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rosedmi-my.sharepoint.com/personal/madlyn_daley_dairy_org/Documents/L-Drive/Circana 2026/06-14-26/"/>
    </mc:Choice>
  </mc:AlternateContent>
  <xr:revisionPtr revIDLastSave="0" documentId="8_{D78DD61C-B832-4909-9835-14FA0B89E99B}" xr6:coauthVersionLast="47" xr6:coauthVersionMax="47" xr10:uidLastSave="{00000000-0000-0000-0000-000000000000}"/>
  <bookViews>
    <workbookView xWindow="-110" yWindow="-110" windowWidth="19420" windowHeight="11500" tabRatio="711" firstSheet="14" activeTab="14" xr2:uid="{00000000-000D-0000-FFFF-FFFF00000000}"/>
  </bookViews>
  <sheets>
    <sheet name="Index" sheetId="2" state="hidden" r:id="rId1"/>
    <sheet name="Sales By Region &amp; Outlet" sheetId="3" state="hidden" r:id="rId2"/>
    <sheet name="Sales By Region &amp; Market" sheetId="5" state="hidden" r:id="rId3"/>
    <sheet name="SubSegments" sheetId="6" state="hidden" r:id="rId4"/>
    <sheet name="NB vs PL" sheetId="7" state="hidden" r:id="rId5"/>
    <sheet name="Flavors" sheetId="8" state="hidden" r:id="rId6"/>
    <sheet name="Fat Content" sheetId="9" state="hidden" r:id="rId7"/>
    <sheet name="Organic" sheetId="4" state="hidden" r:id="rId8"/>
    <sheet name="Form" sheetId="10" state="hidden" r:id="rId9"/>
    <sheet name="Package Type" sheetId="11" state="hidden" r:id="rId10"/>
    <sheet name="Size" sheetId="12" state="hidden" r:id="rId11"/>
    <sheet name="Sugar Content" sheetId="13" state="hidden" r:id="rId12"/>
    <sheet name="RFG vs SS" sheetId="14" state="hidden" r:id="rId13"/>
    <sheet name="IRI_UO_WorkspaceStorage" sheetId="17" state="hidden" r:id="rId14"/>
    <sheet name="HOME PAGE" sheetId="16" r:id="rId15"/>
    <sheet name="TOTAL U.S. MULO+ with C" sheetId="18" r:id="rId16"/>
    <sheet name="TOTAL U.S. MULO+" sheetId="22" r:id="rId17"/>
    <sheet name="TOTAL U.S. FOOD" sheetId="23" r:id="rId18"/>
    <sheet name="TOTAL U.S. CONVENIENCE" sheetId="25" r:id="rId19"/>
    <sheet name="TOTAL U.S. ALL OTHER OUTLETS" sheetId="26" r:id="rId20"/>
    <sheet name="CIRCANA STANDARD REGIONS" sheetId="20" r:id="rId21"/>
    <sheet name="DMI SR Data" sheetId="15" state="hidden" r:id="rId22"/>
    <sheet name="CIRCANA REGIONS &amp; MARKETS" sheetId="21" r:id="rId23"/>
    <sheet name="DMI CUSTOM REGIONS &amp; MARKETS" sheetId="19" r:id="rId24"/>
  </sheets>
  <definedNames>
    <definedName name="___INDEX_SHEET___ASAP_Utilities" localSheetId="22">#REF!</definedName>
    <definedName name="___INDEX_SHEET___ASAP_Utilities" localSheetId="20">#REF!</definedName>
    <definedName name="___INDEX_SHEET___ASAP_Utilities" localSheetId="23">#REF!</definedName>
    <definedName name="___INDEX_SHEET___ASAP_Utilities">#REF!</definedName>
    <definedName name="_xlnm._FilterDatabase" localSheetId="21" hidden="1">'DMI SR Data'!$A$8:$H$215</definedName>
    <definedName name="_xlnm._FilterDatabase" localSheetId="5" hidden="1">Flavors!$A$8:$Q$293</definedName>
    <definedName name="_xlnm._FilterDatabase" localSheetId="1" hidden="1">'Sales By Region &amp; Outlet'!$A$8:$J$143</definedName>
    <definedName name="_xlnm._FilterDatabase" localSheetId="17" hidden="1">'TOTAL U.S. FOOD'!$B$2:$Q$68</definedName>
    <definedName name="IRI_WorkspaceId" localSheetId="22" hidden="1">"b324a31a4a424f3b8083e50c61f2c35e"</definedName>
    <definedName name="IRI_WorkspaceId" localSheetId="20" hidden="1">"b324a31a4a424f3b8083e50c61f2c35e"</definedName>
    <definedName name="IRI_WorkspaceId" localSheetId="23" hidden="1">"b324a31a4a424f3b8083e50c61f2c35e"</definedName>
    <definedName name="IRI_WorkspaceId" localSheetId="19" hidden="1">"b324a31a4a424f3b8083e50c61f2c35e"</definedName>
    <definedName name="IRI_WorkspaceId" localSheetId="18" hidden="1">"b324a31a4a424f3b8083e50c61f2c35e"</definedName>
    <definedName name="IRI_WorkspaceId" localSheetId="17" hidden="1">"b324a31a4a424f3b8083e50c61f2c35e"</definedName>
    <definedName name="IRI_WorkspaceId" localSheetId="16" hidden="1">"b324a31a4a424f3b8083e50c61f2c35e"</definedName>
    <definedName name="IRI_WorkspaceId" localSheetId="15" hidden="1">"b324a31a4a424f3b8083e50c61f2c35e"</definedName>
    <definedName name="IRI_WorkspaceId" hidden="1">"e0fbce8fa82445bc9d37e6bede07d3f8"</definedName>
    <definedName name="_xlnm.Print_Area" localSheetId="21">'DMI SR Data'!$A$1:$L$222</definedName>
    <definedName name="_xlnm.Print_Area" localSheetId="6">'Fat Content'!$A$1:$U$84</definedName>
    <definedName name="_xlnm.Print_Area" localSheetId="5">Flavors!$A$1:$U$322</definedName>
    <definedName name="_xlnm.Print_Area" localSheetId="8">Form!$A$1:$U$51</definedName>
    <definedName name="_xlnm.Print_Area" localSheetId="14">'HOME PAGE'!$A$1:$M$21</definedName>
    <definedName name="_xlnm.Print_Area" localSheetId="4">'NB vs PL'!$A$1:$U$51</definedName>
    <definedName name="_xlnm.Print_Area" localSheetId="7">Organic!$A$1:$U$51</definedName>
    <definedName name="_xlnm.Print_Area" localSheetId="9">'Package Type'!$A$1:$U$141</definedName>
    <definedName name="_xlnm.Print_Area" localSheetId="12">'RFG vs SS'!#REF!</definedName>
    <definedName name="_xlnm.Print_Area" localSheetId="2">'Sales By Region &amp; Market'!$A$1:$L$72</definedName>
    <definedName name="_xlnm.Print_Area" localSheetId="1">'Sales By Region &amp; Outlet'!$A$1:$N$150</definedName>
    <definedName name="_xlnm.Print_Area" localSheetId="10">Size!$A$1:$U$133</definedName>
    <definedName name="_xlnm.Print_Area" localSheetId="3">SubSegments!$A$1:$V$203</definedName>
    <definedName name="_xlnm.Print_Area" localSheetId="11">'Sugar Content'!$A$1:$U$84</definedName>
    <definedName name="_xlnm.Print_Area" localSheetId="19">'TOTAL U.S. ALL OTHER OUTLETS'!$B$2:$Q$61,'TOTAL U.S. ALL OTHER OUTLETS'!$B$138:$Q$203</definedName>
    <definedName name="_xlnm.Print_Area" localSheetId="18">'TOTAL U.S. CONVENIENCE'!$B$2:$Q$61,'TOTAL U.S. CONVENIENCE'!$B$138:$Q$203</definedName>
    <definedName name="_xlnm.Print_Area" localSheetId="17">'TOTAL U.S. FOOD'!$B$2:$Q$61,'TOTAL U.S. FOOD'!$B$138:$Q$203</definedName>
    <definedName name="_xlnm.Print_Area" localSheetId="16">'TOTAL U.S. MULO+'!$B$2:$Q$61,'TOTAL U.S. MULO+'!$B$138:$Q$203</definedName>
    <definedName name="_xlnm.Print_Area" localSheetId="15">'TOTAL U.S. MULO+ with C'!$B$2:$Q$61,'TOTAL U.S. MULO+ with C'!$B$138:$Q$203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1" i="19" l="1"/>
  <c r="M151" i="19"/>
  <c r="N151" i="19"/>
  <c r="O151" i="19"/>
  <c r="P151" i="19"/>
  <c r="L152" i="19"/>
  <c r="M152" i="19"/>
  <c r="N152" i="19"/>
  <c r="O152" i="19"/>
  <c r="P152" i="19"/>
  <c r="L153" i="19"/>
  <c r="M153" i="19"/>
  <c r="N153" i="19"/>
  <c r="O153" i="19"/>
  <c r="P153" i="19"/>
  <c r="L154" i="19"/>
  <c r="M154" i="19"/>
  <c r="N154" i="19"/>
  <c r="O154" i="19"/>
  <c r="P154" i="19"/>
  <c r="L155" i="19"/>
  <c r="M155" i="19"/>
  <c r="N155" i="19"/>
  <c r="O155" i="19"/>
  <c r="P155" i="19"/>
  <c r="K155" i="19"/>
  <c r="K154" i="19"/>
  <c r="K153" i="19"/>
  <c r="K152" i="19"/>
  <c r="K151" i="19"/>
  <c r="L143" i="19"/>
  <c r="M143" i="19"/>
  <c r="N143" i="19"/>
  <c r="O143" i="19"/>
  <c r="P143" i="19"/>
  <c r="L144" i="19"/>
  <c r="M144" i="19"/>
  <c r="N144" i="19"/>
  <c r="O144" i="19"/>
  <c r="P144" i="19"/>
  <c r="K144" i="19"/>
  <c r="K143" i="19"/>
  <c r="L137" i="19"/>
  <c r="M137" i="19"/>
  <c r="N137" i="19"/>
  <c r="O137" i="19"/>
  <c r="P137" i="19"/>
  <c r="L138" i="19"/>
  <c r="M138" i="19"/>
  <c r="N138" i="19"/>
  <c r="O138" i="19"/>
  <c r="P138" i="19"/>
  <c r="L139" i="19"/>
  <c r="M139" i="19"/>
  <c r="N139" i="19"/>
  <c r="O139" i="19"/>
  <c r="P139" i="19"/>
  <c r="K139" i="19"/>
  <c r="K138" i="19"/>
  <c r="K137" i="19"/>
  <c r="L128" i="19"/>
  <c r="M128" i="19"/>
  <c r="N128" i="19"/>
  <c r="O128" i="19"/>
  <c r="P128" i="19"/>
  <c r="L129" i="19"/>
  <c r="M129" i="19"/>
  <c r="N129" i="19"/>
  <c r="O129" i="19"/>
  <c r="P129" i="19"/>
  <c r="L130" i="19"/>
  <c r="M130" i="19"/>
  <c r="N130" i="19"/>
  <c r="O130" i="19"/>
  <c r="P130" i="19"/>
  <c r="L131" i="19"/>
  <c r="M131" i="19"/>
  <c r="N131" i="19"/>
  <c r="O131" i="19"/>
  <c r="P131" i="19"/>
  <c r="L132" i="19"/>
  <c r="M132" i="19"/>
  <c r="N132" i="19"/>
  <c r="O132" i="19"/>
  <c r="P132" i="19"/>
  <c r="L133" i="19"/>
  <c r="M133" i="19"/>
  <c r="N133" i="19"/>
  <c r="O133" i="19"/>
  <c r="P133" i="19"/>
  <c r="K130" i="19"/>
  <c r="K131" i="19"/>
  <c r="K132" i="19"/>
  <c r="K133" i="19"/>
  <c r="K129" i="19"/>
  <c r="K128" i="19"/>
  <c r="L120" i="19"/>
  <c r="M120" i="19"/>
  <c r="N120" i="19"/>
  <c r="O120" i="19"/>
  <c r="P120" i="19"/>
  <c r="L121" i="19"/>
  <c r="M121" i="19"/>
  <c r="N121" i="19"/>
  <c r="O121" i="19"/>
  <c r="P121" i="19"/>
  <c r="L122" i="19"/>
  <c r="M122" i="19"/>
  <c r="N122" i="19"/>
  <c r="O122" i="19"/>
  <c r="P122" i="19"/>
  <c r="L123" i="19"/>
  <c r="M123" i="19"/>
  <c r="N123" i="19"/>
  <c r="O123" i="19"/>
  <c r="P123" i="19"/>
  <c r="L124" i="19"/>
  <c r="M124" i="19"/>
  <c r="N124" i="19"/>
  <c r="O124" i="19"/>
  <c r="P124" i="19"/>
  <c r="K122" i="19"/>
  <c r="K123" i="19"/>
  <c r="K124" i="19"/>
  <c r="K121" i="19"/>
  <c r="K120" i="19"/>
  <c r="L111" i="19"/>
  <c r="M111" i="19"/>
  <c r="N111" i="19"/>
  <c r="O111" i="19"/>
  <c r="P111" i="19"/>
  <c r="L112" i="19"/>
  <c r="M112" i="19"/>
  <c r="N112" i="19"/>
  <c r="O112" i="19"/>
  <c r="P112" i="19"/>
  <c r="L113" i="19"/>
  <c r="M113" i="19"/>
  <c r="N113" i="19"/>
  <c r="O113" i="19"/>
  <c r="P113" i="19"/>
  <c r="L114" i="19"/>
  <c r="M114" i="19"/>
  <c r="N114" i="19"/>
  <c r="O114" i="19"/>
  <c r="P114" i="19"/>
  <c r="L115" i="19"/>
  <c r="M115" i="19"/>
  <c r="N115" i="19"/>
  <c r="O115" i="19"/>
  <c r="P115" i="19"/>
  <c r="L116" i="19"/>
  <c r="M116" i="19"/>
  <c r="N116" i="19"/>
  <c r="O116" i="19"/>
  <c r="P116" i="19"/>
  <c r="K113" i="19"/>
  <c r="K114" i="19"/>
  <c r="K115" i="19"/>
  <c r="K116" i="19"/>
  <c r="K112" i="19"/>
  <c r="K111" i="19"/>
  <c r="D140" i="19"/>
  <c r="E140" i="19"/>
  <c r="F140" i="19"/>
  <c r="G140" i="19"/>
  <c r="H140" i="19"/>
  <c r="D141" i="19"/>
  <c r="E141" i="19"/>
  <c r="F141" i="19"/>
  <c r="G141" i="19"/>
  <c r="H141" i="19"/>
  <c r="D142" i="19"/>
  <c r="E142" i="19"/>
  <c r="F142" i="19"/>
  <c r="G142" i="19"/>
  <c r="H142" i="19"/>
  <c r="D143" i="19"/>
  <c r="E143" i="19"/>
  <c r="F143" i="19"/>
  <c r="G143" i="19"/>
  <c r="H143" i="19"/>
  <c r="D144" i="19"/>
  <c r="E144" i="19"/>
  <c r="F144" i="19"/>
  <c r="G144" i="19"/>
  <c r="H144" i="19"/>
  <c r="D145" i="19"/>
  <c r="E145" i="19"/>
  <c r="F145" i="19"/>
  <c r="G145" i="19"/>
  <c r="H145" i="19"/>
  <c r="D146" i="19"/>
  <c r="E146" i="19"/>
  <c r="F146" i="19"/>
  <c r="G146" i="19"/>
  <c r="H146" i="19"/>
  <c r="D147" i="19"/>
  <c r="E147" i="19"/>
  <c r="F147" i="19"/>
  <c r="G147" i="19"/>
  <c r="H147" i="19"/>
  <c r="D148" i="19"/>
  <c r="E148" i="19"/>
  <c r="F148" i="19"/>
  <c r="G148" i="19"/>
  <c r="H148" i="19"/>
  <c r="D149" i="19"/>
  <c r="E149" i="19"/>
  <c r="F149" i="19"/>
  <c r="G149" i="19"/>
  <c r="H149" i="19"/>
  <c r="D150" i="19"/>
  <c r="E150" i="19"/>
  <c r="F150" i="19"/>
  <c r="G150" i="19"/>
  <c r="H150" i="19"/>
  <c r="C142" i="19"/>
  <c r="C143" i="19"/>
  <c r="C144" i="19"/>
  <c r="C145" i="19"/>
  <c r="C146" i="19"/>
  <c r="C147" i="19"/>
  <c r="C148" i="19"/>
  <c r="C149" i="19"/>
  <c r="C150" i="19"/>
  <c r="C141" i="19"/>
  <c r="C140" i="19"/>
  <c r="D128" i="19"/>
  <c r="E128" i="19"/>
  <c r="F128" i="19"/>
  <c r="G128" i="19"/>
  <c r="H128" i="19"/>
  <c r="D129" i="19"/>
  <c r="E129" i="19"/>
  <c r="F129" i="19"/>
  <c r="G129" i="19"/>
  <c r="H129" i="19"/>
  <c r="D130" i="19"/>
  <c r="E130" i="19"/>
  <c r="F130" i="19"/>
  <c r="G130" i="19"/>
  <c r="H130" i="19"/>
  <c r="D131" i="19"/>
  <c r="E131" i="19"/>
  <c r="F131" i="19"/>
  <c r="G131" i="19"/>
  <c r="H131" i="19"/>
  <c r="D132" i="19"/>
  <c r="E132" i="19"/>
  <c r="F132" i="19"/>
  <c r="G132" i="19"/>
  <c r="H132" i="19"/>
  <c r="D133" i="19"/>
  <c r="E133" i="19"/>
  <c r="F133" i="19"/>
  <c r="G133" i="19"/>
  <c r="H133" i="19"/>
  <c r="D134" i="19"/>
  <c r="E134" i="19"/>
  <c r="F134" i="19"/>
  <c r="G134" i="19"/>
  <c r="H134" i="19"/>
  <c r="D135" i="19"/>
  <c r="E135" i="19"/>
  <c r="F135" i="19"/>
  <c r="G135" i="19"/>
  <c r="H135" i="19"/>
  <c r="D136" i="19"/>
  <c r="E136" i="19"/>
  <c r="F136" i="19"/>
  <c r="G136" i="19"/>
  <c r="H136" i="19"/>
  <c r="C130" i="19"/>
  <c r="C131" i="19"/>
  <c r="C132" i="19"/>
  <c r="C133" i="19"/>
  <c r="C134" i="19"/>
  <c r="C135" i="19"/>
  <c r="C136" i="19"/>
  <c r="C129" i="19"/>
  <c r="C128" i="19"/>
  <c r="D117" i="19"/>
  <c r="E117" i="19"/>
  <c r="F117" i="19"/>
  <c r="G117" i="19"/>
  <c r="H117" i="19"/>
  <c r="D118" i="19"/>
  <c r="E118" i="19"/>
  <c r="F118" i="19"/>
  <c r="G118" i="19"/>
  <c r="H118" i="19"/>
  <c r="D119" i="19"/>
  <c r="E119" i="19"/>
  <c r="F119" i="19"/>
  <c r="G119" i="19"/>
  <c r="H119" i="19"/>
  <c r="D120" i="19"/>
  <c r="E120" i="19"/>
  <c r="F120" i="19"/>
  <c r="G120" i="19"/>
  <c r="H120" i="19"/>
  <c r="D121" i="19"/>
  <c r="E121" i="19"/>
  <c r="F121" i="19"/>
  <c r="G121" i="19"/>
  <c r="H121" i="19"/>
  <c r="D122" i="19"/>
  <c r="E122" i="19"/>
  <c r="F122" i="19"/>
  <c r="G122" i="19"/>
  <c r="H122" i="19"/>
  <c r="D123" i="19"/>
  <c r="E123" i="19"/>
  <c r="F123" i="19"/>
  <c r="G123" i="19"/>
  <c r="H123" i="19"/>
  <c r="D124" i="19"/>
  <c r="E124" i="19"/>
  <c r="F124" i="19"/>
  <c r="G124" i="19"/>
  <c r="H124" i="19"/>
  <c r="C119" i="19"/>
  <c r="C120" i="19"/>
  <c r="C121" i="19"/>
  <c r="C122" i="19"/>
  <c r="C123" i="19"/>
  <c r="C124" i="19"/>
  <c r="C118" i="19"/>
  <c r="C117" i="19"/>
  <c r="D111" i="19"/>
  <c r="E111" i="19"/>
  <c r="F111" i="19"/>
  <c r="G111" i="19"/>
  <c r="H111" i="19"/>
  <c r="D112" i="19"/>
  <c r="E112" i="19"/>
  <c r="F112" i="19"/>
  <c r="G112" i="19"/>
  <c r="H112" i="19"/>
  <c r="D113" i="19"/>
  <c r="E113" i="19"/>
  <c r="F113" i="19"/>
  <c r="G113" i="19"/>
  <c r="H113" i="19"/>
  <c r="C113" i="19"/>
  <c r="C112" i="19"/>
  <c r="C111" i="19"/>
  <c r="L99" i="19"/>
  <c r="M99" i="19"/>
  <c r="N99" i="19"/>
  <c r="O99" i="19"/>
  <c r="P99" i="19"/>
  <c r="L100" i="19"/>
  <c r="M100" i="19"/>
  <c r="N100" i="19"/>
  <c r="O100" i="19"/>
  <c r="P100" i="19"/>
  <c r="L101" i="19"/>
  <c r="M101" i="19"/>
  <c r="N101" i="19"/>
  <c r="O101" i="19"/>
  <c r="P101" i="19"/>
  <c r="L102" i="19"/>
  <c r="M102" i="19"/>
  <c r="N102" i="19"/>
  <c r="O102" i="19"/>
  <c r="P102" i="19"/>
  <c r="L103" i="19"/>
  <c r="M103" i="19"/>
  <c r="N103" i="19"/>
  <c r="O103" i="19"/>
  <c r="P103" i="19"/>
  <c r="K103" i="19"/>
  <c r="K102" i="19"/>
  <c r="K101" i="19"/>
  <c r="K100" i="19"/>
  <c r="K99" i="19"/>
  <c r="L91" i="19"/>
  <c r="M91" i="19"/>
  <c r="N91" i="19"/>
  <c r="O91" i="19"/>
  <c r="P91" i="19"/>
  <c r="L92" i="19"/>
  <c r="M92" i="19"/>
  <c r="N92" i="19"/>
  <c r="O92" i="19"/>
  <c r="P92" i="19"/>
  <c r="K92" i="19"/>
  <c r="K91" i="19"/>
  <c r="L85" i="19"/>
  <c r="M85" i="19"/>
  <c r="N85" i="19"/>
  <c r="O85" i="19"/>
  <c r="P85" i="19"/>
  <c r="L86" i="19"/>
  <c r="M86" i="19"/>
  <c r="N86" i="19"/>
  <c r="O86" i="19"/>
  <c r="P86" i="19"/>
  <c r="L87" i="19"/>
  <c r="M87" i="19"/>
  <c r="N87" i="19"/>
  <c r="O87" i="19"/>
  <c r="P87" i="19"/>
  <c r="K87" i="19"/>
  <c r="K86" i="19"/>
  <c r="K85" i="19"/>
  <c r="L76" i="19"/>
  <c r="M76" i="19"/>
  <c r="N76" i="19"/>
  <c r="O76" i="19"/>
  <c r="P76" i="19"/>
  <c r="L77" i="19"/>
  <c r="M77" i="19"/>
  <c r="N77" i="19"/>
  <c r="O77" i="19"/>
  <c r="P77" i="19"/>
  <c r="L78" i="19"/>
  <c r="M78" i="19"/>
  <c r="N78" i="19"/>
  <c r="O78" i="19"/>
  <c r="P78" i="19"/>
  <c r="L79" i="19"/>
  <c r="M79" i="19"/>
  <c r="N79" i="19"/>
  <c r="O79" i="19"/>
  <c r="P79" i="19"/>
  <c r="L80" i="19"/>
  <c r="M80" i="19"/>
  <c r="N80" i="19"/>
  <c r="O80" i="19"/>
  <c r="P80" i="19"/>
  <c r="L81" i="19"/>
  <c r="M81" i="19"/>
  <c r="N81" i="19"/>
  <c r="O81" i="19"/>
  <c r="P81" i="19"/>
  <c r="K78" i="19"/>
  <c r="K79" i="19"/>
  <c r="K80" i="19"/>
  <c r="K81" i="19"/>
  <c r="K77" i="19"/>
  <c r="K76" i="19"/>
  <c r="L68" i="19"/>
  <c r="M68" i="19"/>
  <c r="N68" i="19"/>
  <c r="O68" i="19"/>
  <c r="P68" i="19"/>
  <c r="L69" i="19"/>
  <c r="M69" i="19"/>
  <c r="N69" i="19"/>
  <c r="O69" i="19"/>
  <c r="P69" i="19"/>
  <c r="L70" i="19"/>
  <c r="M70" i="19"/>
  <c r="N70" i="19"/>
  <c r="O70" i="19"/>
  <c r="P70" i="19"/>
  <c r="L71" i="19"/>
  <c r="M71" i="19"/>
  <c r="N71" i="19"/>
  <c r="O71" i="19"/>
  <c r="P71" i="19"/>
  <c r="L72" i="19"/>
  <c r="M72" i="19"/>
  <c r="N72" i="19"/>
  <c r="O72" i="19"/>
  <c r="P72" i="19"/>
  <c r="K70" i="19"/>
  <c r="K71" i="19"/>
  <c r="K72" i="19"/>
  <c r="K69" i="19"/>
  <c r="K68" i="19"/>
  <c r="L59" i="19"/>
  <c r="M59" i="19"/>
  <c r="N59" i="19"/>
  <c r="O59" i="19"/>
  <c r="P59" i="19"/>
  <c r="L60" i="19"/>
  <c r="M60" i="19"/>
  <c r="N60" i="19"/>
  <c r="O60" i="19"/>
  <c r="P60" i="19"/>
  <c r="L61" i="19"/>
  <c r="M61" i="19"/>
  <c r="N61" i="19"/>
  <c r="O61" i="19"/>
  <c r="P61" i="19"/>
  <c r="L62" i="19"/>
  <c r="M62" i="19"/>
  <c r="N62" i="19"/>
  <c r="O62" i="19"/>
  <c r="P62" i="19"/>
  <c r="L63" i="19"/>
  <c r="M63" i="19"/>
  <c r="N63" i="19"/>
  <c r="O63" i="19"/>
  <c r="P63" i="19"/>
  <c r="L64" i="19"/>
  <c r="M64" i="19"/>
  <c r="N64" i="19"/>
  <c r="O64" i="19"/>
  <c r="P64" i="19"/>
  <c r="K61" i="19"/>
  <c r="K62" i="19"/>
  <c r="K63" i="19"/>
  <c r="K64" i="19"/>
  <c r="K60" i="19"/>
  <c r="K59" i="19"/>
  <c r="D88" i="19"/>
  <c r="E88" i="19"/>
  <c r="F88" i="19"/>
  <c r="G88" i="19"/>
  <c r="H88" i="19"/>
  <c r="D89" i="19"/>
  <c r="E89" i="19"/>
  <c r="F89" i="19"/>
  <c r="G89" i="19"/>
  <c r="H89" i="19"/>
  <c r="D90" i="19"/>
  <c r="E90" i="19"/>
  <c r="F90" i="19"/>
  <c r="G90" i="19"/>
  <c r="H90" i="19"/>
  <c r="D91" i="19"/>
  <c r="E91" i="19"/>
  <c r="F91" i="19"/>
  <c r="G91" i="19"/>
  <c r="H91" i="19"/>
  <c r="D92" i="19"/>
  <c r="E92" i="19"/>
  <c r="F92" i="19"/>
  <c r="G92" i="19"/>
  <c r="H92" i="19"/>
  <c r="D93" i="19"/>
  <c r="E93" i="19"/>
  <c r="F93" i="19"/>
  <c r="G93" i="19"/>
  <c r="H93" i="19"/>
  <c r="D94" i="19"/>
  <c r="E94" i="19"/>
  <c r="F94" i="19"/>
  <c r="G94" i="19"/>
  <c r="H94" i="19"/>
  <c r="D95" i="19"/>
  <c r="E95" i="19"/>
  <c r="F95" i="19"/>
  <c r="G95" i="19"/>
  <c r="H95" i="19"/>
  <c r="D96" i="19"/>
  <c r="E96" i="19"/>
  <c r="F96" i="19"/>
  <c r="G96" i="19"/>
  <c r="H96" i="19"/>
  <c r="D97" i="19"/>
  <c r="E97" i="19"/>
  <c r="F97" i="19"/>
  <c r="G97" i="19"/>
  <c r="H97" i="19"/>
  <c r="D98" i="19"/>
  <c r="E98" i="19"/>
  <c r="F98" i="19"/>
  <c r="G98" i="19"/>
  <c r="H98" i="19"/>
  <c r="C90" i="19"/>
  <c r="C91" i="19"/>
  <c r="C92" i="19"/>
  <c r="C93" i="19"/>
  <c r="C94" i="19"/>
  <c r="C95" i="19"/>
  <c r="C96" i="19"/>
  <c r="C97" i="19"/>
  <c r="C98" i="19"/>
  <c r="C89" i="19"/>
  <c r="C88" i="19"/>
  <c r="D76" i="19"/>
  <c r="E76" i="19"/>
  <c r="F76" i="19"/>
  <c r="G76" i="19"/>
  <c r="H76" i="19"/>
  <c r="D77" i="19"/>
  <c r="E77" i="19"/>
  <c r="F77" i="19"/>
  <c r="G77" i="19"/>
  <c r="H77" i="19"/>
  <c r="D78" i="19"/>
  <c r="E78" i="19"/>
  <c r="F78" i="19"/>
  <c r="G78" i="19"/>
  <c r="H78" i="19"/>
  <c r="D79" i="19"/>
  <c r="E79" i="19"/>
  <c r="F79" i="19"/>
  <c r="G79" i="19"/>
  <c r="H79" i="19"/>
  <c r="D80" i="19"/>
  <c r="E80" i="19"/>
  <c r="F80" i="19"/>
  <c r="G80" i="19"/>
  <c r="H80" i="19"/>
  <c r="D81" i="19"/>
  <c r="E81" i="19"/>
  <c r="F81" i="19"/>
  <c r="G81" i="19"/>
  <c r="H81" i="19"/>
  <c r="D82" i="19"/>
  <c r="E82" i="19"/>
  <c r="F82" i="19"/>
  <c r="G82" i="19"/>
  <c r="H82" i="19"/>
  <c r="D83" i="19"/>
  <c r="E83" i="19"/>
  <c r="F83" i="19"/>
  <c r="G83" i="19"/>
  <c r="H83" i="19"/>
  <c r="D84" i="19"/>
  <c r="E84" i="19"/>
  <c r="F84" i="19"/>
  <c r="G84" i="19"/>
  <c r="H84" i="19"/>
  <c r="C78" i="19"/>
  <c r="C79" i="19"/>
  <c r="C80" i="19"/>
  <c r="C81" i="19"/>
  <c r="C82" i="19"/>
  <c r="C83" i="19"/>
  <c r="C84" i="19"/>
  <c r="C77" i="19"/>
  <c r="C76" i="19"/>
  <c r="D65" i="19"/>
  <c r="E65" i="19"/>
  <c r="F65" i="19"/>
  <c r="G65" i="19"/>
  <c r="H65" i="19"/>
  <c r="D66" i="19"/>
  <c r="E66" i="19"/>
  <c r="F66" i="19"/>
  <c r="G66" i="19"/>
  <c r="H66" i="19"/>
  <c r="D67" i="19"/>
  <c r="E67" i="19"/>
  <c r="F67" i="19"/>
  <c r="G67" i="19"/>
  <c r="H67" i="19"/>
  <c r="D68" i="19"/>
  <c r="E68" i="19"/>
  <c r="F68" i="19"/>
  <c r="G68" i="19"/>
  <c r="H68" i="19"/>
  <c r="D69" i="19"/>
  <c r="E69" i="19"/>
  <c r="F69" i="19"/>
  <c r="G69" i="19"/>
  <c r="H69" i="19"/>
  <c r="D70" i="19"/>
  <c r="E70" i="19"/>
  <c r="F70" i="19"/>
  <c r="G70" i="19"/>
  <c r="H70" i="19"/>
  <c r="D71" i="19"/>
  <c r="E71" i="19"/>
  <c r="F71" i="19"/>
  <c r="G71" i="19"/>
  <c r="H71" i="19"/>
  <c r="D72" i="19"/>
  <c r="E72" i="19"/>
  <c r="F72" i="19"/>
  <c r="G72" i="19"/>
  <c r="H72" i="19"/>
  <c r="C67" i="19"/>
  <c r="C68" i="19"/>
  <c r="C69" i="19"/>
  <c r="C70" i="19"/>
  <c r="C71" i="19"/>
  <c r="C72" i="19"/>
  <c r="C66" i="19"/>
  <c r="C65" i="19"/>
  <c r="D59" i="19"/>
  <c r="E59" i="19"/>
  <c r="F59" i="19"/>
  <c r="G59" i="19"/>
  <c r="H59" i="19"/>
  <c r="D60" i="19"/>
  <c r="E60" i="19"/>
  <c r="F60" i="19"/>
  <c r="G60" i="19"/>
  <c r="H60" i="19"/>
  <c r="D61" i="19"/>
  <c r="E61" i="19"/>
  <c r="F61" i="19"/>
  <c r="G61" i="19"/>
  <c r="H61" i="19"/>
  <c r="C61" i="19"/>
  <c r="C60" i="19"/>
  <c r="C59" i="19"/>
  <c r="L50" i="19"/>
  <c r="M50" i="19"/>
  <c r="N50" i="19"/>
  <c r="O50" i="19"/>
  <c r="P50" i="19"/>
  <c r="K50" i="19"/>
  <c r="L49" i="19"/>
  <c r="M49" i="19"/>
  <c r="N49" i="19"/>
  <c r="O49" i="19"/>
  <c r="P49" i="19"/>
  <c r="K49" i="19"/>
  <c r="L15" i="19"/>
  <c r="M15" i="19"/>
  <c r="N15" i="19"/>
  <c r="O15" i="19"/>
  <c r="P15" i="19"/>
  <c r="L16" i="19"/>
  <c r="M16" i="19"/>
  <c r="N16" i="19"/>
  <c r="O16" i="19"/>
  <c r="P16" i="19"/>
  <c r="L17" i="19"/>
  <c r="M17" i="19"/>
  <c r="N17" i="19"/>
  <c r="O17" i="19"/>
  <c r="P17" i="19"/>
  <c r="L18" i="19"/>
  <c r="M18" i="19"/>
  <c r="N18" i="19"/>
  <c r="O18" i="19"/>
  <c r="P18" i="19"/>
  <c r="L19" i="19"/>
  <c r="M19" i="19"/>
  <c r="N19" i="19"/>
  <c r="O19" i="19"/>
  <c r="P19" i="19"/>
  <c r="K17" i="19"/>
  <c r="K18" i="19"/>
  <c r="K19" i="19"/>
  <c r="K16" i="19"/>
  <c r="K15" i="19"/>
  <c r="L6" i="19"/>
  <c r="M6" i="19"/>
  <c r="N6" i="19"/>
  <c r="O6" i="19"/>
  <c r="P6" i="19"/>
  <c r="L7" i="19"/>
  <c r="M7" i="19"/>
  <c r="N7" i="19"/>
  <c r="O7" i="19"/>
  <c r="P7" i="19"/>
  <c r="L8" i="19"/>
  <c r="M8" i="19"/>
  <c r="N8" i="19"/>
  <c r="O8" i="19"/>
  <c r="P8" i="19"/>
  <c r="L9" i="19"/>
  <c r="M9" i="19"/>
  <c r="N9" i="19"/>
  <c r="O9" i="19"/>
  <c r="P9" i="19"/>
  <c r="L10" i="19"/>
  <c r="M10" i="19"/>
  <c r="N10" i="19"/>
  <c r="O10" i="19"/>
  <c r="P10" i="19"/>
  <c r="L11" i="19"/>
  <c r="M11" i="19"/>
  <c r="N11" i="19"/>
  <c r="O11" i="19"/>
  <c r="P11" i="19"/>
  <c r="K8" i="19"/>
  <c r="K9" i="19"/>
  <c r="K10" i="19"/>
  <c r="K11" i="19"/>
  <c r="K7" i="19"/>
  <c r="K6" i="19"/>
  <c r="D6" i="19"/>
  <c r="E6" i="19"/>
  <c r="F6" i="19"/>
  <c r="G6" i="19"/>
  <c r="H6" i="19"/>
  <c r="D7" i="19"/>
  <c r="E7" i="19"/>
  <c r="F7" i="19"/>
  <c r="G7" i="19"/>
  <c r="H7" i="19"/>
  <c r="D8" i="19"/>
  <c r="E8" i="19"/>
  <c r="F8" i="19"/>
  <c r="G8" i="19"/>
  <c r="H8" i="19"/>
  <c r="C8" i="19"/>
  <c r="C7" i="19"/>
  <c r="C6" i="19"/>
  <c r="K46" i="19"/>
  <c r="E220" i="15"/>
  <c r="B3" i="21"/>
  <c r="B4" i="26"/>
  <c r="E143" i="26"/>
  <c r="F143" i="26"/>
  <c r="G143" i="26"/>
  <c r="H143" i="26"/>
  <c r="I143" i="26"/>
  <c r="J143" i="26"/>
  <c r="K143" i="26"/>
  <c r="L143" i="26"/>
  <c r="M143" i="26"/>
  <c r="N143" i="26"/>
  <c r="O143" i="26"/>
  <c r="P143" i="26"/>
  <c r="Q143" i="26"/>
  <c r="E144" i="26"/>
  <c r="F144" i="26"/>
  <c r="G144" i="26"/>
  <c r="H144" i="26"/>
  <c r="I144" i="26"/>
  <c r="J144" i="26"/>
  <c r="K144" i="26"/>
  <c r="L144" i="26"/>
  <c r="M144" i="26"/>
  <c r="N144" i="26"/>
  <c r="O144" i="26"/>
  <c r="P144" i="26"/>
  <c r="Q144" i="26"/>
  <c r="E145" i="26"/>
  <c r="F145" i="26"/>
  <c r="G145" i="26"/>
  <c r="H145" i="26"/>
  <c r="I145" i="26"/>
  <c r="J145" i="26"/>
  <c r="K145" i="26"/>
  <c r="L145" i="26"/>
  <c r="M145" i="26"/>
  <c r="N145" i="26"/>
  <c r="O145" i="26"/>
  <c r="P145" i="26"/>
  <c r="Q145" i="26"/>
  <c r="E146" i="26"/>
  <c r="F146" i="26"/>
  <c r="G146" i="26"/>
  <c r="H146" i="26"/>
  <c r="I146" i="26"/>
  <c r="J146" i="26"/>
  <c r="K146" i="26"/>
  <c r="L146" i="26"/>
  <c r="M146" i="26"/>
  <c r="N146" i="26"/>
  <c r="O146" i="26"/>
  <c r="P146" i="26"/>
  <c r="Q146" i="26"/>
  <c r="E147" i="26"/>
  <c r="F147" i="26"/>
  <c r="G147" i="26"/>
  <c r="H147" i="26"/>
  <c r="I147" i="26"/>
  <c r="J147" i="26"/>
  <c r="K147" i="26"/>
  <c r="L147" i="26"/>
  <c r="M147" i="26"/>
  <c r="N147" i="26"/>
  <c r="O147" i="26"/>
  <c r="P147" i="26"/>
  <c r="Q147" i="26"/>
  <c r="E148" i="26"/>
  <c r="F148" i="26"/>
  <c r="G148" i="26"/>
  <c r="H148" i="26"/>
  <c r="I148" i="26"/>
  <c r="J148" i="26"/>
  <c r="K148" i="26"/>
  <c r="L148" i="26"/>
  <c r="M148" i="26"/>
  <c r="N148" i="26"/>
  <c r="O148" i="26"/>
  <c r="P148" i="26"/>
  <c r="Q148" i="26"/>
  <c r="E149" i="26"/>
  <c r="F149" i="26"/>
  <c r="G149" i="26"/>
  <c r="H149" i="26"/>
  <c r="I149" i="26"/>
  <c r="J149" i="26"/>
  <c r="K149" i="26"/>
  <c r="L149" i="26"/>
  <c r="M149" i="26"/>
  <c r="N149" i="26"/>
  <c r="O149" i="26"/>
  <c r="P149" i="26"/>
  <c r="Q149" i="26"/>
  <c r="E150" i="26"/>
  <c r="F150" i="26"/>
  <c r="G150" i="26"/>
  <c r="H150" i="26"/>
  <c r="I150" i="26"/>
  <c r="J150" i="26"/>
  <c r="K150" i="26"/>
  <c r="L150" i="26"/>
  <c r="M150" i="26"/>
  <c r="N150" i="26"/>
  <c r="O150" i="26"/>
  <c r="P150" i="26"/>
  <c r="Q150" i="26"/>
  <c r="E151" i="26"/>
  <c r="F151" i="26"/>
  <c r="G151" i="26"/>
  <c r="H151" i="26"/>
  <c r="I151" i="26"/>
  <c r="J151" i="26"/>
  <c r="K151" i="26"/>
  <c r="L151" i="26"/>
  <c r="M151" i="26"/>
  <c r="N151" i="26"/>
  <c r="O151" i="26"/>
  <c r="P151" i="26"/>
  <c r="Q151" i="26"/>
  <c r="E152" i="26"/>
  <c r="F152" i="26"/>
  <c r="G152" i="26"/>
  <c r="H152" i="26"/>
  <c r="I152" i="26"/>
  <c r="J152" i="26"/>
  <c r="K152" i="26"/>
  <c r="L152" i="26"/>
  <c r="M152" i="26"/>
  <c r="N152" i="26"/>
  <c r="O152" i="26"/>
  <c r="P152" i="26"/>
  <c r="Q152" i="26"/>
  <c r="E153" i="26"/>
  <c r="F153" i="26"/>
  <c r="G153" i="26"/>
  <c r="H153" i="26"/>
  <c r="I153" i="26"/>
  <c r="J153" i="26"/>
  <c r="K153" i="26"/>
  <c r="L153" i="26"/>
  <c r="M153" i="26"/>
  <c r="N153" i="26"/>
  <c r="O153" i="26"/>
  <c r="P153" i="26"/>
  <c r="Q153" i="26"/>
  <c r="E154" i="26"/>
  <c r="F154" i="26"/>
  <c r="G154" i="26"/>
  <c r="H154" i="26"/>
  <c r="I154" i="26"/>
  <c r="J154" i="26"/>
  <c r="K154" i="26"/>
  <c r="L154" i="26"/>
  <c r="M154" i="26"/>
  <c r="N154" i="26"/>
  <c r="O154" i="26"/>
  <c r="P154" i="26"/>
  <c r="Q154" i="26"/>
  <c r="D145" i="26"/>
  <c r="D146" i="26"/>
  <c r="D147" i="26"/>
  <c r="D148" i="26"/>
  <c r="D149" i="26"/>
  <c r="D150" i="26"/>
  <c r="D151" i="26"/>
  <c r="D152" i="26"/>
  <c r="D153" i="26"/>
  <c r="D154" i="26"/>
  <c r="D144" i="26"/>
  <c r="D143" i="26"/>
  <c r="E75" i="26"/>
  <c r="F75" i="26"/>
  <c r="G75" i="26"/>
  <c r="H75" i="26"/>
  <c r="I75" i="26"/>
  <c r="J75" i="26"/>
  <c r="K75" i="26"/>
  <c r="L75" i="26"/>
  <c r="M75" i="26"/>
  <c r="N75" i="26"/>
  <c r="O75" i="26"/>
  <c r="P75" i="26"/>
  <c r="Q75" i="26"/>
  <c r="E76" i="26"/>
  <c r="F76" i="26"/>
  <c r="G76" i="26"/>
  <c r="H76" i="26"/>
  <c r="I76" i="26"/>
  <c r="J76" i="26"/>
  <c r="K76" i="26"/>
  <c r="L76" i="26"/>
  <c r="M76" i="26"/>
  <c r="N76" i="26"/>
  <c r="O76" i="26"/>
  <c r="P76" i="26"/>
  <c r="Q76" i="26"/>
  <c r="E77" i="26"/>
  <c r="F77" i="26"/>
  <c r="G77" i="26"/>
  <c r="H77" i="26"/>
  <c r="I77" i="26"/>
  <c r="J77" i="26"/>
  <c r="K77" i="26"/>
  <c r="L77" i="26"/>
  <c r="M77" i="26"/>
  <c r="N77" i="26"/>
  <c r="O77" i="26"/>
  <c r="P77" i="26"/>
  <c r="Q77" i="26"/>
  <c r="E78" i="26"/>
  <c r="F78" i="26"/>
  <c r="G78" i="26"/>
  <c r="H78" i="26"/>
  <c r="I78" i="26"/>
  <c r="J78" i="26"/>
  <c r="K78" i="26"/>
  <c r="L78" i="26"/>
  <c r="M78" i="26"/>
  <c r="N78" i="26"/>
  <c r="O78" i="26"/>
  <c r="P78" i="26"/>
  <c r="Q78" i="26"/>
  <c r="E79" i="26"/>
  <c r="F79" i="26"/>
  <c r="G79" i="26"/>
  <c r="H79" i="26"/>
  <c r="I79" i="26"/>
  <c r="J79" i="26"/>
  <c r="K79" i="26"/>
  <c r="L79" i="26"/>
  <c r="M79" i="26"/>
  <c r="N79" i="26"/>
  <c r="O79" i="26"/>
  <c r="P79" i="26"/>
  <c r="Q79" i="26"/>
  <c r="E80" i="26"/>
  <c r="F80" i="26"/>
  <c r="G80" i="26"/>
  <c r="H80" i="26"/>
  <c r="I80" i="26"/>
  <c r="J80" i="26"/>
  <c r="K80" i="26"/>
  <c r="L80" i="26"/>
  <c r="M80" i="26"/>
  <c r="N80" i="26"/>
  <c r="O80" i="26"/>
  <c r="P80" i="26"/>
  <c r="Q80" i="26"/>
  <c r="E81" i="26"/>
  <c r="F81" i="26"/>
  <c r="G81" i="26"/>
  <c r="H81" i="26"/>
  <c r="I81" i="26"/>
  <c r="J81" i="26"/>
  <c r="K81" i="26"/>
  <c r="L81" i="26"/>
  <c r="M81" i="26"/>
  <c r="N81" i="26"/>
  <c r="O81" i="26"/>
  <c r="P81" i="26"/>
  <c r="Q81" i="26"/>
  <c r="E82" i="26"/>
  <c r="F82" i="26"/>
  <c r="G82" i="26"/>
  <c r="H82" i="26"/>
  <c r="I82" i="26"/>
  <c r="J82" i="26"/>
  <c r="K82" i="26"/>
  <c r="L82" i="26"/>
  <c r="M82" i="26"/>
  <c r="N82" i="26"/>
  <c r="O82" i="26"/>
  <c r="P82" i="26"/>
  <c r="Q82" i="26"/>
  <c r="E83" i="26"/>
  <c r="F83" i="26"/>
  <c r="G83" i="26"/>
  <c r="H83" i="26"/>
  <c r="I83" i="26"/>
  <c r="J83" i="26"/>
  <c r="K83" i="26"/>
  <c r="L83" i="26"/>
  <c r="M83" i="26"/>
  <c r="N83" i="26"/>
  <c r="O83" i="26"/>
  <c r="P83" i="26"/>
  <c r="Q83" i="26"/>
  <c r="E84" i="26"/>
  <c r="F84" i="26"/>
  <c r="G84" i="26"/>
  <c r="H84" i="26"/>
  <c r="I84" i="26"/>
  <c r="J84" i="26"/>
  <c r="K84" i="26"/>
  <c r="L84" i="26"/>
  <c r="M84" i="26"/>
  <c r="N84" i="26"/>
  <c r="O84" i="26"/>
  <c r="P84" i="26"/>
  <c r="Q84" i="26"/>
  <c r="E85" i="26"/>
  <c r="F85" i="26"/>
  <c r="G85" i="26"/>
  <c r="H85" i="26"/>
  <c r="I85" i="26"/>
  <c r="J85" i="26"/>
  <c r="K85" i="26"/>
  <c r="L85" i="26"/>
  <c r="M85" i="26"/>
  <c r="N85" i="26"/>
  <c r="O85" i="26"/>
  <c r="P85" i="26"/>
  <c r="Q85" i="26"/>
  <c r="E86" i="26"/>
  <c r="F86" i="26"/>
  <c r="G86" i="26"/>
  <c r="H86" i="26"/>
  <c r="I86" i="26"/>
  <c r="J86" i="26"/>
  <c r="K86" i="26"/>
  <c r="L86" i="26"/>
  <c r="M86" i="26"/>
  <c r="N86" i="26"/>
  <c r="O86" i="26"/>
  <c r="P86" i="26"/>
  <c r="Q86" i="26"/>
  <c r="D77" i="26"/>
  <c r="D78" i="26"/>
  <c r="D79" i="26"/>
  <c r="D80" i="26"/>
  <c r="D81" i="26"/>
  <c r="D82" i="26"/>
  <c r="D83" i="26"/>
  <c r="D84" i="26"/>
  <c r="D85" i="26"/>
  <c r="D86" i="26"/>
  <c r="D76" i="26"/>
  <c r="D75" i="26"/>
  <c r="E7" i="26"/>
  <c r="F7" i="26"/>
  <c r="G7" i="26"/>
  <c r="H7" i="26"/>
  <c r="I7" i="26"/>
  <c r="J7" i="26"/>
  <c r="K7" i="26"/>
  <c r="L7" i="26"/>
  <c r="M7" i="26"/>
  <c r="N7" i="26"/>
  <c r="O7" i="26"/>
  <c r="P7" i="26"/>
  <c r="Q7" i="26"/>
  <c r="E8" i="26"/>
  <c r="F8" i="26"/>
  <c r="G8" i="26"/>
  <c r="H8" i="26"/>
  <c r="I8" i="26"/>
  <c r="J8" i="26"/>
  <c r="K8" i="26"/>
  <c r="L8" i="26"/>
  <c r="M8" i="26"/>
  <c r="N8" i="26"/>
  <c r="O8" i="26"/>
  <c r="P8" i="26"/>
  <c r="Q8" i="26"/>
  <c r="E9" i="26"/>
  <c r="F9" i="26"/>
  <c r="G9" i="26"/>
  <c r="H9" i="26"/>
  <c r="I9" i="26"/>
  <c r="J9" i="26"/>
  <c r="K9" i="26"/>
  <c r="L9" i="26"/>
  <c r="M9" i="26"/>
  <c r="N9" i="26"/>
  <c r="O9" i="26"/>
  <c r="P9" i="26"/>
  <c r="Q9" i="26"/>
  <c r="E10" i="26"/>
  <c r="F10" i="26"/>
  <c r="G10" i="26"/>
  <c r="H10" i="26"/>
  <c r="I10" i="26"/>
  <c r="J10" i="26"/>
  <c r="K10" i="26"/>
  <c r="L10" i="26"/>
  <c r="M10" i="26"/>
  <c r="N10" i="26"/>
  <c r="O10" i="26"/>
  <c r="P10" i="26"/>
  <c r="Q10" i="26"/>
  <c r="E11" i="26"/>
  <c r="F11" i="26"/>
  <c r="G11" i="26"/>
  <c r="H11" i="26"/>
  <c r="I11" i="26"/>
  <c r="J11" i="26"/>
  <c r="K11" i="26"/>
  <c r="L11" i="26"/>
  <c r="M11" i="26"/>
  <c r="N11" i="26"/>
  <c r="O11" i="26"/>
  <c r="P11" i="26"/>
  <c r="Q11" i="26"/>
  <c r="E12" i="26"/>
  <c r="F12" i="26"/>
  <c r="G12" i="26"/>
  <c r="H12" i="26"/>
  <c r="I12" i="26"/>
  <c r="J12" i="26"/>
  <c r="K12" i="26"/>
  <c r="L12" i="26"/>
  <c r="M12" i="26"/>
  <c r="N12" i="26"/>
  <c r="O12" i="26"/>
  <c r="P12" i="26"/>
  <c r="Q12" i="26"/>
  <c r="E13" i="26"/>
  <c r="F13" i="26"/>
  <c r="G13" i="26"/>
  <c r="H13" i="26"/>
  <c r="I13" i="26"/>
  <c r="J13" i="26"/>
  <c r="K13" i="26"/>
  <c r="L13" i="26"/>
  <c r="M13" i="26"/>
  <c r="N13" i="26"/>
  <c r="O13" i="26"/>
  <c r="P13" i="26"/>
  <c r="Q13" i="26"/>
  <c r="E14" i="26"/>
  <c r="F14" i="26"/>
  <c r="G14" i="26"/>
  <c r="H14" i="26"/>
  <c r="I14" i="26"/>
  <c r="J14" i="26"/>
  <c r="K14" i="26"/>
  <c r="L14" i="26"/>
  <c r="M14" i="26"/>
  <c r="N14" i="26"/>
  <c r="O14" i="26"/>
  <c r="P14" i="26"/>
  <c r="Q14" i="26"/>
  <c r="E15" i="26"/>
  <c r="F15" i="26"/>
  <c r="G15" i="26"/>
  <c r="H15" i="26"/>
  <c r="I15" i="26"/>
  <c r="J15" i="26"/>
  <c r="K15" i="26"/>
  <c r="L15" i="26"/>
  <c r="M15" i="26"/>
  <c r="N15" i="26"/>
  <c r="O15" i="26"/>
  <c r="P15" i="26"/>
  <c r="Q15" i="26"/>
  <c r="E16" i="26"/>
  <c r="F16" i="26"/>
  <c r="G16" i="26"/>
  <c r="H16" i="26"/>
  <c r="I16" i="26"/>
  <c r="J16" i="26"/>
  <c r="K16" i="26"/>
  <c r="L16" i="26"/>
  <c r="M16" i="26"/>
  <c r="N16" i="26"/>
  <c r="O16" i="26"/>
  <c r="P16" i="26"/>
  <c r="Q16" i="26"/>
  <c r="E17" i="26"/>
  <c r="F17" i="26"/>
  <c r="G17" i="26"/>
  <c r="H17" i="26"/>
  <c r="I17" i="26"/>
  <c r="J17" i="26"/>
  <c r="K17" i="26"/>
  <c r="L17" i="26"/>
  <c r="M17" i="26"/>
  <c r="N17" i="26"/>
  <c r="O17" i="26"/>
  <c r="P17" i="26"/>
  <c r="Q17" i="26"/>
  <c r="E18" i="26"/>
  <c r="F18" i="26"/>
  <c r="G18" i="26"/>
  <c r="H18" i="26"/>
  <c r="I18" i="26"/>
  <c r="J18" i="26"/>
  <c r="K18" i="26"/>
  <c r="L18" i="26"/>
  <c r="M18" i="26"/>
  <c r="N18" i="26"/>
  <c r="O18" i="26"/>
  <c r="P18" i="26"/>
  <c r="Q18" i="26"/>
  <c r="D9" i="26"/>
  <c r="D10" i="26"/>
  <c r="D11" i="26"/>
  <c r="D12" i="26"/>
  <c r="D13" i="26"/>
  <c r="D14" i="26"/>
  <c r="D15" i="26"/>
  <c r="D16" i="26"/>
  <c r="D17" i="26"/>
  <c r="D18" i="26"/>
  <c r="D8" i="26"/>
  <c r="D7" i="26"/>
  <c r="E143" i="25"/>
  <c r="F143" i="25"/>
  <c r="G143" i="25"/>
  <c r="H143" i="25"/>
  <c r="I143" i="25"/>
  <c r="J143" i="25"/>
  <c r="K143" i="25"/>
  <c r="L143" i="25"/>
  <c r="M143" i="25"/>
  <c r="N143" i="25"/>
  <c r="O143" i="25"/>
  <c r="P143" i="25"/>
  <c r="Q143" i="25"/>
  <c r="E144" i="25"/>
  <c r="F144" i="25"/>
  <c r="G144" i="25"/>
  <c r="H144" i="25"/>
  <c r="I144" i="25"/>
  <c r="J144" i="25"/>
  <c r="K144" i="25"/>
  <c r="L144" i="25"/>
  <c r="M144" i="25"/>
  <c r="N144" i="25"/>
  <c r="O144" i="25"/>
  <c r="P144" i="25"/>
  <c r="Q144" i="25"/>
  <c r="E145" i="25"/>
  <c r="F145" i="25"/>
  <c r="G145" i="25"/>
  <c r="H145" i="25"/>
  <c r="I145" i="25"/>
  <c r="J145" i="25"/>
  <c r="K145" i="25"/>
  <c r="L145" i="25"/>
  <c r="M145" i="25"/>
  <c r="N145" i="25"/>
  <c r="O145" i="25"/>
  <c r="P145" i="25"/>
  <c r="Q145" i="25"/>
  <c r="E146" i="25"/>
  <c r="F146" i="25"/>
  <c r="G146" i="25"/>
  <c r="H146" i="25"/>
  <c r="I146" i="25"/>
  <c r="J146" i="25"/>
  <c r="K146" i="25"/>
  <c r="L146" i="25"/>
  <c r="M146" i="25"/>
  <c r="N146" i="25"/>
  <c r="O146" i="25"/>
  <c r="P146" i="25"/>
  <c r="Q146" i="25"/>
  <c r="E147" i="25"/>
  <c r="F147" i="25"/>
  <c r="G147" i="25"/>
  <c r="H147" i="25"/>
  <c r="I147" i="25"/>
  <c r="J147" i="25"/>
  <c r="K147" i="25"/>
  <c r="L147" i="25"/>
  <c r="M147" i="25"/>
  <c r="N147" i="25"/>
  <c r="O147" i="25"/>
  <c r="P147" i="25"/>
  <c r="Q147" i="25"/>
  <c r="E148" i="25"/>
  <c r="F148" i="25"/>
  <c r="G148" i="25"/>
  <c r="H148" i="25"/>
  <c r="I148" i="25"/>
  <c r="J148" i="25"/>
  <c r="K148" i="25"/>
  <c r="L148" i="25"/>
  <c r="M148" i="25"/>
  <c r="N148" i="25"/>
  <c r="O148" i="25"/>
  <c r="P148" i="25"/>
  <c r="Q148" i="25"/>
  <c r="E149" i="25"/>
  <c r="F149" i="25"/>
  <c r="G149" i="25"/>
  <c r="H149" i="25"/>
  <c r="I149" i="25"/>
  <c r="J149" i="25"/>
  <c r="K149" i="25"/>
  <c r="L149" i="25"/>
  <c r="M149" i="25"/>
  <c r="N149" i="25"/>
  <c r="O149" i="25"/>
  <c r="P149" i="25"/>
  <c r="Q149" i="25"/>
  <c r="E150" i="25"/>
  <c r="F150" i="25"/>
  <c r="G150" i="25"/>
  <c r="H150" i="25"/>
  <c r="I150" i="25"/>
  <c r="J150" i="25"/>
  <c r="K150" i="25"/>
  <c r="L150" i="25"/>
  <c r="M150" i="25"/>
  <c r="N150" i="25"/>
  <c r="O150" i="25"/>
  <c r="P150" i="25"/>
  <c r="Q150" i="25"/>
  <c r="E151" i="25"/>
  <c r="F151" i="25"/>
  <c r="G151" i="25"/>
  <c r="H151" i="25"/>
  <c r="I151" i="25"/>
  <c r="J151" i="25"/>
  <c r="K151" i="25"/>
  <c r="L151" i="25"/>
  <c r="M151" i="25"/>
  <c r="N151" i="25"/>
  <c r="O151" i="25"/>
  <c r="P151" i="25"/>
  <c r="Q151" i="25"/>
  <c r="E152" i="25"/>
  <c r="F152" i="25"/>
  <c r="G152" i="25"/>
  <c r="H152" i="25"/>
  <c r="I152" i="25"/>
  <c r="J152" i="25"/>
  <c r="K152" i="25"/>
  <c r="L152" i="25"/>
  <c r="M152" i="25"/>
  <c r="N152" i="25"/>
  <c r="O152" i="25"/>
  <c r="P152" i="25"/>
  <c r="Q152" i="25"/>
  <c r="E153" i="25"/>
  <c r="F153" i="25"/>
  <c r="G153" i="25"/>
  <c r="H153" i="25"/>
  <c r="I153" i="25"/>
  <c r="J153" i="25"/>
  <c r="K153" i="25"/>
  <c r="L153" i="25"/>
  <c r="M153" i="25"/>
  <c r="N153" i="25"/>
  <c r="O153" i="25"/>
  <c r="P153" i="25"/>
  <c r="Q153" i="25"/>
  <c r="E154" i="25"/>
  <c r="F154" i="25"/>
  <c r="G154" i="25"/>
  <c r="H154" i="25"/>
  <c r="I154" i="25"/>
  <c r="J154" i="25"/>
  <c r="K154" i="25"/>
  <c r="L154" i="25"/>
  <c r="M154" i="25"/>
  <c r="N154" i="25"/>
  <c r="O154" i="25"/>
  <c r="P154" i="25"/>
  <c r="Q154" i="25"/>
  <c r="D145" i="25"/>
  <c r="D146" i="25"/>
  <c r="D147" i="25"/>
  <c r="D148" i="25"/>
  <c r="D149" i="25"/>
  <c r="D150" i="25"/>
  <c r="D151" i="25"/>
  <c r="D152" i="25"/>
  <c r="D153" i="25"/>
  <c r="D154" i="25"/>
  <c r="D144" i="25"/>
  <c r="D143" i="25"/>
  <c r="E75" i="25"/>
  <c r="F75" i="25"/>
  <c r="G75" i="25"/>
  <c r="H75" i="25"/>
  <c r="I75" i="25"/>
  <c r="J75" i="25"/>
  <c r="K75" i="25"/>
  <c r="L75" i="25"/>
  <c r="M75" i="25"/>
  <c r="N75" i="25"/>
  <c r="O75" i="25"/>
  <c r="P75" i="25"/>
  <c r="Q75" i="25"/>
  <c r="E76" i="25"/>
  <c r="F76" i="25"/>
  <c r="G76" i="25"/>
  <c r="H76" i="25"/>
  <c r="I76" i="25"/>
  <c r="J76" i="25"/>
  <c r="K76" i="25"/>
  <c r="L76" i="25"/>
  <c r="M76" i="25"/>
  <c r="N76" i="25"/>
  <c r="O76" i="25"/>
  <c r="P76" i="25"/>
  <c r="Q76" i="25"/>
  <c r="E77" i="25"/>
  <c r="F77" i="25"/>
  <c r="G77" i="25"/>
  <c r="H77" i="25"/>
  <c r="I77" i="25"/>
  <c r="J77" i="25"/>
  <c r="K77" i="25"/>
  <c r="L77" i="25"/>
  <c r="M77" i="25"/>
  <c r="N77" i="25"/>
  <c r="O77" i="25"/>
  <c r="P77" i="25"/>
  <c r="Q77" i="25"/>
  <c r="E78" i="25"/>
  <c r="F78" i="25"/>
  <c r="G78" i="25"/>
  <c r="H78" i="25"/>
  <c r="I78" i="25"/>
  <c r="J78" i="25"/>
  <c r="K78" i="25"/>
  <c r="L78" i="25"/>
  <c r="M78" i="25"/>
  <c r="N78" i="25"/>
  <c r="O78" i="25"/>
  <c r="P78" i="25"/>
  <c r="Q78" i="25"/>
  <c r="E79" i="25"/>
  <c r="F79" i="25"/>
  <c r="G79" i="25"/>
  <c r="H79" i="25"/>
  <c r="I79" i="25"/>
  <c r="J79" i="25"/>
  <c r="K79" i="25"/>
  <c r="L79" i="25"/>
  <c r="M79" i="25"/>
  <c r="N79" i="25"/>
  <c r="O79" i="25"/>
  <c r="P79" i="25"/>
  <c r="Q79" i="25"/>
  <c r="E80" i="25"/>
  <c r="F80" i="25"/>
  <c r="G80" i="25"/>
  <c r="H80" i="25"/>
  <c r="I80" i="25"/>
  <c r="J80" i="25"/>
  <c r="K80" i="25"/>
  <c r="L80" i="25"/>
  <c r="M80" i="25"/>
  <c r="N80" i="25"/>
  <c r="O80" i="25"/>
  <c r="P80" i="25"/>
  <c r="Q80" i="25"/>
  <c r="E81" i="25"/>
  <c r="F81" i="25"/>
  <c r="G81" i="25"/>
  <c r="H81" i="25"/>
  <c r="I81" i="25"/>
  <c r="J81" i="25"/>
  <c r="K81" i="25"/>
  <c r="L81" i="25"/>
  <c r="M81" i="25"/>
  <c r="N81" i="25"/>
  <c r="O81" i="25"/>
  <c r="P81" i="25"/>
  <c r="Q81" i="25"/>
  <c r="E82" i="25"/>
  <c r="F82" i="25"/>
  <c r="G82" i="25"/>
  <c r="H82" i="25"/>
  <c r="I82" i="25"/>
  <c r="J82" i="25"/>
  <c r="K82" i="25"/>
  <c r="L82" i="25"/>
  <c r="M82" i="25"/>
  <c r="N82" i="25"/>
  <c r="O82" i="25"/>
  <c r="P82" i="25"/>
  <c r="Q82" i="25"/>
  <c r="E83" i="25"/>
  <c r="F83" i="25"/>
  <c r="G83" i="25"/>
  <c r="H83" i="25"/>
  <c r="I83" i="25"/>
  <c r="J83" i="25"/>
  <c r="K83" i="25"/>
  <c r="L83" i="25"/>
  <c r="M83" i="25"/>
  <c r="N83" i="25"/>
  <c r="O83" i="25"/>
  <c r="P83" i="25"/>
  <c r="Q83" i="25"/>
  <c r="E84" i="25"/>
  <c r="F84" i="25"/>
  <c r="G84" i="25"/>
  <c r="H84" i="25"/>
  <c r="I84" i="25"/>
  <c r="J84" i="25"/>
  <c r="K84" i="25"/>
  <c r="L84" i="25"/>
  <c r="M84" i="25"/>
  <c r="N84" i="25"/>
  <c r="O84" i="25"/>
  <c r="P84" i="25"/>
  <c r="Q84" i="25"/>
  <c r="E85" i="25"/>
  <c r="F85" i="25"/>
  <c r="G85" i="25"/>
  <c r="H85" i="25"/>
  <c r="I85" i="25"/>
  <c r="J85" i="25"/>
  <c r="K85" i="25"/>
  <c r="L85" i="25"/>
  <c r="M85" i="25"/>
  <c r="N85" i="25"/>
  <c r="O85" i="25"/>
  <c r="P85" i="25"/>
  <c r="Q85" i="25"/>
  <c r="E86" i="25"/>
  <c r="F86" i="25"/>
  <c r="G86" i="25"/>
  <c r="H86" i="25"/>
  <c r="I86" i="25"/>
  <c r="J86" i="25"/>
  <c r="K86" i="25"/>
  <c r="L86" i="25"/>
  <c r="M86" i="25"/>
  <c r="N86" i="25"/>
  <c r="O86" i="25"/>
  <c r="P86" i="25"/>
  <c r="Q86" i="25"/>
  <c r="D77" i="25"/>
  <c r="D78" i="25"/>
  <c r="D79" i="25"/>
  <c r="D80" i="25"/>
  <c r="D81" i="25"/>
  <c r="D82" i="25"/>
  <c r="D83" i="25"/>
  <c r="D84" i="25"/>
  <c r="D85" i="25"/>
  <c r="D86" i="25"/>
  <c r="D76" i="25"/>
  <c r="D75" i="25"/>
  <c r="E7" i="25"/>
  <c r="F7" i="25"/>
  <c r="G7" i="25"/>
  <c r="H7" i="25"/>
  <c r="I7" i="25"/>
  <c r="J7" i="25"/>
  <c r="K7" i="25"/>
  <c r="L7" i="25"/>
  <c r="M7" i="25"/>
  <c r="N7" i="25"/>
  <c r="O7" i="25"/>
  <c r="P7" i="25"/>
  <c r="Q7" i="25"/>
  <c r="E8" i="25"/>
  <c r="F8" i="25"/>
  <c r="G8" i="25"/>
  <c r="H8" i="25"/>
  <c r="I8" i="25"/>
  <c r="J8" i="25"/>
  <c r="K8" i="25"/>
  <c r="L8" i="25"/>
  <c r="M8" i="25"/>
  <c r="N8" i="25"/>
  <c r="O8" i="25"/>
  <c r="P8" i="25"/>
  <c r="Q8" i="25"/>
  <c r="E9" i="25"/>
  <c r="F9" i="25"/>
  <c r="G9" i="25"/>
  <c r="H9" i="25"/>
  <c r="I9" i="25"/>
  <c r="J9" i="25"/>
  <c r="K9" i="25"/>
  <c r="L9" i="25"/>
  <c r="M9" i="25"/>
  <c r="N9" i="25"/>
  <c r="O9" i="25"/>
  <c r="P9" i="25"/>
  <c r="Q9" i="25"/>
  <c r="E10" i="25"/>
  <c r="F10" i="25"/>
  <c r="G10" i="25"/>
  <c r="H10" i="25"/>
  <c r="I10" i="25"/>
  <c r="J10" i="25"/>
  <c r="K10" i="25"/>
  <c r="L10" i="25"/>
  <c r="M10" i="25"/>
  <c r="N10" i="25"/>
  <c r="O10" i="25"/>
  <c r="P10" i="25"/>
  <c r="Q10" i="25"/>
  <c r="E11" i="25"/>
  <c r="F11" i="25"/>
  <c r="G11" i="25"/>
  <c r="H11" i="25"/>
  <c r="I11" i="25"/>
  <c r="J11" i="25"/>
  <c r="K11" i="25"/>
  <c r="L11" i="25"/>
  <c r="M11" i="25"/>
  <c r="N11" i="25"/>
  <c r="O11" i="25"/>
  <c r="P11" i="25"/>
  <c r="Q11" i="25"/>
  <c r="E12" i="25"/>
  <c r="F12" i="25"/>
  <c r="G12" i="25"/>
  <c r="H12" i="25"/>
  <c r="I12" i="25"/>
  <c r="J12" i="25"/>
  <c r="K12" i="25"/>
  <c r="L12" i="25"/>
  <c r="M12" i="25"/>
  <c r="N12" i="25"/>
  <c r="O12" i="25"/>
  <c r="P12" i="25"/>
  <c r="Q12" i="25"/>
  <c r="E13" i="25"/>
  <c r="F13" i="25"/>
  <c r="G13" i="25"/>
  <c r="H13" i="25"/>
  <c r="I13" i="25"/>
  <c r="J13" i="25"/>
  <c r="K13" i="25"/>
  <c r="L13" i="25"/>
  <c r="M13" i="25"/>
  <c r="N13" i="25"/>
  <c r="O13" i="25"/>
  <c r="P13" i="25"/>
  <c r="Q13" i="25"/>
  <c r="E14" i="25"/>
  <c r="F14" i="25"/>
  <c r="G14" i="25"/>
  <c r="H14" i="25"/>
  <c r="I14" i="25"/>
  <c r="J14" i="25"/>
  <c r="K14" i="25"/>
  <c r="L14" i="25"/>
  <c r="M14" i="25"/>
  <c r="N14" i="25"/>
  <c r="O14" i="25"/>
  <c r="P14" i="25"/>
  <c r="Q14" i="25"/>
  <c r="E15" i="25"/>
  <c r="F15" i="25"/>
  <c r="G15" i="25"/>
  <c r="H15" i="25"/>
  <c r="I15" i="25"/>
  <c r="J15" i="25"/>
  <c r="K15" i="25"/>
  <c r="L15" i="25"/>
  <c r="M15" i="25"/>
  <c r="N15" i="25"/>
  <c r="O15" i="25"/>
  <c r="P15" i="25"/>
  <c r="Q15" i="25"/>
  <c r="E16" i="25"/>
  <c r="F16" i="25"/>
  <c r="G16" i="25"/>
  <c r="H16" i="25"/>
  <c r="I16" i="25"/>
  <c r="J16" i="25"/>
  <c r="K16" i="25"/>
  <c r="L16" i="25"/>
  <c r="M16" i="25"/>
  <c r="N16" i="25"/>
  <c r="O16" i="25"/>
  <c r="P16" i="25"/>
  <c r="Q16" i="25"/>
  <c r="E17" i="25"/>
  <c r="F17" i="25"/>
  <c r="G17" i="25"/>
  <c r="H17" i="25"/>
  <c r="I17" i="25"/>
  <c r="J17" i="25"/>
  <c r="K17" i="25"/>
  <c r="L17" i="25"/>
  <c r="M17" i="25"/>
  <c r="N17" i="25"/>
  <c r="O17" i="25"/>
  <c r="P17" i="25"/>
  <c r="Q17" i="25"/>
  <c r="E18" i="25"/>
  <c r="F18" i="25"/>
  <c r="G18" i="25"/>
  <c r="H18" i="25"/>
  <c r="I18" i="25"/>
  <c r="J18" i="25"/>
  <c r="K18" i="25"/>
  <c r="L18" i="25"/>
  <c r="M18" i="25"/>
  <c r="N18" i="25"/>
  <c r="O18" i="25"/>
  <c r="P18" i="25"/>
  <c r="Q18" i="25"/>
  <c r="D9" i="25"/>
  <c r="D10" i="25"/>
  <c r="D11" i="25"/>
  <c r="D12" i="25"/>
  <c r="D13" i="25"/>
  <c r="D14" i="25"/>
  <c r="D15" i="25"/>
  <c r="D16" i="25"/>
  <c r="D17" i="25"/>
  <c r="D18" i="25"/>
  <c r="D8" i="25"/>
  <c r="D7" i="25"/>
  <c r="E155" i="26"/>
  <c r="F155" i="26"/>
  <c r="G155" i="26"/>
  <c r="H155" i="26"/>
  <c r="I155" i="26"/>
  <c r="J155" i="26"/>
  <c r="K155" i="26"/>
  <c r="L155" i="26"/>
  <c r="M155" i="26"/>
  <c r="N155" i="26"/>
  <c r="O155" i="26"/>
  <c r="P155" i="26"/>
  <c r="Q155" i="26"/>
  <c r="E156" i="26"/>
  <c r="F156" i="26"/>
  <c r="G156" i="26"/>
  <c r="H156" i="26"/>
  <c r="I156" i="26"/>
  <c r="J156" i="26"/>
  <c r="K156" i="26"/>
  <c r="L156" i="26"/>
  <c r="M156" i="26"/>
  <c r="N156" i="26"/>
  <c r="O156" i="26"/>
  <c r="P156" i="26"/>
  <c r="Q156" i="26"/>
  <c r="D156" i="26"/>
  <c r="D155" i="26"/>
  <c r="E87" i="26"/>
  <c r="F87" i="26"/>
  <c r="G87" i="26"/>
  <c r="H87" i="26"/>
  <c r="I87" i="26"/>
  <c r="J87" i="26"/>
  <c r="K87" i="26"/>
  <c r="L87" i="26"/>
  <c r="M87" i="26"/>
  <c r="N87" i="26"/>
  <c r="O87" i="26"/>
  <c r="P87" i="26"/>
  <c r="Q87" i="26"/>
  <c r="E88" i="26"/>
  <c r="F88" i="26"/>
  <c r="G88" i="26"/>
  <c r="H88" i="26"/>
  <c r="I88" i="26"/>
  <c r="J88" i="26"/>
  <c r="K88" i="26"/>
  <c r="L88" i="26"/>
  <c r="M88" i="26"/>
  <c r="N88" i="26"/>
  <c r="O88" i="26"/>
  <c r="P88" i="26"/>
  <c r="Q88" i="26"/>
  <c r="D88" i="26"/>
  <c r="D87" i="26"/>
  <c r="E19" i="26"/>
  <c r="F19" i="26"/>
  <c r="G19" i="26"/>
  <c r="H19" i="26"/>
  <c r="I19" i="26"/>
  <c r="J19" i="26"/>
  <c r="K19" i="26"/>
  <c r="L19" i="26"/>
  <c r="M19" i="26"/>
  <c r="N19" i="26"/>
  <c r="O19" i="26"/>
  <c r="P19" i="26"/>
  <c r="Q19" i="26"/>
  <c r="E20" i="26"/>
  <c r="F20" i="26"/>
  <c r="G20" i="26"/>
  <c r="H20" i="26"/>
  <c r="I20" i="26"/>
  <c r="J20" i="26"/>
  <c r="K20" i="26"/>
  <c r="L20" i="26"/>
  <c r="M20" i="26"/>
  <c r="N20" i="26"/>
  <c r="O20" i="26"/>
  <c r="P20" i="26"/>
  <c r="Q20" i="26"/>
  <c r="D20" i="26"/>
  <c r="D19" i="26"/>
  <c r="E155" i="25"/>
  <c r="F155" i="25"/>
  <c r="G155" i="25"/>
  <c r="H155" i="25"/>
  <c r="I155" i="25"/>
  <c r="J155" i="25"/>
  <c r="K155" i="25"/>
  <c r="L155" i="25"/>
  <c r="M155" i="25"/>
  <c r="N155" i="25"/>
  <c r="O155" i="25"/>
  <c r="P155" i="25"/>
  <c r="Q155" i="25"/>
  <c r="E156" i="25"/>
  <c r="F156" i="25"/>
  <c r="G156" i="25"/>
  <c r="H156" i="25"/>
  <c r="I156" i="25"/>
  <c r="J156" i="25"/>
  <c r="K156" i="25"/>
  <c r="L156" i="25"/>
  <c r="M156" i="25"/>
  <c r="N156" i="25"/>
  <c r="O156" i="25"/>
  <c r="P156" i="25"/>
  <c r="Q156" i="25"/>
  <c r="D156" i="25"/>
  <c r="D155" i="25"/>
  <c r="E87" i="25"/>
  <c r="F87" i="25"/>
  <c r="G87" i="25"/>
  <c r="H87" i="25"/>
  <c r="I87" i="25"/>
  <c r="J87" i="25"/>
  <c r="K87" i="25"/>
  <c r="L87" i="25"/>
  <c r="M87" i="25"/>
  <c r="N87" i="25"/>
  <c r="O87" i="25"/>
  <c r="P87" i="25"/>
  <c r="Q87" i="25"/>
  <c r="E88" i="25"/>
  <c r="F88" i="25"/>
  <c r="G88" i="25"/>
  <c r="H88" i="25"/>
  <c r="I88" i="25"/>
  <c r="J88" i="25"/>
  <c r="K88" i="25"/>
  <c r="L88" i="25"/>
  <c r="M88" i="25"/>
  <c r="N88" i="25"/>
  <c r="O88" i="25"/>
  <c r="P88" i="25"/>
  <c r="Q88" i="25"/>
  <c r="D88" i="25"/>
  <c r="D87" i="25"/>
  <c r="E19" i="25"/>
  <c r="F19" i="25"/>
  <c r="G19" i="25"/>
  <c r="H19" i="25"/>
  <c r="I19" i="25"/>
  <c r="J19" i="25"/>
  <c r="K19" i="25"/>
  <c r="L19" i="25"/>
  <c r="M19" i="25"/>
  <c r="N19" i="25"/>
  <c r="O19" i="25"/>
  <c r="P19" i="25"/>
  <c r="Q19" i="25"/>
  <c r="E20" i="25"/>
  <c r="F20" i="25"/>
  <c r="G20" i="25"/>
  <c r="H20" i="25"/>
  <c r="I20" i="25"/>
  <c r="J20" i="25"/>
  <c r="K20" i="25"/>
  <c r="L20" i="25"/>
  <c r="M20" i="25"/>
  <c r="N20" i="25"/>
  <c r="O20" i="25"/>
  <c r="P20" i="25"/>
  <c r="Q20" i="25"/>
  <c r="D20" i="25"/>
  <c r="D19" i="25"/>
  <c r="E155" i="23"/>
  <c r="F155" i="23"/>
  <c r="G155" i="23"/>
  <c r="H155" i="23"/>
  <c r="I155" i="23"/>
  <c r="J155" i="23"/>
  <c r="K155" i="23"/>
  <c r="L155" i="23"/>
  <c r="M155" i="23"/>
  <c r="N155" i="23"/>
  <c r="O155" i="23"/>
  <c r="P155" i="23"/>
  <c r="Q155" i="23"/>
  <c r="E156" i="23"/>
  <c r="F156" i="23"/>
  <c r="G156" i="23"/>
  <c r="H156" i="23"/>
  <c r="I156" i="23"/>
  <c r="J156" i="23"/>
  <c r="K156" i="23"/>
  <c r="L156" i="23"/>
  <c r="M156" i="23"/>
  <c r="N156" i="23"/>
  <c r="O156" i="23"/>
  <c r="P156" i="23"/>
  <c r="Q156" i="23"/>
  <c r="D156" i="23"/>
  <c r="D155" i="23"/>
  <c r="E87" i="23"/>
  <c r="F87" i="23"/>
  <c r="G87" i="23"/>
  <c r="H87" i="23"/>
  <c r="I87" i="23"/>
  <c r="J87" i="23"/>
  <c r="K87" i="23"/>
  <c r="L87" i="23"/>
  <c r="M87" i="23"/>
  <c r="N87" i="23"/>
  <c r="O87" i="23"/>
  <c r="P87" i="23"/>
  <c r="Q87" i="23"/>
  <c r="E88" i="23"/>
  <c r="F88" i="23"/>
  <c r="G88" i="23"/>
  <c r="H88" i="23"/>
  <c r="I88" i="23"/>
  <c r="J88" i="23"/>
  <c r="K88" i="23"/>
  <c r="L88" i="23"/>
  <c r="M88" i="23"/>
  <c r="N88" i="23"/>
  <c r="O88" i="23"/>
  <c r="P88" i="23"/>
  <c r="Q88" i="23"/>
  <c r="D88" i="23"/>
  <c r="D87" i="23"/>
  <c r="D20" i="23"/>
  <c r="E20" i="23"/>
  <c r="F20" i="23"/>
  <c r="G20" i="23"/>
  <c r="H20" i="23"/>
  <c r="I20" i="23"/>
  <c r="J20" i="23"/>
  <c r="K20" i="23"/>
  <c r="L20" i="23"/>
  <c r="M20" i="23"/>
  <c r="N20" i="23"/>
  <c r="O20" i="23"/>
  <c r="P20" i="23"/>
  <c r="Q20" i="23"/>
  <c r="E19" i="23"/>
  <c r="F19" i="23"/>
  <c r="G19" i="23"/>
  <c r="H19" i="23"/>
  <c r="I19" i="23"/>
  <c r="J19" i="23"/>
  <c r="K19" i="23"/>
  <c r="L19" i="23"/>
  <c r="M19" i="23"/>
  <c r="N19" i="23"/>
  <c r="O19" i="23"/>
  <c r="P19" i="23"/>
  <c r="Q19" i="23"/>
  <c r="D19" i="23"/>
  <c r="D19" i="18"/>
  <c r="E155" i="22"/>
  <c r="F155" i="22"/>
  <c r="G155" i="22"/>
  <c r="H155" i="22"/>
  <c r="I155" i="22"/>
  <c r="J155" i="22"/>
  <c r="K155" i="22"/>
  <c r="L155" i="22"/>
  <c r="M155" i="22"/>
  <c r="N155" i="22"/>
  <c r="O155" i="22"/>
  <c r="P155" i="22"/>
  <c r="Q155" i="22"/>
  <c r="E156" i="22"/>
  <c r="F156" i="22"/>
  <c r="G156" i="22"/>
  <c r="H156" i="22"/>
  <c r="I156" i="22"/>
  <c r="J156" i="22"/>
  <c r="K156" i="22"/>
  <c r="L156" i="22"/>
  <c r="M156" i="22"/>
  <c r="N156" i="22"/>
  <c r="O156" i="22"/>
  <c r="P156" i="22"/>
  <c r="Q156" i="22"/>
  <c r="D156" i="22"/>
  <c r="D155" i="22"/>
  <c r="E87" i="22"/>
  <c r="F87" i="22"/>
  <c r="G87" i="22"/>
  <c r="H87" i="22"/>
  <c r="I87" i="22"/>
  <c r="J87" i="22"/>
  <c r="K87" i="22"/>
  <c r="L87" i="22"/>
  <c r="M87" i="22"/>
  <c r="N87" i="22"/>
  <c r="O87" i="22"/>
  <c r="P87" i="22"/>
  <c r="Q87" i="22"/>
  <c r="E88" i="22"/>
  <c r="F88" i="22"/>
  <c r="G88" i="22"/>
  <c r="H88" i="22"/>
  <c r="I88" i="22"/>
  <c r="J88" i="22"/>
  <c r="K88" i="22"/>
  <c r="L88" i="22"/>
  <c r="M88" i="22"/>
  <c r="N88" i="22"/>
  <c r="O88" i="22"/>
  <c r="P88" i="22"/>
  <c r="Q88" i="22"/>
  <c r="D88" i="22"/>
  <c r="D87" i="22"/>
  <c r="E19" i="22"/>
  <c r="F19" i="22"/>
  <c r="G19" i="22"/>
  <c r="H19" i="22"/>
  <c r="I19" i="22"/>
  <c r="J19" i="22"/>
  <c r="K19" i="22"/>
  <c r="L19" i="22"/>
  <c r="M19" i="22"/>
  <c r="N19" i="22"/>
  <c r="O19" i="22"/>
  <c r="P19" i="22"/>
  <c r="Q19" i="22"/>
  <c r="E20" i="22"/>
  <c r="F20" i="22"/>
  <c r="G20" i="22"/>
  <c r="H20" i="22"/>
  <c r="I20" i="22"/>
  <c r="J20" i="22"/>
  <c r="K20" i="22"/>
  <c r="L20" i="22"/>
  <c r="M20" i="22"/>
  <c r="N20" i="22"/>
  <c r="O20" i="22"/>
  <c r="P20" i="22"/>
  <c r="Q20" i="22"/>
  <c r="D20" i="22"/>
  <c r="D19" i="22"/>
  <c r="E155" i="18"/>
  <c r="F155" i="18"/>
  <c r="G155" i="18"/>
  <c r="H155" i="18"/>
  <c r="I155" i="18"/>
  <c r="J155" i="18"/>
  <c r="K155" i="18"/>
  <c r="L155" i="18"/>
  <c r="M155" i="18"/>
  <c r="N155" i="18"/>
  <c r="O155" i="18"/>
  <c r="P155" i="18"/>
  <c r="Q155" i="18"/>
  <c r="E156" i="18"/>
  <c r="F156" i="18"/>
  <c r="G156" i="18"/>
  <c r="H156" i="18"/>
  <c r="I156" i="18"/>
  <c r="J156" i="18"/>
  <c r="K156" i="18"/>
  <c r="L156" i="18"/>
  <c r="M156" i="18"/>
  <c r="N156" i="18"/>
  <c r="O156" i="18"/>
  <c r="P156" i="18"/>
  <c r="Q156" i="18"/>
  <c r="D156" i="18"/>
  <c r="D155" i="18"/>
  <c r="E87" i="18"/>
  <c r="F87" i="18"/>
  <c r="G87" i="18"/>
  <c r="H87" i="18"/>
  <c r="I87" i="18"/>
  <c r="J87" i="18"/>
  <c r="K87" i="18"/>
  <c r="L87" i="18"/>
  <c r="M87" i="18"/>
  <c r="N87" i="18"/>
  <c r="O87" i="18"/>
  <c r="P87" i="18"/>
  <c r="Q87" i="18"/>
  <c r="E88" i="18"/>
  <c r="F88" i="18"/>
  <c r="G88" i="18"/>
  <c r="H88" i="18"/>
  <c r="I88" i="18"/>
  <c r="J88" i="18"/>
  <c r="K88" i="18"/>
  <c r="L88" i="18"/>
  <c r="M88" i="18"/>
  <c r="N88" i="18"/>
  <c r="O88" i="18"/>
  <c r="P88" i="18"/>
  <c r="Q88" i="18"/>
  <c r="D88" i="18"/>
  <c r="D87" i="18"/>
  <c r="E19" i="18"/>
  <c r="F19" i="18"/>
  <c r="G19" i="18"/>
  <c r="H19" i="18"/>
  <c r="I19" i="18"/>
  <c r="J19" i="18"/>
  <c r="K19" i="18"/>
  <c r="L19" i="18"/>
  <c r="M19" i="18"/>
  <c r="N19" i="18"/>
  <c r="O19" i="18"/>
  <c r="P19" i="18"/>
  <c r="Q19" i="18"/>
  <c r="E20" i="18"/>
  <c r="F20" i="18"/>
  <c r="G20" i="18"/>
  <c r="H20" i="18"/>
  <c r="I20" i="18"/>
  <c r="J20" i="18"/>
  <c r="K20" i="18"/>
  <c r="L20" i="18"/>
  <c r="M20" i="18"/>
  <c r="N20" i="18"/>
  <c r="O20" i="18"/>
  <c r="P20" i="18"/>
  <c r="Q20" i="18"/>
  <c r="D20" i="18"/>
  <c r="E143" i="23"/>
  <c r="F143" i="23"/>
  <c r="G143" i="23"/>
  <c r="H143" i="23"/>
  <c r="I143" i="23"/>
  <c r="J143" i="23"/>
  <c r="K143" i="23"/>
  <c r="L143" i="23"/>
  <c r="M143" i="23"/>
  <c r="N143" i="23"/>
  <c r="O143" i="23"/>
  <c r="P143" i="23"/>
  <c r="Q143" i="23"/>
  <c r="E144" i="23"/>
  <c r="F144" i="23"/>
  <c r="G144" i="23"/>
  <c r="H144" i="23"/>
  <c r="I144" i="23"/>
  <c r="J144" i="23"/>
  <c r="K144" i="23"/>
  <c r="L144" i="23"/>
  <c r="M144" i="23"/>
  <c r="N144" i="23"/>
  <c r="O144" i="23"/>
  <c r="P144" i="23"/>
  <c r="Q144" i="23"/>
  <c r="E145" i="23"/>
  <c r="F145" i="23"/>
  <c r="G145" i="23"/>
  <c r="H145" i="23"/>
  <c r="I145" i="23"/>
  <c r="J145" i="23"/>
  <c r="K145" i="23"/>
  <c r="L145" i="23"/>
  <c r="M145" i="23"/>
  <c r="N145" i="23"/>
  <c r="O145" i="23"/>
  <c r="P145" i="23"/>
  <c r="Q145" i="23"/>
  <c r="E146" i="23"/>
  <c r="F146" i="23"/>
  <c r="G146" i="23"/>
  <c r="H146" i="23"/>
  <c r="I146" i="23"/>
  <c r="J146" i="23"/>
  <c r="K146" i="23"/>
  <c r="L146" i="23"/>
  <c r="M146" i="23"/>
  <c r="N146" i="23"/>
  <c r="O146" i="23"/>
  <c r="P146" i="23"/>
  <c r="Q146" i="23"/>
  <c r="E147" i="23"/>
  <c r="F147" i="23"/>
  <c r="G147" i="23"/>
  <c r="H147" i="23"/>
  <c r="I147" i="23"/>
  <c r="J147" i="23"/>
  <c r="K147" i="23"/>
  <c r="L147" i="23"/>
  <c r="M147" i="23"/>
  <c r="N147" i="23"/>
  <c r="O147" i="23"/>
  <c r="P147" i="23"/>
  <c r="Q147" i="23"/>
  <c r="E148" i="23"/>
  <c r="F148" i="23"/>
  <c r="G148" i="23"/>
  <c r="H148" i="23"/>
  <c r="I148" i="23"/>
  <c r="J148" i="23"/>
  <c r="K148" i="23"/>
  <c r="L148" i="23"/>
  <c r="M148" i="23"/>
  <c r="N148" i="23"/>
  <c r="O148" i="23"/>
  <c r="P148" i="23"/>
  <c r="Q148" i="23"/>
  <c r="E149" i="23"/>
  <c r="F149" i="23"/>
  <c r="G149" i="23"/>
  <c r="H149" i="23"/>
  <c r="I149" i="23"/>
  <c r="J149" i="23"/>
  <c r="K149" i="23"/>
  <c r="L149" i="23"/>
  <c r="M149" i="23"/>
  <c r="N149" i="23"/>
  <c r="O149" i="23"/>
  <c r="P149" i="23"/>
  <c r="Q149" i="23"/>
  <c r="E150" i="23"/>
  <c r="F150" i="23"/>
  <c r="G150" i="23"/>
  <c r="H150" i="23"/>
  <c r="I150" i="23"/>
  <c r="J150" i="23"/>
  <c r="K150" i="23"/>
  <c r="L150" i="23"/>
  <c r="M150" i="23"/>
  <c r="N150" i="23"/>
  <c r="O150" i="23"/>
  <c r="P150" i="23"/>
  <c r="Q150" i="23"/>
  <c r="E151" i="23"/>
  <c r="F151" i="23"/>
  <c r="G151" i="23"/>
  <c r="H151" i="23"/>
  <c r="I151" i="23"/>
  <c r="J151" i="23"/>
  <c r="K151" i="23"/>
  <c r="L151" i="23"/>
  <c r="M151" i="23"/>
  <c r="N151" i="23"/>
  <c r="O151" i="23"/>
  <c r="P151" i="23"/>
  <c r="Q151" i="23"/>
  <c r="E152" i="23"/>
  <c r="F152" i="23"/>
  <c r="G152" i="23"/>
  <c r="H152" i="23"/>
  <c r="I152" i="23"/>
  <c r="J152" i="23"/>
  <c r="K152" i="23"/>
  <c r="L152" i="23"/>
  <c r="M152" i="23"/>
  <c r="N152" i="23"/>
  <c r="O152" i="23"/>
  <c r="P152" i="23"/>
  <c r="Q152" i="23"/>
  <c r="E153" i="23"/>
  <c r="F153" i="23"/>
  <c r="G153" i="23"/>
  <c r="H153" i="23"/>
  <c r="I153" i="23"/>
  <c r="J153" i="23"/>
  <c r="K153" i="23"/>
  <c r="L153" i="23"/>
  <c r="M153" i="23"/>
  <c r="N153" i="23"/>
  <c r="O153" i="23"/>
  <c r="P153" i="23"/>
  <c r="Q153" i="23"/>
  <c r="E154" i="23"/>
  <c r="F154" i="23"/>
  <c r="G154" i="23"/>
  <c r="H154" i="23"/>
  <c r="I154" i="23"/>
  <c r="J154" i="23"/>
  <c r="K154" i="23"/>
  <c r="L154" i="23"/>
  <c r="M154" i="23"/>
  <c r="N154" i="23"/>
  <c r="O154" i="23"/>
  <c r="P154" i="23"/>
  <c r="Q154" i="23"/>
  <c r="D144" i="23"/>
  <c r="D145" i="23"/>
  <c r="D146" i="23"/>
  <c r="D147" i="23"/>
  <c r="D148" i="23"/>
  <c r="D149" i="23"/>
  <c r="D150" i="23"/>
  <c r="D151" i="23"/>
  <c r="D152" i="23"/>
  <c r="D153" i="23"/>
  <c r="D154" i="23"/>
  <c r="D143" i="23"/>
  <c r="E75" i="23"/>
  <c r="F75" i="23"/>
  <c r="G75" i="23"/>
  <c r="H75" i="23"/>
  <c r="I75" i="23"/>
  <c r="J75" i="23"/>
  <c r="K75" i="23"/>
  <c r="L75" i="23"/>
  <c r="M75" i="23"/>
  <c r="N75" i="23"/>
  <c r="O75" i="23"/>
  <c r="P75" i="23"/>
  <c r="Q75" i="23"/>
  <c r="E76" i="23"/>
  <c r="F76" i="23"/>
  <c r="G76" i="23"/>
  <c r="H76" i="23"/>
  <c r="I76" i="23"/>
  <c r="J76" i="23"/>
  <c r="K76" i="23"/>
  <c r="L76" i="23"/>
  <c r="M76" i="23"/>
  <c r="N76" i="23"/>
  <c r="O76" i="23"/>
  <c r="P76" i="23"/>
  <c r="Q76" i="23"/>
  <c r="E77" i="23"/>
  <c r="F77" i="23"/>
  <c r="G77" i="23"/>
  <c r="H77" i="23"/>
  <c r="I77" i="23"/>
  <c r="J77" i="23"/>
  <c r="K77" i="23"/>
  <c r="L77" i="23"/>
  <c r="M77" i="23"/>
  <c r="N77" i="23"/>
  <c r="O77" i="23"/>
  <c r="P77" i="23"/>
  <c r="Q77" i="23"/>
  <c r="E78" i="23"/>
  <c r="F78" i="23"/>
  <c r="G78" i="23"/>
  <c r="H78" i="23"/>
  <c r="I78" i="23"/>
  <c r="J78" i="23"/>
  <c r="K78" i="23"/>
  <c r="L78" i="23"/>
  <c r="M78" i="23"/>
  <c r="N78" i="23"/>
  <c r="O78" i="23"/>
  <c r="P78" i="23"/>
  <c r="Q78" i="23"/>
  <c r="E79" i="23"/>
  <c r="F79" i="23"/>
  <c r="G79" i="23"/>
  <c r="H79" i="23"/>
  <c r="I79" i="23"/>
  <c r="J79" i="23"/>
  <c r="K79" i="23"/>
  <c r="L79" i="23"/>
  <c r="M79" i="23"/>
  <c r="N79" i="23"/>
  <c r="O79" i="23"/>
  <c r="P79" i="23"/>
  <c r="Q79" i="23"/>
  <c r="E80" i="23"/>
  <c r="F80" i="23"/>
  <c r="G80" i="23"/>
  <c r="H80" i="23"/>
  <c r="I80" i="23"/>
  <c r="J80" i="23"/>
  <c r="K80" i="23"/>
  <c r="L80" i="23"/>
  <c r="M80" i="23"/>
  <c r="N80" i="23"/>
  <c r="O80" i="23"/>
  <c r="P80" i="23"/>
  <c r="Q80" i="23"/>
  <c r="E81" i="23"/>
  <c r="F81" i="23"/>
  <c r="G81" i="23"/>
  <c r="H81" i="23"/>
  <c r="I81" i="23"/>
  <c r="J81" i="23"/>
  <c r="K81" i="23"/>
  <c r="L81" i="23"/>
  <c r="M81" i="23"/>
  <c r="N81" i="23"/>
  <c r="O81" i="23"/>
  <c r="P81" i="23"/>
  <c r="Q81" i="23"/>
  <c r="E82" i="23"/>
  <c r="F82" i="23"/>
  <c r="G82" i="23"/>
  <c r="H82" i="23"/>
  <c r="I82" i="23"/>
  <c r="J82" i="23"/>
  <c r="K82" i="23"/>
  <c r="L82" i="23"/>
  <c r="M82" i="23"/>
  <c r="N82" i="23"/>
  <c r="O82" i="23"/>
  <c r="P82" i="23"/>
  <c r="Q82" i="23"/>
  <c r="E83" i="23"/>
  <c r="F83" i="23"/>
  <c r="G83" i="23"/>
  <c r="H83" i="23"/>
  <c r="I83" i="23"/>
  <c r="J83" i="23"/>
  <c r="K83" i="23"/>
  <c r="L83" i="23"/>
  <c r="M83" i="23"/>
  <c r="N83" i="23"/>
  <c r="O83" i="23"/>
  <c r="P83" i="23"/>
  <c r="Q83" i="23"/>
  <c r="E84" i="23"/>
  <c r="F84" i="23"/>
  <c r="G84" i="23"/>
  <c r="H84" i="23"/>
  <c r="I84" i="23"/>
  <c r="J84" i="23"/>
  <c r="K84" i="23"/>
  <c r="L84" i="23"/>
  <c r="M84" i="23"/>
  <c r="N84" i="23"/>
  <c r="O84" i="23"/>
  <c r="P84" i="23"/>
  <c r="Q84" i="23"/>
  <c r="E85" i="23"/>
  <c r="F85" i="23"/>
  <c r="G85" i="23"/>
  <c r="H85" i="23"/>
  <c r="I85" i="23"/>
  <c r="J85" i="23"/>
  <c r="K85" i="23"/>
  <c r="L85" i="23"/>
  <c r="M85" i="23"/>
  <c r="N85" i="23"/>
  <c r="O85" i="23"/>
  <c r="P85" i="23"/>
  <c r="Q85" i="23"/>
  <c r="E86" i="23"/>
  <c r="F86" i="23"/>
  <c r="G86" i="23"/>
  <c r="H86" i="23"/>
  <c r="I86" i="23"/>
  <c r="J86" i="23"/>
  <c r="K86" i="23"/>
  <c r="L86" i="23"/>
  <c r="M86" i="23"/>
  <c r="N86" i="23"/>
  <c r="O86" i="23"/>
  <c r="P86" i="23"/>
  <c r="Q86" i="23"/>
  <c r="D76" i="23"/>
  <c r="D77" i="23"/>
  <c r="D78" i="23"/>
  <c r="D79" i="23"/>
  <c r="D80" i="23"/>
  <c r="D81" i="23"/>
  <c r="D82" i="23"/>
  <c r="D83" i="23"/>
  <c r="D84" i="23"/>
  <c r="D85" i="23"/>
  <c r="D86" i="23"/>
  <c r="D75" i="23"/>
  <c r="E7" i="23"/>
  <c r="F7" i="23"/>
  <c r="G7" i="23"/>
  <c r="H7" i="23"/>
  <c r="I7" i="23"/>
  <c r="J7" i="23"/>
  <c r="K7" i="23"/>
  <c r="L7" i="23"/>
  <c r="M7" i="23"/>
  <c r="N7" i="23"/>
  <c r="O7" i="23"/>
  <c r="P7" i="23"/>
  <c r="Q7" i="23"/>
  <c r="E8" i="23"/>
  <c r="F8" i="23"/>
  <c r="G8" i="23"/>
  <c r="H8" i="23"/>
  <c r="I8" i="23"/>
  <c r="J8" i="23"/>
  <c r="K8" i="23"/>
  <c r="L8" i="23"/>
  <c r="M8" i="23"/>
  <c r="N8" i="23"/>
  <c r="O8" i="23"/>
  <c r="P8" i="23"/>
  <c r="Q8" i="23"/>
  <c r="E9" i="23"/>
  <c r="F9" i="23"/>
  <c r="G9" i="23"/>
  <c r="H9" i="23"/>
  <c r="I9" i="23"/>
  <c r="J9" i="23"/>
  <c r="K9" i="23"/>
  <c r="L9" i="23"/>
  <c r="M9" i="23"/>
  <c r="N9" i="23"/>
  <c r="O9" i="23"/>
  <c r="P9" i="23"/>
  <c r="Q9" i="23"/>
  <c r="E10" i="23"/>
  <c r="F10" i="23"/>
  <c r="G10" i="23"/>
  <c r="H10" i="23"/>
  <c r="I10" i="23"/>
  <c r="J10" i="23"/>
  <c r="K10" i="23"/>
  <c r="L10" i="23"/>
  <c r="M10" i="23"/>
  <c r="N10" i="23"/>
  <c r="O10" i="23"/>
  <c r="P10" i="23"/>
  <c r="Q10" i="23"/>
  <c r="E11" i="23"/>
  <c r="F11" i="23"/>
  <c r="G11" i="23"/>
  <c r="H11" i="23"/>
  <c r="I11" i="23"/>
  <c r="J11" i="23"/>
  <c r="K11" i="23"/>
  <c r="L11" i="23"/>
  <c r="M11" i="23"/>
  <c r="N11" i="23"/>
  <c r="O11" i="23"/>
  <c r="P11" i="23"/>
  <c r="Q11" i="23"/>
  <c r="E12" i="23"/>
  <c r="F12" i="23"/>
  <c r="G12" i="23"/>
  <c r="H12" i="23"/>
  <c r="I12" i="23"/>
  <c r="J12" i="23"/>
  <c r="K12" i="23"/>
  <c r="L12" i="23"/>
  <c r="M12" i="23"/>
  <c r="N12" i="23"/>
  <c r="O12" i="23"/>
  <c r="P12" i="23"/>
  <c r="Q12" i="23"/>
  <c r="E13" i="23"/>
  <c r="F13" i="23"/>
  <c r="G13" i="23"/>
  <c r="H13" i="23"/>
  <c r="I13" i="23"/>
  <c r="J13" i="23"/>
  <c r="K13" i="23"/>
  <c r="L13" i="23"/>
  <c r="M13" i="23"/>
  <c r="N13" i="23"/>
  <c r="O13" i="23"/>
  <c r="P13" i="23"/>
  <c r="Q13" i="23"/>
  <c r="E14" i="23"/>
  <c r="F14" i="23"/>
  <c r="G14" i="23"/>
  <c r="H14" i="23"/>
  <c r="I14" i="23"/>
  <c r="J14" i="23"/>
  <c r="K14" i="23"/>
  <c r="L14" i="23"/>
  <c r="M14" i="23"/>
  <c r="N14" i="23"/>
  <c r="O14" i="23"/>
  <c r="P14" i="23"/>
  <c r="Q14" i="23"/>
  <c r="E15" i="23"/>
  <c r="F15" i="23"/>
  <c r="G15" i="23"/>
  <c r="H15" i="23"/>
  <c r="I15" i="23"/>
  <c r="J15" i="23"/>
  <c r="K15" i="23"/>
  <c r="L15" i="23"/>
  <c r="M15" i="23"/>
  <c r="N15" i="23"/>
  <c r="O15" i="23"/>
  <c r="P15" i="23"/>
  <c r="Q15" i="23"/>
  <c r="E16" i="23"/>
  <c r="F16" i="23"/>
  <c r="G16" i="23"/>
  <c r="H16" i="23"/>
  <c r="I16" i="23"/>
  <c r="J16" i="23"/>
  <c r="K16" i="23"/>
  <c r="L16" i="23"/>
  <c r="M16" i="23"/>
  <c r="N16" i="23"/>
  <c r="O16" i="23"/>
  <c r="P16" i="23"/>
  <c r="Q16" i="23"/>
  <c r="E17" i="23"/>
  <c r="F17" i="23"/>
  <c r="G17" i="23"/>
  <c r="H17" i="23"/>
  <c r="I17" i="23"/>
  <c r="J17" i="23"/>
  <c r="K17" i="23"/>
  <c r="L17" i="23"/>
  <c r="M17" i="23"/>
  <c r="N17" i="23"/>
  <c r="O17" i="23"/>
  <c r="P17" i="23"/>
  <c r="Q17" i="23"/>
  <c r="E18" i="23"/>
  <c r="F18" i="23"/>
  <c r="G18" i="23"/>
  <c r="H18" i="23"/>
  <c r="I18" i="23"/>
  <c r="J18" i="23"/>
  <c r="K18" i="23"/>
  <c r="L18" i="23"/>
  <c r="M18" i="23"/>
  <c r="N18" i="23"/>
  <c r="O18" i="23"/>
  <c r="P18" i="23"/>
  <c r="Q18" i="23"/>
  <c r="D8" i="23"/>
  <c r="D9" i="23"/>
  <c r="D10" i="23"/>
  <c r="D11" i="23"/>
  <c r="D12" i="23"/>
  <c r="D13" i="23"/>
  <c r="D14" i="23"/>
  <c r="D15" i="23"/>
  <c r="D16" i="23"/>
  <c r="D17" i="23"/>
  <c r="D18" i="23"/>
  <c r="D7" i="23"/>
  <c r="E143" i="22"/>
  <c r="F143" i="22"/>
  <c r="G143" i="22"/>
  <c r="H143" i="22"/>
  <c r="I143" i="22"/>
  <c r="J143" i="22"/>
  <c r="K143" i="22"/>
  <c r="L143" i="22"/>
  <c r="M143" i="22"/>
  <c r="N143" i="22"/>
  <c r="O143" i="22"/>
  <c r="P143" i="22"/>
  <c r="Q143" i="22"/>
  <c r="E144" i="22"/>
  <c r="F144" i="22"/>
  <c r="G144" i="22"/>
  <c r="H144" i="22"/>
  <c r="I144" i="22"/>
  <c r="J144" i="22"/>
  <c r="K144" i="22"/>
  <c r="L144" i="22"/>
  <c r="M144" i="22"/>
  <c r="N144" i="22"/>
  <c r="O144" i="22"/>
  <c r="P144" i="22"/>
  <c r="Q144" i="22"/>
  <c r="E145" i="22"/>
  <c r="F145" i="22"/>
  <c r="G145" i="22"/>
  <c r="H145" i="22"/>
  <c r="I145" i="22"/>
  <c r="J145" i="22"/>
  <c r="K145" i="22"/>
  <c r="L145" i="22"/>
  <c r="M145" i="22"/>
  <c r="N145" i="22"/>
  <c r="O145" i="22"/>
  <c r="P145" i="22"/>
  <c r="Q145" i="22"/>
  <c r="E146" i="22"/>
  <c r="F146" i="22"/>
  <c r="G146" i="22"/>
  <c r="H146" i="22"/>
  <c r="I146" i="22"/>
  <c r="J146" i="22"/>
  <c r="K146" i="22"/>
  <c r="L146" i="22"/>
  <c r="M146" i="22"/>
  <c r="N146" i="22"/>
  <c r="O146" i="22"/>
  <c r="P146" i="22"/>
  <c r="Q146" i="22"/>
  <c r="E147" i="22"/>
  <c r="F147" i="22"/>
  <c r="G147" i="22"/>
  <c r="H147" i="22"/>
  <c r="I147" i="22"/>
  <c r="J147" i="22"/>
  <c r="K147" i="22"/>
  <c r="L147" i="22"/>
  <c r="M147" i="22"/>
  <c r="N147" i="22"/>
  <c r="O147" i="22"/>
  <c r="P147" i="22"/>
  <c r="Q147" i="22"/>
  <c r="E148" i="22"/>
  <c r="F148" i="22"/>
  <c r="G148" i="22"/>
  <c r="H148" i="22"/>
  <c r="I148" i="22"/>
  <c r="J148" i="22"/>
  <c r="K148" i="22"/>
  <c r="L148" i="22"/>
  <c r="M148" i="22"/>
  <c r="N148" i="22"/>
  <c r="O148" i="22"/>
  <c r="P148" i="22"/>
  <c r="Q148" i="22"/>
  <c r="E149" i="22"/>
  <c r="F149" i="22"/>
  <c r="G149" i="22"/>
  <c r="H149" i="22"/>
  <c r="I149" i="22"/>
  <c r="J149" i="22"/>
  <c r="K149" i="22"/>
  <c r="L149" i="22"/>
  <c r="M149" i="22"/>
  <c r="N149" i="22"/>
  <c r="O149" i="22"/>
  <c r="P149" i="22"/>
  <c r="Q149" i="22"/>
  <c r="E150" i="22"/>
  <c r="F150" i="22"/>
  <c r="G150" i="22"/>
  <c r="H150" i="22"/>
  <c r="I150" i="22"/>
  <c r="J150" i="22"/>
  <c r="K150" i="22"/>
  <c r="L150" i="22"/>
  <c r="M150" i="22"/>
  <c r="N150" i="22"/>
  <c r="O150" i="22"/>
  <c r="P150" i="22"/>
  <c r="Q150" i="22"/>
  <c r="E151" i="22"/>
  <c r="F151" i="22"/>
  <c r="G151" i="22"/>
  <c r="H151" i="22"/>
  <c r="I151" i="22"/>
  <c r="J151" i="22"/>
  <c r="K151" i="22"/>
  <c r="L151" i="22"/>
  <c r="M151" i="22"/>
  <c r="N151" i="22"/>
  <c r="O151" i="22"/>
  <c r="P151" i="22"/>
  <c r="Q151" i="22"/>
  <c r="E152" i="22"/>
  <c r="F152" i="22"/>
  <c r="G152" i="22"/>
  <c r="H152" i="22"/>
  <c r="I152" i="22"/>
  <c r="J152" i="22"/>
  <c r="K152" i="22"/>
  <c r="L152" i="22"/>
  <c r="M152" i="22"/>
  <c r="N152" i="22"/>
  <c r="O152" i="22"/>
  <c r="P152" i="22"/>
  <c r="Q152" i="22"/>
  <c r="E153" i="22"/>
  <c r="F153" i="22"/>
  <c r="G153" i="22"/>
  <c r="H153" i="22"/>
  <c r="I153" i="22"/>
  <c r="J153" i="22"/>
  <c r="K153" i="22"/>
  <c r="L153" i="22"/>
  <c r="M153" i="22"/>
  <c r="N153" i="22"/>
  <c r="O153" i="22"/>
  <c r="P153" i="22"/>
  <c r="Q153" i="22"/>
  <c r="E154" i="22"/>
  <c r="F154" i="22"/>
  <c r="G154" i="22"/>
  <c r="H154" i="22"/>
  <c r="I154" i="22"/>
  <c r="J154" i="22"/>
  <c r="K154" i="22"/>
  <c r="L154" i="22"/>
  <c r="M154" i="22"/>
  <c r="N154" i="22"/>
  <c r="O154" i="22"/>
  <c r="P154" i="22"/>
  <c r="Q154" i="22"/>
  <c r="D144" i="22"/>
  <c r="D145" i="22"/>
  <c r="D146" i="22"/>
  <c r="D147" i="22"/>
  <c r="D148" i="22"/>
  <c r="D149" i="22"/>
  <c r="D150" i="22"/>
  <c r="D151" i="22"/>
  <c r="D152" i="22"/>
  <c r="D153" i="22"/>
  <c r="D154" i="22"/>
  <c r="D143" i="22"/>
  <c r="E75" i="22"/>
  <c r="F75" i="22"/>
  <c r="G75" i="22"/>
  <c r="H75" i="22"/>
  <c r="I75" i="22"/>
  <c r="J75" i="22"/>
  <c r="K75" i="22"/>
  <c r="L75" i="22"/>
  <c r="M75" i="22"/>
  <c r="N75" i="22"/>
  <c r="O75" i="22"/>
  <c r="P75" i="22"/>
  <c r="Q75" i="22"/>
  <c r="E76" i="22"/>
  <c r="F76" i="22"/>
  <c r="G76" i="22"/>
  <c r="H76" i="22"/>
  <c r="I76" i="22"/>
  <c r="J76" i="22"/>
  <c r="K76" i="22"/>
  <c r="L76" i="22"/>
  <c r="M76" i="22"/>
  <c r="N76" i="22"/>
  <c r="O76" i="22"/>
  <c r="P76" i="22"/>
  <c r="Q76" i="22"/>
  <c r="E77" i="22"/>
  <c r="F77" i="22"/>
  <c r="G77" i="22"/>
  <c r="H77" i="22"/>
  <c r="I77" i="22"/>
  <c r="J77" i="22"/>
  <c r="K77" i="22"/>
  <c r="L77" i="22"/>
  <c r="M77" i="22"/>
  <c r="N77" i="22"/>
  <c r="O77" i="22"/>
  <c r="P77" i="22"/>
  <c r="Q77" i="22"/>
  <c r="E78" i="22"/>
  <c r="F78" i="22"/>
  <c r="G78" i="22"/>
  <c r="H78" i="22"/>
  <c r="I78" i="22"/>
  <c r="J78" i="22"/>
  <c r="K78" i="22"/>
  <c r="L78" i="22"/>
  <c r="M78" i="22"/>
  <c r="N78" i="22"/>
  <c r="O78" i="22"/>
  <c r="P78" i="22"/>
  <c r="Q78" i="22"/>
  <c r="E79" i="22"/>
  <c r="F79" i="22"/>
  <c r="G79" i="22"/>
  <c r="H79" i="22"/>
  <c r="I79" i="22"/>
  <c r="J79" i="22"/>
  <c r="K79" i="22"/>
  <c r="L79" i="22"/>
  <c r="M79" i="22"/>
  <c r="N79" i="22"/>
  <c r="O79" i="22"/>
  <c r="P79" i="22"/>
  <c r="Q79" i="22"/>
  <c r="E80" i="22"/>
  <c r="F80" i="22"/>
  <c r="G80" i="22"/>
  <c r="H80" i="22"/>
  <c r="I80" i="22"/>
  <c r="J80" i="22"/>
  <c r="K80" i="22"/>
  <c r="L80" i="22"/>
  <c r="M80" i="22"/>
  <c r="N80" i="22"/>
  <c r="O80" i="22"/>
  <c r="P80" i="22"/>
  <c r="Q80" i="22"/>
  <c r="E81" i="22"/>
  <c r="F81" i="22"/>
  <c r="G81" i="22"/>
  <c r="H81" i="22"/>
  <c r="I81" i="22"/>
  <c r="J81" i="22"/>
  <c r="K81" i="22"/>
  <c r="L81" i="22"/>
  <c r="M81" i="22"/>
  <c r="N81" i="22"/>
  <c r="O81" i="22"/>
  <c r="P81" i="22"/>
  <c r="Q81" i="22"/>
  <c r="E82" i="22"/>
  <c r="F82" i="22"/>
  <c r="G82" i="22"/>
  <c r="H82" i="22"/>
  <c r="I82" i="22"/>
  <c r="J82" i="22"/>
  <c r="K82" i="22"/>
  <c r="L82" i="22"/>
  <c r="M82" i="22"/>
  <c r="N82" i="22"/>
  <c r="O82" i="22"/>
  <c r="P82" i="22"/>
  <c r="Q82" i="22"/>
  <c r="E83" i="22"/>
  <c r="F83" i="22"/>
  <c r="G83" i="22"/>
  <c r="H83" i="22"/>
  <c r="I83" i="22"/>
  <c r="J83" i="22"/>
  <c r="K83" i="22"/>
  <c r="L83" i="22"/>
  <c r="M83" i="22"/>
  <c r="N83" i="22"/>
  <c r="O83" i="22"/>
  <c r="P83" i="22"/>
  <c r="Q83" i="22"/>
  <c r="E84" i="22"/>
  <c r="F84" i="22"/>
  <c r="G84" i="22"/>
  <c r="H84" i="22"/>
  <c r="I84" i="22"/>
  <c r="J84" i="22"/>
  <c r="K84" i="22"/>
  <c r="L84" i="22"/>
  <c r="M84" i="22"/>
  <c r="N84" i="22"/>
  <c r="O84" i="22"/>
  <c r="P84" i="22"/>
  <c r="Q84" i="22"/>
  <c r="E85" i="22"/>
  <c r="F85" i="22"/>
  <c r="G85" i="22"/>
  <c r="H85" i="22"/>
  <c r="I85" i="22"/>
  <c r="J85" i="22"/>
  <c r="K85" i="22"/>
  <c r="L85" i="22"/>
  <c r="M85" i="22"/>
  <c r="N85" i="22"/>
  <c r="O85" i="22"/>
  <c r="P85" i="22"/>
  <c r="Q85" i="22"/>
  <c r="E86" i="22"/>
  <c r="F86" i="22"/>
  <c r="G86" i="22"/>
  <c r="H86" i="22"/>
  <c r="I86" i="22"/>
  <c r="J86" i="22"/>
  <c r="K86" i="22"/>
  <c r="L86" i="22"/>
  <c r="M86" i="22"/>
  <c r="N86" i="22"/>
  <c r="O86" i="22"/>
  <c r="P86" i="22"/>
  <c r="Q86" i="22"/>
  <c r="D76" i="22"/>
  <c r="D77" i="22"/>
  <c r="D78" i="22"/>
  <c r="D79" i="22"/>
  <c r="D80" i="22"/>
  <c r="D81" i="22"/>
  <c r="D82" i="22"/>
  <c r="D83" i="22"/>
  <c r="D84" i="22"/>
  <c r="D85" i="22"/>
  <c r="D86" i="22"/>
  <c r="D75" i="22"/>
  <c r="E7" i="22"/>
  <c r="F7" i="22"/>
  <c r="G7" i="22"/>
  <c r="H7" i="22"/>
  <c r="I7" i="22"/>
  <c r="J7" i="22"/>
  <c r="K7" i="22"/>
  <c r="L7" i="22"/>
  <c r="M7" i="22"/>
  <c r="N7" i="22"/>
  <c r="O7" i="22"/>
  <c r="P7" i="22"/>
  <c r="Q7" i="22"/>
  <c r="E8" i="22"/>
  <c r="F8" i="22"/>
  <c r="G8" i="22"/>
  <c r="H8" i="22"/>
  <c r="I8" i="22"/>
  <c r="J8" i="22"/>
  <c r="K8" i="22"/>
  <c r="L8" i="22"/>
  <c r="M8" i="22"/>
  <c r="N8" i="22"/>
  <c r="O8" i="22"/>
  <c r="P8" i="22"/>
  <c r="Q8" i="22"/>
  <c r="E9" i="22"/>
  <c r="F9" i="22"/>
  <c r="G9" i="22"/>
  <c r="H9" i="22"/>
  <c r="I9" i="22"/>
  <c r="J9" i="22"/>
  <c r="K9" i="22"/>
  <c r="L9" i="22"/>
  <c r="M9" i="22"/>
  <c r="N9" i="22"/>
  <c r="O9" i="22"/>
  <c r="P9" i="22"/>
  <c r="Q9" i="22"/>
  <c r="E10" i="22"/>
  <c r="F10" i="22"/>
  <c r="G10" i="22"/>
  <c r="H10" i="22"/>
  <c r="I10" i="22"/>
  <c r="J10" i="22"/>
  <c r="K10" i="22"/>
  <c r="L10" i="22"/>
  <c r="M10" i="22"/>
  <c r="N10" i="22"/>
  <c r="O10" i="22"/>
  <c r="P10" i="22"/>
  <c r="Q10" i="22"/>
  <c r="E11" i="22"/>
  <c r="F11" i="22"/>
  <c r="G11" i="22"/>
  <c r="H11" i="22"/>
  <c r="I11" i="22"/>
  <c r="J11" i="22"/>
  <c r="K11" i="22"/>
  <c r="L11" i="22"/>
  <c r="M11" i="22"/>
  <c r="N11" i="22"/>
  <c r="O11" i="22"/>
  <c r="P11" i="22"/>
  <c r="Q11" i="22"/>
  <c r="E12" i="22"/>
  <c r="F12" i="22"/>
  <c r="G12" i="22"/>
  <c r="H12" i="22"/>
  <c r="I12" i="22"/>
  <c r="J12" i="22"/>
  <c r="K12" i="22"/>
  <c r="L12" i="22"/>
  <c r="M12" i="22"/>
  <c r="N12" i="22"/>
  <c r="O12" i="22"/>
  <c r="P12" i="22"/>
  <c r="Q12" i="22"/>
  <c r="E13" i="22"/>
  <c r="F13" i="22"/>
  <c r="G13" i="22"/>
  <c r="H13" i="22"/>
  <c r="I13" i="22"/>
  <c r="J13" i="22"/>
  <c r="K13" i="22"/>
  <c r="L13" i="22"/>
  <c r="M13" i="22"/>
  <c r="N13" i="22"/>
  <c r="O13" i="22"/>
  <c r="P13" i="22"/>
  <c r="Q13" i="22"/>
  <c r="E14" i="22"/>
  <c r="F14" i="22"/>
  <c r="G14" i="22"/>
  <c r="H14" i="22"/>
  <c r="I14" i="22"/>
  <c r="J14" i="22"/>
  <c r="K14" i="22"/>
  <c r="L14" i="22"/>
  <c r="M14" i="22"/>
  <c r="N14" i="22"/>
  <c r="O14" i="22"/>
  <c r="P14" i="22"/>
  <c r="Q14" i="22"/>
  <c r="E15" i="22"/>
  <c r="F15" i="22"/>
  <c r="G15" i="22"/>
  <c r="H15" i="22"/>
  <c r="I15" i="22"/>
  <c r="J15" i="22"/>
  <c r="K15" i="22"/>
  <c r="L15" i="22"/>
  <c r="M15" i="22"/>
  <c r="N15" i="22"/>
  <c r="O15" i="22"/>
  <c r="P15" i="22"/>
  <c r="Q15" i="22"/>
  <c r="E16" i="22"/>
  <c r="F16" i="22"/>
  <c r="G16" i="22"/>
  <c r="H16" i="22"/>
  <c r="I16" i="22"/>
  <c r="J16" i="22"/>
  <c r="K16" i="22"/>
  <c r="L16" i="22"/>
  <c r="M16" i="22"/>
  <c r="N16" i="22"/>
  <c r="O16" i="22"/>
  <c r="P16" i="22"/>
  <c r="Q16" i="22"/>
  <c r="E17" i="22"/>
  <c r="F17" i="22"/>
  <c r="G17" i="22"/>
  <c r="H17" i="22"/>
  <c r="I17" i="22"/>
  <c r="J17" i="22"/>
  <c r="K17" i="22"/>
  <c r="L17" i="22"/>
  <c r="M17" i="22"/>
  <c r="N17" i="22"/>
  <c r="O17" i="22"/>
  <c r="P17" i="22"/>
  <c r="Q17" i="22"/>
  <c r="E18" i="22"/>
  <c r="F18" i="22"/>
  <c r="G18" i="22"/>
  <c r="H18" i="22"/>
  <c r="I18" i="22"/>
  <c r="J18" i="22"/>
  <c r="K18" i="22"/>
  <c r="L18" i="22"/>
  <c r="M18" i="22"/>
  <c r="N18" i="22"/>
  <c r="O18" i="22"/>
  <c r="P18" i="22"/>
  <c r="Q18" i="22"/>
  <c r="D8" i="22"/>
  <c r="D9" i="22"/>
  <c r="D10" i="22"/>
  <c r="D11" i="22"/>
  <c r="D12" i="22"/>
  <c r="D13" i="22"/>
  <c r="D14" i="22"/>
  <c r="D15" i="22"/>
  <c r="D16" i="22"/>
  <c r="D17" i="22"/>
  <c r="D18" i="22"/>
  <c r="D7" i="22"/>
  <c r="E143" i="18"/>
  <c r="F143" i="18"/>
  <c r="G143" i="18"/>
  <c r="H143" i="18"/>
  <c r="I143" i="18"/>
  <c r="J143" i="18"/>
  <c r="K143" i="18"/>
  <c r="L143" i="18"/>
  <c r="M143" i="18"/>
  <c r="N143" i="18"/>
  <c r="O143" i="18"/>
  <c r="P143" i="18"/>
  <c r="Q143" i="18"/>
  <c r="E144" i="18"/>
  <c r="F144" i="18"/>
  <c r="G144" i="18"/>
  <c r="H144" i="18"/>
  <c r="I144" i="18"/>
  <c r="J144" i="18"/>
  <c r="K144" i="18"/>
  <c r="L144" i="18"/>
  <c r="M144" i="18"/>
  <c r="N144" i="18"/>
  <c r="O144" i="18"/>
  <c r="P144" i="18"/>
  <c r="Q144" i="18"/>
  <c r="E145" i="18"/>
  <c r="F145" i="18"/>
  <c r="G145" i="18"/>
  <c r="H145" i="18"/>
  <c r="I145" i="18"/>
  <c r="J145" i="18"/>
  <c r="K145" i="18"/>
  <c r="L145" i="18"/>
  <c r="M145" i="18"/>
  <c r="N145" i="18"/>
  <c r="O145" i="18"/>
  <c r="P145" i="18"/>
  <c r="Q145" i="18"/>
  <c r="E146" i="18"/>
  <c r="F146" i="18"/>
  <c r="G146" i="18"/>
  <c r="H146" i="18"/>
  <c r="I146" i="18"/>
  <c r="J146" i="18"/>
  <c r="K146" i="18"/>
  <c r="L146" i="18"/>
  <c r="M146" i="18"/>
  <c r="N146" i="18"/>
  <c r="O146" i="18"/>
  <c r="P146" i="18"/>
  <c r="Q146" i="18"/>
  <c r="E147" i="18"/>
  <c r="F147" i="18"/>
  <c r="G147" i="18"/>
  <c r="H147" i="18"/>
  <c r="I147" i="18"/>
  <c r="J147" i="18"/>
  <c r="K147" i="18"/>
  <c r="L147" i="18"/>
  <c r="M147" i="18"/>
  <c r="N147" i="18"/>
  <c r="O147" i="18"/>
  <c r="P147" i="18"/>
  <c r="Q147" i="18"/>
  <c r="E148" i="18"/>
  <c r="F148" i="18"/>
  <c r="G148" i="18"/>
  <c r="H148" i="18"/>
  <c r="I148" i="18"/>
  <c r="J148" i="18"/>
  <c r="K148" i="18"/>
  <c r="L148" i="18"/>
  <c r="M148" i="18"/>
  <c r="N148" i="18"/>
  <c r="O148" i="18"/>
  <c r="P148" i="18"/>
  <c r="Q148" i="18"/>
  <c r="E149" i="18"/>
  <c r="F149" i="18"/>
  <c r="G149" i="18"/>
  <c r="H149" i="18"/>
  <c r="I149" i="18"/>
  <c r="J149" i="18"/>
  <c r="K149" i="18"/>
  <c r="L149" i="18"/>
  <c r="M149" i="18"/>
  <c r="N149" i="18"/>
  <c r="O149" i="18"/>
  <c r="P149" i="18"/>
  <c r="Q149" i="18"/>
  <c r="E150" i="18"/>
  <c r="F150" i="18"/>
  <c r="G150" i="18"/>
  <c r="H150" i="18"/>
  <c r="I150" i="18"/>
  <c r="J150" i="18"/>
  <c r="K150" i="18"/>
  <c r="L150" i="18"/>
  <c r="M150" i="18"/>
  <c r="N150" i="18"/>
  <c r="O150" i="18"/>
  <c r="P150" i="18"/>
  <c r="Q150" i="18"/>
  <c r="E151" i="18"/>
  <c r="F151" i="18"/>
  <c r="G151" i="18"/>
  <c r="H151" i="18"/>
  <c r="I151" i="18"/>
  <c r="J151" i="18"/>
  <c r="K151" i="18"/>
  <c r="L151" i="18"/>
  <c r="M151" i="18"/>
  <c r="N151" i="18"/>
  <c r="O151" i="18"/>
  <c r="P151" i="18"/>
  <c r="Q151" i="18"/>
  <c r="E152" i="18"/>
  <c r="F152" i="18"/>
  <c r="G152" i="18"/>
  <c r="H152" i="18"/>
  <c r="I152" i="18"/>
  <c r="J152" i="18"/>
  <c r="K152" i="18"/>
  <c r="L152" i="18"/>
  <c r="M152" i="18"/>
  <c r="N152" i="18"/>
  <c r="O152" i="18"/>
  <c r="P152" i="18"/>
  <c r="Q152" i="18"/>
  <c r="E153" i="18"/>
  <c r="F153" i="18"/>
  <c r="G153" i="18"/>
  <c r="H153" i="18"/>
  <c r="I153" i="18"/>
  <c r="J153" i="18"/>
  <c r="K153" i="18"/>
  <c r="L153" i="18"/>
  <c r="M153" i="18"/>
  <c r="N153" i="18"/>
  <c r="O153" i="18"/>
  <c r="P153" i="18"/>
  <c r="Q153" i="18"/>
  <c r="E154" i="18"/>
  <c r="F154" i="18"/>
  <c r="G154" i="18"/>
  <c r="H154" i="18"/>
  <c r="I154" i="18"/>
  <c r="J154" i="18"/>
  <c r="K154" i="18"/>
  <c r="L154" i="18"/>
  <c r="M154" i="18"/>
  <c r="N154" i="18"/>
  <c r="O154" i="18"/>
  <c r="P154" i="18"/>
  <c r="Q154" i="18"/>
  <c r="D144" i="18"/>
  <c r="D145" i="18"/>
  <c r="D146" i="18"/>
  <c r="D147" i="18"/>
  <c r="D148" i="18"/>
  <c r="D149" i="18"/>
  <c r="D150" i="18"/>
  <c r="D151" i="18"/>
  <c r="D152" i="18"/>
  <c r="D153" i="18"/>
  <c r="D154" i="18"/>
  <c r="D143" i="18"/>
  <c r="E75" i="18"/>
  <c r="F75" i="18"/>
  <c r="G75" i="18"/>
  <c r="H75" i="18"/>
  <c r="I75" i="18"/>
  <c r="J75" i="18"/>
  <c r="K75" i="18"/>
  <c r="L75" i="18"/>
  <c r="M75" i="18"/>
  <c r="N75" i="18"/>
  <c r="O75" i="18"/>
  <c r="P75" i="18"/>
  <c r="Q75" i="18"/>
  <c r="E76" i="18"/>
  <c r="F76" i="18"/>
  <c r="G76" i="18"/>
  <c r="H76" i="18"/>
  <c r="I76" i="18"/>
  <c r="J76" i="18"/>
  <c r="K76" i="18"/>
  <c r="L76" i="18"/>
  <c r="M76" i="18"/>
  <c r="N76" i="18"/>
  <c r="O76" i="18"/>
  <c r="P76" i="18"/>
  <c r="Q76" i="18"/>
  <c r="E77" i="18"/>
  <c r="F77" i="18"/>
  <c r="G77" i="18"/>
  <c r="H77" i="18"/>
  <c r="I77" i="18"/>
  <c r="J77" i="18"/>
  <c r="K77" i="18"/>
  <c r="L77" i="18"/>
  <c r="M77" i="18"/>
  <c r="N77" i="18"/>
  <c r="O77" i="18"/>
  <c r="P77" i="18"/>
  <c r="Q77" i="18"/>
  <c r="E78" i="18"/>
  <c r="F78" i="18"/>
  <c r="G78" i="18"/>
  <c r="H78" i="18"/>
  <c r="I78" i="18"/>
  <c r="J78" i="18"/>
  <c r="K78" i="18"/>
  <c r="L78" i="18"/>
  <c r="M78" i="18"/>
  <c r="N78" i="18"/>
  <c r="O78" i="18"/>
  <c r="P78" i="18"/>
  <c r="Q78" i="18"/>
  <c r="E79" i="18"/>
  <c r="F79" i="18"/>
  <c r="G79" i="18"/>
  <c r="H79" i="18"/>
  <c r="I79" i="18"/>
  <c r="J79" i="18"/>
  <c r="K79" i="18"/>
  <c r="L79" i="18"/>
  <c r="M79" i="18"/>
  <c r="N79" i="18"/>
  <c r="O79" i="18"/>
  <c r="P79" i="18"/>
  <c r="Q79" i="18"/>
  <c r="E80" i="18"/>
  <c r="F80" i="18"/>
  <c r="G80" i="18"/>
  <c r="H80" i="18"/>
  <c r="I80" i="18"/>
  <c r="J80" i="18"/>
  <c r="K80" i="18"/>
  <c r="L80" i="18"/>
  <c r="M80" i="18"/>
  <c r="N80" i="18"/>
  <c r="O80" i="18"/>
  <c r="P80" i="18"/>
  <c r="Q80" i="18"/>
  <c r="E81" i="18"/>
  <c r="F81" i="18"/>
  <c r="G81" i="18"/>
  <c r="H81" i="18"/>
  <c r="I81" i="18"/>
  <c r="J81" i="18"/>
  <c r="K81" i="18"/>
  <c r="L81" i="18"/>
  <c r="M81" i="18"/>
  <c r="N81" i="18"/>
  <c r="O81" i="18"/>
  <c r="P81" i="18"/>
  <c r="Q81" i="18"/>
  <c r="E82" i="18"/>
  <c r="F82" i="18"/>
  <c r="G82" i="18"/>
  <c r="H82" i="18"/>
  <c r="I82" i="18"/>
  <c r="J82" i="18"/>
  <c r="K82" i="18"/>
  <c r="L82" i="18"/>
  <c r="M82" i="18"/>
  <c r="N82" i="18"/>
  <c r="O82" i="18"/>
  <c r="P82" i="18"/>
  <c r="Q82" i="18"/>
  <c r="E83" i="18"/>
  <c r="F83" i="18"/>
  <c r="G83" i="18"/>
  <c r="H83" i="18"/>
  <c r="I83" i="18"/>
  <c r="J83" i="18"/>
  <c r="K83" i="18"/>
  <c r="L83" i="18"/>
  <c r="M83" i="18"/>
  <c r="N83" i="18"/>
  <c r="O83" i="18"/>
  <c r="P83" i="18"/>
  <c r="Q83" i="18"/>
  <c r="E84" i="18"/>
  <c r="F84" i="18"/>
  <c r="G84" i="18"/>
  <c r="H84" i="18"/>
  <c r="I84" i="18"/>
  <c r="J84" i="18"/>
  <c r="K84" i="18"/>
  <c r="L84" i="18"/>
  <c r="M84" i="18"/>
  <c r="N84" i="18"/>
  <c r="O84" i="18"/>
  <c r="P84" i="18"/>
  <c r="Q84" i="18"/>
  <c r="E85" i="18"/>
  <c r="F85" i="18"/>
  <c r="G85" i="18"/>
  <c r="H85" i="18"/>
  <c r="I85" i="18"/>
  <c r="J85" i="18"/>
  <c r="K85" i="18"/>
  <c r="L85" i="18"/>
  <c r="M85" i="18"/>
  <c r="N85" i="18"/>
  <c r="O85" i="18"/>
  <c r="P85" i="18"/>
  <c r="Q85" i="18"/>
  <c r="E86" i="18"/>
  <c r="F86" i="18"/>
  <c r="G86" i="18"/>
  <c r="H86" i="18"/>
  <c r="I86" i="18"/>
  <c r="J86" i="18"/>
  <c r="K86" i="18"/>
  <c r="L86" i="18"/>
  <c r="M86" i="18"/>
  <c r="N86" i="18"/>
  <c r="O86" i="18"/>
  <c r="P86" i="18"/>
  <c r="Q86" i="18"/>
  <c r="D76" i="18"/>
  <c r="D77" i="18"/>
  <c r="D78" i="18"/>
  <c r="D79" i="18"/>
  <c r="D80" i="18"/>
  <c r="D81" i="18"/>
  <c r="D82" i="18"/>
  <c r="D83" i="18"/>
  <c r="D84" i="18"/>
  <c r="D85" i="18"/>
  <c r="D86" i="18"/>
  <c r="D75" i="18"/>
  <c r="E7" i="18"/>
  <c r="F7" i="18"/>
  <c r="G7" i="18"/>
  <c r="H7" i="18"/>
  <c r="I7" i="18"/>
  <c r="J7" i="18"/>
  <c r="K7" i="18"/>
  <c r="L7" i="18"/>
  <c r="M7" i="18"/>
  <c r="N7" i="18"/>
  <c r="O7" i="18"/>
  <c r="P7" i="18"/>
  <c r="Q7" i="18"/>
  <c r="E8" i="18"/>
  <c r="F8" i="18"/>
  <c r="G8" i="18"/>
  <c r="H8" i="18"/>
  <c r="I8" i="18"/>
  <c r="J8" i="18"/>
  <c r="K8" i="18"/>
  <c r="L8" i="18"/>
  <c r="M8" i="18"/>
  <c r="N8" i="18"/>
  <c r="O8" i="18"/>
  <c r="P8" i="18"/>
  <c r="Q8" i="18"/>
  <c r="E9" i="18"/>
  <c r="F9" i="18"/>
  <c r="G9" i="18"/>
  <c r="H9" i="18"/>
  <c r="I9" i="18"/>
  <c r="J9" i="18"/>
  <c r="K9" i="18"/>
  <c r="L9" i="18"/>
  <c r="M9" i="18"/>
  <c r="N9" i="18"/>
  <c r="O9" i="18"/>
  <c r="P9" i="18"/>
  <c r="Q9" i="18"/>
  <c r="E10" i="18"/>
  <c r="F10" i="18"/>
  <c r="G10" i="18"/>
  <c r="H10" i="18"/>
  <c r="I10" i="18"/>
  <c r="J10" i="18"/>
  <c r="K10" i="18"/>
  <c r="L10" i="18"/>
  <c r="M10" i="18"/>
  <c r="N10" i="18"/>
  <c r="O10" i="18"/>
  <c r="P10" i="18"/>
  <c r="Q10" i="18"/>
  <c r="E11" i="18"/>
  <c r="F11" i="18"/>
  <c r="G11" i="18"/>
  <c r="H11" i="18"/>
  <c r="I11" i="18"/>
  <c r="J11" i="18"/>
  <c r="K11" i="18"/>
  <c r="L11" i="18"/>
  <c r="M11" i="18"/>
  <c r="N11" i="18"/>
  <c r="O11" i="18"/>
  <c r="P11" i="18"/>
  <c r="Q11" i="18"/>
  <c r="E12" i="18"/>
  <c r="F12" i="18"/>
  <c r="G12" i="18"/>
  <c r="H12" i="18"/>
  <c r="I12" i="18"/>
  <c r="J12" i="18"/>
  <c r="K12" i="18"/>
  <c r="L12" i="18"/>
  <c r="M12" i="18"/>
  <c r="N12" i="18"/>
  <c r="O12" i="18"/>
  <c r="P12" i="18"/>
  <c r="Q12" i="18"/>
  <c r="E13" i="18"/>
  <c r="F13" i="18"/>
  <c r="G13" i="18"/>
  <c r="H13" i="18"/>
  <c r="I13" i="18"/>
  <c r="J13" i="18"/>
  <c r="K13" i="18"/>
  <c r="L13" i="18"/>
  <c r="M13" i="18"/>
  <c r="N13" i="18"/>
  <c r="O13" i="18"/>
  <c r="P13" i="18"/>
  <c r="Q13" i="18"/>
  <c r="E14" i="18"/>
  <c r="F14" i="18"/>
  <c r="G14" i="18"/>
  <c r="H14" i="18"/>
  <c r="I14" i="18"/>
  <c r="J14" i="18"/>
  <c r="K14" i="18"/>
  <c r="L14" i="18"/>
  <c r="M14" i="18"/>
  <c r="N14" i="18"/>
  <c r="O14" i="18"/>
  <c r="P14" i="18"/>
  <c r="Q14" i="18"/>
  <c r="E15" i="18"/>
  <c r="F15" i="18"/>
  <c r="G15" i="18"/>
  <c r="H15" i="18"/>
  <c r="I15" i="18"/>
  <c r="J15" i="18"/>
  <c r="K15" i="18"/>
  <c r="L15" i="18"/>
  <c r="M15" i="18"/>
  <c r="N15" i="18"/>
  <c r="O15" i="18"/>
  <c r="P15" i="18"/>
  <c r="Q15" i="18"/>
  <c r="E16" i="18"/>
  <c r="F16" i="18"/>
  <c r="G16" i="18"/>
  <c r="H16" i="18"/>
  <c r="I16" i="18"/>
  <c r="J16" i="18"/>
  <c r="K16" i="18"/>
  <c r="L16" i="18"/>
  <c r="M16" i="18"/>
  <c r="N16" i="18"/>
  <c r="O16" i="18"/>
  <c r="P16" i="18"/>
  <c r="Q16" i="18"/>
  <c r="E17" i="18"/>
  <c r="F17" i="18"/>
  <c r="G17" i="18"/>
  <c r="H17" i="18"/>
  <c r="I17" i="18"/>
  <c r="J17" i="18"/>
  <c r="K17" i="18"/>
  <c r="L17" i="18"/>
  <c r="M17" i="18"/>
  <c r="N17" i="18"/>
  <c r="O17" i="18"/>
  <c r="P17" i="18"/>
  <c r="Q17" i="18"/>
  <c r="E18" i="18"/>
  <c r="F18" i="18"/>
  <c r="G18" i="18"/>
  <c r="H18" i="18"/>
  <c r="I18" i="18"/>
  <c r="J18" i="18"/>
  <c r="K18" i="18"/>
  <c r="L18" i="18"/>
  <c r="M18" i="18"/>
  <c r="N18" i="18"/>
  <c r="O18" i="18"/>
  <c r="P18" i="18"/>
  <c r="Q18" i="18"/>
  <c r="D8" i="18"/>
  <c r="D9" i="18"/>
  <c r="D10" i="18"/>
  <c r="D11" i="18"/>
  <c r="D12" i="18"/>
  <c r="D13" i="18"/>
  <c r="D14" i="18"/>
  <c r="D15" i="18"/>
  <c r="D16" i="18"/>
  <c r="D17" i="18"/>
  <c r="D18" i="18"/>
  <c r="D7" i="18"/>
  <c r="E180" i="26"/>
  <c r="F180" i="26"/>
  <c r="G180" i="26"/>
  <c r="H180" i="26"/>
  <c r="I180" i="26"/>
  <c r="J180" i="26"/>
  <c r="K180" i="26"/>
  <c r="L180" i="26"/>
  <c r="M180" i="26"/>
  <c r="N180" i="26"/>
  <c r="O180" i="26"/>
  <c r="P180" i="26"/>
  <c r="Q180" i="26"/>
  <c r="E181" i="26"/>
  <c r="F181" i="26"/>
  <c r="G181" i="26"/>
  <c r="H181" i="26"/>
  <c r="I181" i="26"/>
  <c r="J181" i="26"/>
  <c r="K181" i="26"/>
  <c r="L181" i="26"/>
  <c r="M181" i="26"/>
  <c r="N181" i="26"/>
  <c r="O181" i="26"/>
  <c r="P181" i="26"/>
  <c r="Q181" i="26"/>
  <c r="D181" i="26"/>
  <c r="D180" i="26"/>
  <c r="E112" i="26"/>
  <c r="F112" i="26"/>
  <c r="G112" i="26"/>
  <c r="H112" i="26"/>
  <c r="I112" i="26"/>
  <c r="J112" i="26"/>
  <c r="K112" i="26"/>
  <c r="L112" i="26"/>
  <c r="M112" i="26"/>
  <c r="N112" i="26"/>
  <c r="O112" i="26"/>
  <c r="P112" i="26"/>
  <c r="E113" i="26"/>
  <c r="F113" i="26"/>
  <c r="G113" i="26"/>
  <c r="H113" i="26"/>
  <c r="I113" i="26"/>
  <c r="J113" i="26"/>
  <c r="K113" i="26"/>
  <c r="L113" i="26"/>
  <c r="M113" i="26"/>
  <c r="N113" i="26"/>
  <c r="O113" i="26"/>
  <c r="P113" i="26"/>
  <c r="D113" i="26"/>
  <c r="D112" i="26"/>
  <c r="E44" i="26"/>
  <c r="F44" i="26"/>
  <c r="G44" i="26"/>
  <c r="H44" i="26"/>
  <c r="I44" i="26"/>
  <c r="J44" i="26"/>
  <c r="K44" i="26"/>
  <c r="L44" i="26"/>
  <c r="M44" i="26"/>
  <c r="N44" i="26"/>
  <c r="O44" i="26"/>
  <c r="P44" i="26"/>
  <c r="Q44" i="26"/>
  <c r="E45" i="26"/>
  <c r="F45" i="26"/>
  <c r="G45" i="26"/>
  <c r="H45" i="26"/>
  <c r="I45" i="26"/>
  <c r="J45" i="26"/>
  <c r="K45" i="26"/>
  <c r="L45" i="26"/>
  <c r="M45" i="26"/>
  <c r="N45" i="26"/>
  <c r="O45" i="26"/>
  <c r="P45" i="26"/>
  <c r="Q45" i="26"/>
  <c r="D45" i="26"/>
  <c r="D44" i="26"/>
  <c r="E180" i="25"/>
  <c r="F180" i="25"/>
  <c r="G180" i="25"/>
  <c r="H180" i="25"/>
  <c r="I180" i="25"/>
  <c r="J180" i="25"/>
  <c r="K180" i="25"/>
  <c r="L180" i="25"/>
  <c r="M180" i="25"/>
  <c r="N180" i="25"/>
  <c r="O180" i="25"/>
  <c r="P180" i="25"/>
  <c r="Q180" i="25"/>
  <c r="E181" i="25"/>
  <c r="F181" i="25"/>
  <c r="G181" i="25"/>
  <c r="H181" i="25"/>
  <c r="I181" i="25"/>
  <c r="J181" i="25"/>
  <c r="K181" i="25"/>
  <c r="L181" i="25"/>
  <c r="M181" i="25"/>
  <c r="N181" i="25"/>
  <c r="O181" i="25"/>
  <c r="P181" i="25"/>
  <c r="Q181" i="25"/>
  <c r="D181" i="25"/>
  <c r="D180" i="25"/>
  <c r="E112" i="25"/>
  <c r="F112" i="25"/>
  <c r="G112" i="25"/>
  <c r="H112" i="25"/>
  <c r="I112" i="25"/>
  <c r="J112" i="25"/>
  <c r="K112" i="25"/>
  <c r="L112" i="25"/>
  <c r="M112" i="25"/>
  <c r="N112" i="25"/>
  <c r="O112" i="25"/>
  <c r="P112" i="25"/>
  <c r="Q112" i="25"/>
  <c r="E113" i="25"/>
  <c r="F113" i="25"/>
  <c r="G113" i="25"/>
  <c r="H113" i="25"/>
  <c r="I113" i="25"/>
  <c r="J113" i="25"/>
  <c r="K113" i="25"/>
  <c r="L113" i="25"/>
  <c r="M113" i="25"/>
  <c r="N113" i="25"/>
  <c r="O113" i="25"/>
  <c r="P113" i="25"/>
  <c r="Q113" i="25"/>
  <c r="D113" i="25"/>
  <c r="D112" i="25"/>
  <c r="E44" i="25"/>
  <c r="F44" i="25"/>
  <c r="G44" i="25"/>
  <c r="H44" i="25"/>
  <c r="I44" i="25"/>
  <c r="J44" i="25"/>
  <c r="K44" i="25"/>
  <c r="L44" i="25"/>
  <c r="M44" i="25"/>
  <c r="N44" i="25"/>
  <c r="O44" i="25"/>
  <c r="P44" i="25"/>
  <c r="Q44" i="25"/>
  <c r="E45" i="25"/>
  <c r="F45" i="25"/>
  <c r="G45" i="25"/>
  <c r="H45" i="25"/>
  <c r="I45" i="25"/>
  <c r="J45" i="25"/>
  <c r="K45" i="25"/>
  <c r="L45" i="25"/>
  <c r="M45" i="25"/>
  <c r="N45" i="25"/>
  <c r="O45" i="25"/>
  <c r="P45" i="25"/>
  <c r="Q45" i="25"/>
  <c r="D45" i="25"/>
  <c r="D44" i="25"/>
  <c r="E180" i="23"/>
  <c r="F180" i="23"/>
  <c r="G180" i="23"/>
  <c r="H180" i="23"/>
  <c r="I180" i="23"/>
  <c r="J180" i="23"/>
  <c r="K180" i="23"/>
  <c r="L180" i="23"/>
  <c r="M180" i="23"/>
  <c r="N180" i="23"/>
  <c r="O180" i="23"/>
  <c r="P180" i="23"/>
  <c r="Q180" i="23"/>
  <c r="E181" i="23"/>
  <c r="F181" i="23"/>
  <c r="G181" i="23"/>
  <c r="H181" i="23"/>
  <c r="I181" i="23"/>
  <c r="J181" i="23"/>
  <c r="K181" i="23"/>
  <c r="L181" i="23"/>
  <c r="M181" i="23"/>
  <c r="N181" i="23"/>
  <c r="O181" i="23"/>
  <c r="P181" i="23"/>
  <c r="Q181" i="23"/>
  <c r="D181" i="23"/>
  <c r="D180" i="23"/>
  <c r="E112" i="23"/>
  <c r="F112" i="23"/>
  <c r="G112" i="23"/>
  <c r="H112" i="23"/>
  <c r="I112" i="23"/>
  <c r="J112" i="23"/>
  <c r="K112" i="23"/>
  <c r="L112" i="23"/>
  <c r="M112" i="23"/>
  <c r="N112" i="23"/>
  <c r="O112" i="23"/>
  <c r="P112" i="23"/>
  <c r="Q112" i="23"/>
  <c r="E113" i="23"/>
  <c r="F113" i="23"/>
  <c r="G113" i="23"/>
  <c r="H113" i="23"/>
  <c r="I113" i="23"/>
  <c r="J113" i="23"/>
  <c r="K113" i="23"/>
  <c r="L113" i="23"/>
  <c r="M113" i="23"/>
  <c r="N113" i="23"/>
  <c r="O113" i="23"/>
  <c r="P113" i="23"/>
  <c r="Q113" i="23"/>
  <c r="D113" i="23"/>
  <c r="D112" i="23"/>
  <c r="E44" i="23"/>
  <c r="F44" i="23"/>
  <c r="G44" i="23"/>
  <c r="H44" i="23"/>
  <c r="I44" i="23"/>
  <c r="J44" i="23"/>
  <c r="K44" i="23"/>
  <c r="L44" i="23"/>
  <c r="M44" i="23"/>
  <c r="N44" i="23"/>
  <c r="O44" i="23"/>
  <c r="P44" i="23"/>
  <c r="Q44" i="23"/>
  <c r="E45" i="23"/>
  <c r="F45" i="23"/>
  <c r="G45" i="23"/>
  <c r="H45" i="23"/>
  <c r="I45" i="23"/>
  <c r="J45" i="23"/>
  <c r="K45" i="23"/>
  <c r="L45" i="23"/>
  <c r="M45" i="23"/>
  <c r="N45" i="23"/>
  <c r="O45" i="23"/>
  <c r="P45" i="23"/>
  <c r="Q45" i="23"/>
  <c r="D45" i="23"/>
  <c r="D44" i="23"/>
  <c r="E180" i="22"/>
  <c r="F180" i="22"/>
  <c r="G180" i="22"/>
  <c r="H180" i="22"/>
  <c r="I180" i="22"/>
  <c r="J180" i="22"/>
  <c r="K180" i="22"/>
  <c r="L180" i="22"/>
  <c r="M180" i="22"/>
  <c r="N180" i="22"/>
  <c r="O180" i="22"/>
  <c r="P180" i="22"/>
  <c r="Q180" i="22"/>
  <c r="E181" i="22"/>
  <c r="F181" i="22"/>
  <c r="G181" i="22"/>
  <c r="H181" i="22"/>
  <c r="I181" i="22"/>
  <c r="J181" i="22"/>
  <c r="K181" i="22"/>
  <c r="L181" i="22"/>
  <c r="M181" i="22"/>
  <c r="N181" i="22"/>
  <c r="O181" i="22"/>
  <c r="P181" i="22"/>
  <c r="Q181" i="22"/>
  <c r="D181" i="22"/>
  <c r="D180" i="22"/>
  <c r="E112" i="22"/>
  <c r="F112" i="22"/>
  <c r="G112" i="22"/>
  <c r="H112" i="22"/>
  <c r="I112" i="22"/>
  <c r="J112" i="22"/>
  <c r="K112" i="22"/>
  <c r="L112" i="22"/>
  <c r="M112" i="22"/>
  <c r="N112" i="22"/>
  <c r="O112" i="22"/>
  <c r="P112" i="22"/>
  <c r="Q112" i="22"/>
  <c r="E113" i="22"/>
  <c r="F113" i="22"/>
  <c r="G113" i="22"/>
  <c r="H113" i="22"/>
  <c r="I113" i="22"/>
  <c r="J113" i="22"/>
  <c r="K113" i="22"/>
  <c r="L113" i="22"/>
  <c r="M113" i="22"/>
  <c r="N113" i="22"/>
  <c r="O113" i="22"/>
  <c r="P113" i="22"/>
  <c r="Q113" i="22"/>
  <c r="D113" i="22"/>
  <c r="D112" i="22"/>
  <c r="E44" i="22"/>
  <c r="F44" i="22"/>
  <c r="G44" i="22"/>
  <c r="H44" i="22"/>
  <c r="I44" i="22"/>
  <c r="J44" i="22"/>
  <c r="K44" i="22"/>
  <c r="L44" i="22"/>
  <c r="M44" i="22"/>
  <c r="N44" i="22"/>
  <c r="O44" i="22"/>
  <c r="P44" i="22"/>
  <c r="Q44" i="22"/>
  <c r="E45" i="22"/>
  <c r="F45" i="22"/>
  <c r="G45" i="22"/>
  <c r="H45" i="22"/>
  <c r="I45" i="22"/>
  <c r="J45" i="22"/>
  <c r="K45" i="22"/>
  <c r="L45" i="22"/>
  <c r="M45" i="22"/>
  <c r="N45" i="22"/>
  <c r="O45" i="22"/>
  <c r="P45" i="22"/>
  <c r="Q45" i="22"/>
  <c r="D45" i="22"/>
  <c r="D44" i="22"/>
  <c r="E161" i="26"/>
  <c r="F161" i="26"/>
  <c r="G161" i="26"/>
  <c r="H161" i="26"/>
  <c r="I161" i="26"/>
  <c r="J161" i="26"/>
  <c r="K161" i="26"/>
  <c r="L161" i="26"/>
  <c r="M161" i="26"/>
  <c r="N161" i="26"/>
  <c r="O161" i="26"/>
  <c r="P161" i="26"/>
  <c r="Q161" i="26"/>
  <c r="E162" i="26"/>
  <c r="F162" i="26"/>
  <c r="G162" i="26"/>
  <c r="H162" i="26"/>
  <c r="I162" i="26"/>
  <c r="J162" i="26"/>
  <c r="K162" i="26"/>
  <c r="L162" i="26"/>
  <c r="M162" i="26"/>
  <c r="N162" i="26"/>
  <c r="O162" i="26"/>
  <c r="P162" i="26"/>
  <c r="Q162" i="26"/>
  <c r="E163" i="26"/>
  <c r="F163" i="26"/>
  <c r="G163" i="26"/>
  <c r="H163" i="26"/>
  <c r="I163" i="26"/>
  <c r="J163" i="26"/>
  <c r="K163" i="26"/>
  <c r="L163" i="26"/>
  <c r="M163" i="26"/>
  <c r="N163" i="26"/>
  <c r="O163" i="26"/>
  <c r="P163" i="26"/>
  <c r="Q163" i="26"/>
  <c r="E164" i="26"/>
  <c r="F164" i="26"/>
  <c r="G164" i="26"/>
  <c r="H164" i="26"/>
  <c r="I164" i="26"/>
  <c r="J164" i="26"/>
  <c r="K164" i="26"/>
  <c r="L164" i="26"/>
  <c r="M164" i="26"/>
  <c r="N164" i="26"/>
  <c r="O164" i="26"/>
  <c r="P164" i="26"/>
  <c r="Q164" i="26"/>
  <c r="E165" i="26"/>
  <c r="F165" i="26"/>
  <c r="G165" i="26"/>
  <c r="H165" i="26"/>
  <c r="I165" i="26"/>
  <c r="J165" i="26"/>
  <c r="K165" i="26"/>
  <c r="L165" i="26"/>
  <c r="M165" i="26"/>
  <c r="N165" i="26"/>
  <c r="O165" i="26"/>
  <c r="P165" i="26"/>
  <c r="Q165" i="26"/>
  <c r="E166" i="26"/>
  <c r="F166" i="26"/>
  <c r="G166" i="26"/>
  <c r="H166" i="26"/>
  <c r="I166" i="26"/>
  <c r="J166" i="26"/>
  <c r="K166" i="26"/>
  <c r="L166" i="26"/>
  <c r="M166" i="26"/>
  <c r="N166" i="26"/>
  <c r="O166" i="26"/>
  <c r="P166" i="26"/>
  <c r="Q166" i="26"/>
  <c r="E167" i="26"/>
  <c r="F167" i="26"/>
  <c r="G167" i="26"/>
  <c r="H167" i="26"/>
  <c r="I167" i="26"/>
  <c r="J167" i="26"/>
  <c r="K167" i="26"/>
  <c r="L167" i="26"/>
  <c r="M167" i="26"/>
  <c r="N167" i="26"/>
  <c r="O167" i="26"/>
  <c r="P167" i="26"/>
  <c r="Q167" i="26"/>
  <c r="E168" i="26"/>
  <c r="F168" i="26"/>
  <c r="G168" i="26"/>
  <c r="H168" i="26"/>
  <c r="I168" i="26"/>
  <c r="J168" i="26"/>
  <c r="K168" i="26"/>
  <c r="L168" i="26"/>
  <c r="M168" i="26"/>
  <c r="N168" i="26"/>
  <c r="O168" i="26"/>
  <c r="P168" i="26"/>
  <c r="Q168" i="26"/>
  <c r="E169" i="26"/>
  <c r="F169" i="26"/>
  <c r="G169" i="26"/>
  <c r="H169" i="26"/>
  <c r="I169" i="26"/>
  <c r="J169" i="26"/>
  <c r="K169" i="26"/>
  <c r="L169" i="26"/>
  <c r="M169" i="26"/>
  <c r="N169" i="26"/>
  <c r="O169" i="26"/>
  <c r="P169" i="26"/>
  <c r="Q169" i="26"/>
  <c r="E170" i="26"/>
  <c r="F170" i="26"/>
  <c r="G170" i="26"/>
  <c r="H170" i="26"/>
  <c r="I170" i="26"/>
  <c r="J170" i="26"/>
  <c r="K170" i="26"/>
  <c r="L170" i="26"/>
  <c r="M170" i="26"/>
  <c r="N170" i="26"/>
  <c r="O170" i="26"/>
  <c r="P170" i="26"/>
  <c r="Q170" i="26"/>
  <c r="E171" i="26"/>
  <c r="F171" i="26"/>
  <c r="G171" i="26"/>
  <c r="H171" i="26"/>
  <c r="I171" i="26"/>
  <c r="J171" i="26"/>
  <c r="K171" i="26"/>
  <c r="L171" i="26"/>
  <c r="M171" i="26"/>
  <c r="N171" i="26"/>
  <c r="O171" i="26"/>
  <c r="P171" i="26"/>
  <c r="Q171" i="26"/>
  <c r="E172" i="26"/>
  <c r="F172" i="26"/>
  <c r="G172" i="26"/>
  <c r="H172" i="26"/>
  <c r="I172" i="26"/>
  <c r="J172" i="26"/>
  <c r="K172" i="26"/>
  <c r="L172" i="26"/>
  <c r="M172" i="26"/>
  <c r="N172" i="26"/>
  <c r="O172" i="26"/>
  <c r="P172" i="26"/>
  <c r="Q172" i="26"/>
  <c r="E173" i="26"/>
  <c r="F173" i="26"/>
  <c r="G173" i="26"/>
  <c r="H173" i="26"/>
  <c r="I173" i="26"/>
  <c r="J173" i="26"/>
  <c r="K173" i="26"/>
  <c r="L173" i="26"/>
  <c r="M173" i="26"/>
  <c r="N173" i="26"/>
  <c r="O173" i="26"/>
  <c r="P173" i="26"/>
  <c r="Q173" i="26"/>
  <c r="E174" i="26"/>
  <c r="F174" i="26"/>
  <c r="G174" i="26"/>
  <c r="H174" i="26"/>
  <c r="I174" i="26"/>
  <c r="J174" i="26"/>
  <c r="K174" i="26"/>
  <c r="L174" i="26"/>
  <c r="M174" i="26"/>
  <c r="N174" i="26"/>
  <c r="O174" i="26"/>
  <c r="P174" i="26"/>
  <c r="Q174" i="26"/>
  <c r="E175" i="26"/>
  <c r="F175" i="26"/>
  <c r="G175" i="26"/>
  <c r="H175" i="26"/>
  <c r="I175" i="26"/>
  <c r="J175" i="26"/>
  <c r="K175" i="26"/>
  <c r="L175" i="26"/>
  <c r="M175" i="26"/>
  <c r="N175" i="26"/>
  <c r="O175" i="26"/>
  <c r="P175" i="26"/>
  <c r="Q175" i="26"/>
  <c r="E176" i="26"/>
  <c r="F176" i="26"/>
  <c r="G176" i="26"/>
  <c r="H176" i="26"/>
  <c r="I176" i="26"/>
  <c r="J176" i="26"/>
  <c r="K176" i="26"/>
  <c r="L176" i="26"/>
  <c r="M176" i="26"/>
  <c r="N176" i="26"/>
  <c r="O176" i="26"/>
  <c r="P176" i="26"/>
  <c r="Q176" i="26"/>
  <c r="E177" i="26"/>
  <c r="F177" i="26"/>
  <c r="G177" i="26"/>
  <c r="H177" i="26"/>
  <c r="I177" i="26"/>
  <c r="J177" i="26"/>
  <c r="K177" i="26"/>
  <c r="L177" i="26"/>
  <c r="M177" i="26"/>
  <c r="N177" i="26"/>
  <c r="O177" i="26"/>
  <c r="P177" i="26"/>
  <c r="Q177" i="26"/>
  <c r="E178" i="26"/>
  <c r="F178" i="26"/>
  <c r="G178" i="26"/>
  <c r="H178" i="26"/>
  <c r="I178" i="26"/>
  <c r="J178" i="26"/>
  <c r="K178" i="26"/>
  <c r="L178" i="26"/>
  <c r="M178" i="26"/>
  <c r="N178" i="26"/>
  <c r="O178" i="26"/>
  <c r="P178" i="26"/>
  <c r="Q178" i="26"/>
  <c r="E179" i="26"/>
  <c r="F179" i="26"/>
  <c r="G179" i="26"/>
  <c r="H179" i="26"/>
  <c r="I179" i="26"/>
  <c r="J179" i="26"/>
  <c r="K179" i="26"/>
  <c r="L179" i="26"/>
  <c r="M179" i="26"/>
  <c r="N179" i="26"/>
  <c r="O179" i="26"/>
  <c r="P179" i="26"/>
  <c r="Q179" i="26"/>
  <c r="D162" i="26"/>
  <c r="D163" i="26"/>
  <c r="D164" i="26"/>
  <c r="D165" i="26"/>
  <c r="D166" i="26"/>
  <c r="D167" i="26"/>
  <c r="D168" i="26"/>
  <c r="D169" i="26"/>
  <c r="D170" i="26"/>
  <c r="D171" i="26"/>
  <c r="D172" i="26"/>
  <c r="D173" i="26"/>
  <c r="D174" i="26"/>
  <c r="D175" i="26"/>
  <c r="D176" i="26"/>
  <c r="D177" i="26"/>
  <c r="D178" i="26"/>
  <c r="D179" i="26"/>
  <c r="D161" i="26"/>
  <c r="E93" i="26"/>
  <c r="F93" i="26"/>
  <c r="G93" i="26"/>
  <c r="H93" i="26"/>
  <c r="I93" i="26"/>
  <c r="J93" i="26"/>
  <c r="K93" i="26"/>
  <c r="L93" i="26"/>
  <c r="M93" i="26"/>
  <c r="N93" i="26"/>
  <c r="O93" i="26"/>
  <c r="P93" i="26"/>
  <c r="Q93" i="26"/>
  <c r="E94" i="26"/>
  <c r="F94" i="26"/>
  <c r="G94" i="26"/>
  <c r="H94" i="26"/>
  <c r="I94" i="26"/>
  <c r="J94" i="26"/>
  <c r="K94" i="26"/>
  <c r="L94" i="26"/>
  <c r="M94" i="26"/>
  <c r="N94" i="26"/>
  <c r="O94" i="26"/>
  <c r="P94" i="26"/>
  <c r="Q94" i="26"/>
  <c r="E95" i="26"/>
  <c r="F95" i="26"/>
  <c r="G95" i="26"/>
  <c r="H95" i="26"/>
  <c r="I95" i="26"/>
  <c r="J95" i="26"/>
  <c r="K95" i="26"/>
  <c r="L95" i="26"/>
  <c r="M95" i="26"/>
  <c r="N95" i="26"/>
  <c r="O95" i="26"/>
  <c r="P95" i="26"/>
  <c r="Q95" i="26"/>
  <c r="E96" i="26"/>
  <c r="F96" i="26"/>
  <c r="G96" i="26"/>
  <c r="H96" i="26"/>
  <c r="I96" i="26"/>
  <c r="J96" i="26"/>
  <c r="K96" i="26"/>
  <c r="L96" i="26"/>
  <c r="M96" i="26"/>
  <c r="N96" i="26"/>
  <c r="O96" i="26"/>
  <c r="P96" i="26"/>
  <c r="Q96" i="26"/>
  <c r="E97" i="26"/>
  <c r="F97" i="26"/>
  <c r="G97" i="26"/>
  <c r="H97" i="26"/>
  <c r="I97" i="26"/>
  <c r="J97" i="26"/>
  <c r="K97" i="26"/>
  <c r="L97" i="26"/>
  <c r="M97" i="26"/>
  <c r="N97" i="26"/>
  <c r="O97" i="26"/>
  <c r="P97" i="26"/>
  <c r="Q97" i="26"/>
  <c r="E98" i="26"/>
  <c r="F98" i="26"/>
  <c r="G98" i="26"/>
  <c r="H98" i="26"/>
  <c r="I98" i="26"/>
  <c r="J98" i="26"/>
  <c r="K98" i="26"/>
  <c r="L98" i="26"/>
  <c r="M98" i="26"/>
  <c r="N98" i="26"/>
  <c r="O98" i="26"/>
  <c r="P98" i="26"/>
  <c r="Q98" i="26"/>
  <c r="E99" i="26"/>
  <c r="F99" i="26"/>
  <c r="G99" i="26"/>
  <c r="H99" i="26"/>
  <c r="I99" i="26"/>
  <c r="J99" i="26"/>
  <c r="K99" i="26"/>
  <c r="L99" i="26"/>
  <c r="M99" i="26"/>
  <c r="N99" i="26"/>
  <c r="O99" i="26"/>
  <c r="P99" i="26"/>
  <c r="Q99" i="26"/>
  <c r="E100" i="26"/>
  <c r="F100" i="26"/>
  <c r="G100" i="26"/>
  <c r="H100" i="26"/>
  <c r="I100" i="26"/>
  <c r="J100" i="26"/>
  <c r="K100" i="26"/>
  <c r="L100" i="26"/>
  <c r="M100" i="26"/>
  <c r="N100" i="26"/>
  <c r="O100" i="26"/>
  <c r="P100" i="26"/>
  <c r="Q100" i="26"/>
  <c r="E101" i="26"/>
  <c r="F101" i="26"/>
  <c r="G101" i="26"/>
  <c r="H101" i="26"/>
  <c r="I101" i="26"/>
  <c r="J101" i="26"/>
  <c r="K101" i="26"/>
  <c r="L101" i="26"/>
  <c r="M101" i="26"/>
  <c r="N101" i="26"/>
  <c r="O101" i="26"/>
  <c r="P101" i="26"/>
  <c r="Q101" i="26"/>
  <c r="E102" i="26"/>
  <c r="F102" i="26"/>
  <c r="G102" i="26"/>
  <c r="H102" i="26"/>
  <c r="I102" i="26"/>
  <c r="J102" i="26"/>
  <c r="K102" i="26"/>
  <c r="L102" i="26"/>
  <c r="M102" i="26"/>
  <c r="N102" i="26"/>
  <c r="O102" i="26"/>
  <c r="P102" i="26"/>
  <c r="Q102" i="26"/>
  <c r="E103" i="26"/>
  <c r="F103" i="26"/>
  <c r="G103" i="26"/>
  <c r="H103" i="26"/>
  <c r="I103" i="26"/>
  <c r="J103" i="26"/>
  <c r="K103" i="26"/>
  <c r="L103" i="26"/>
  <c r="M103" i="26"/>
  <c r="N103" i="26"/>
  <c r="O103" i="26"/>
  <c r="P103" i="26"/>
  <c r="Q103" i="26"/>
  <c r="E104" i="26"/>
  <c r="F104" i="26"/>
  <c r="G104" i="26"/>
  <c r="H104" i="26"/>
  <c r="I104" i="26"/>
  <c r="J104" i="26"/>
  <c r="K104" i="26"/>
  <c r="L104" i="26"/>
  <c r="M104" i="26"/>
  <c r="N104" i="26"/>
  <c r="O104" i="26"/>
  <c r="P104" i="26"/>
  <c r="Q104" i="26"/>
  <c r="E105" i="26"/>
  <c r="F105" i="26"/>
  <c r="G105" i="26"/>
  <c r="H105" i="26"/>
  <c r="I105" i="26"/>
  <c r="J105" i="26"/>
  <c r="K105" i="26"/>
  <c r="L105" i="26"/>
  <c r="M105" i="26"/>
  <c r="N105" i="26"/>
  <c r="O105" i="26"/>
  <c r="P105" i="26"/>
  <c r="Q105" i="26"/>
  <c r="E106" i="26"/>
  <c r="F106" i="26"/>
  <c r="G106" i="26"/>
  <c r="H106" i="26"/>
  <c r="I106" i="26"/>
  <c r="J106" i="26"/>
  <c r="K106" i="26"/>
  <c r="L106" i="26"/>
  <c r="M106" i="26"/>
  <c r="N106" i="26"/>
  <c r="O106" i="26"/>
  <c r="P106" i="26"/>
  <c r="Q106" i="26"/>
  <c r="E107" i="26"/>
  <c r="F107" i="26"/>
  <c r="G107" i="26"/>
  <c r="H107" i="26"/>
  <c r="I107" i="26"/>
  <c r="J107" i="26"/>
  <c r="K107" i="26"/>
  <c r="L107" i="26"/>
  <c r="M107" i="26"/>
  <c r="N107" i="26"/>
  <c r="O107" i="26"/>
  <c r="P107" i="26"/>
  <c r="Q107" i="26"/>
  <c r="E108" i="26"/>
  <c r="F108" i="26"/>
  <c r="G108" i="26"/>
  <c r="H108" i="26"/>
  <c r="I108" i="26"/>
  <c r="J108" i="26"/>
  <c r="K108" i="26"/>
  <c r="L108" i="26"/>
  <c r="M108" i="26"/>
  <c r="N108" i="26"/>
  <c r="O108" i="26"/>
  <c r="P108" i="26"/>
  <c r="Q108" i="26"/>
  <c r="E109" i="26"/>
  <c r="F109" i="26"/>
  <c r="G109" i="26"/>
  <c r="H109" i="26"/>
  <c r="I109" i="26"/>
  <c r="J109" i="26"/>
  <c r="K109" i="26"/>
  <c r="L109" i="26"/>
  <c r="M109" i="26"/>
  <c r="N109" i="26"/>
  <c r="O109" i="26"/>
  <c r="P109" i="26"/>
  <c r="Q109" i="26"/>
  <c r="E110" i="26"/>
  <c r="F110" i="26"/>
  <c r="G110" i="26"/>
  <c r="H110" i="26"/>
  <c r="I110" i="26"/>
  <c r="J110" i="26"/>
  <c r="K110" i="26"/>
  <c r="L110" i="26"/>
  <c r="M110" i="26"/>
  <c r="N110" i="26"/>
  <c r="O110" i="26"/>
  <c r="P110" i="26"/>
  <c r="Q110" i="26"/>
  <c r="E111" i="26"/>
  <c r="F111" i="26"/>
  <c r="G111" i="26"/>
  <c r="H111" i="26"/>
  <c r="I111" i="26"/>
  <c r="J111" i="26"/>
  <c r="K111" i="26"/>
  <c r="L111" i="26"/>
  <c r="M111" i="26"/>
  <c r="N111" i="26"/>
  <c r="O111" i="26"/>
  <c r="P111" i="26"/>
  <c r="Q111" i="26"/>
  <c r="D94" i="26"/>
  <c r="D95" i="26"/>
  <c r="D96" i="26"/>
  <c r="D97" i="26"/>
  <c r="D98" i="26"/>
  <c r="D99" i="26"/>
  <c r="D100" i="26"/>
  <c r="D101" i="26"/>
  <c r="D102" i="26"/>
  <c r="D103" i="26"/>
  <c r="D104" i="26"/>
  <c r="D105" i="26"/>
  <c r="D106" i="26"/>
  <c r="D107" i="26"/>
  <c r="D108" i="26"/>
  <c r="D109" i="26"/>
  <c r="D110" i="26"/>
  <c r="D111" i="26"/>
  <c r="D93" i="26"/>
  <c r="E25" i="26"/>
  <c r="F25" i="26"/>
  <c r="G25" i="26"/>
  <c r="H25" i="26"/>
  <c r="I25" i="26"/>
  <c r="J25" i="26"/>
  <c r="K25" i="26"/>
  <c r="L25" i="26"/>
  <c r="M25" i="26"/>
  <c r="N25" i="26"/>
  <c r="O25" i="26"/>
  <c r="P25" i="26"/>
  <c r="Q25" i="26"/>
  <c r="E26" i="26"/>
  <c r="F26" i="26"/>
  <c r="G26" i="26"/>
  <c r="H26" i="26"/>
  <c r="I26" i="26"/>
  <c r="J26" i="26"/>
  <c r="K26" i="26"/>
  <c r="L26" i="26"/>
  <c r="M26" i="26"/>
  <c r="N26" i="26"/>
  <c r="O26" i="26"/>
  <c r="P26" i="26"/>
  <c r="Q26" i="26"/>
  <c r="E27" i="26"/>
  <c r="F27" i="26"/>
  <c r="G27" i="26"/>
  <c r="H27" i="26"/>
  <c r="I27" i="26"/>
  <c r="J27" i="26"/>
  <c r="K27" i="26"/>
  <c r="L27" i="26"/>
  <c r="M27" i="26"/>
  <c r="N27" i="26"/>
  <c r="O27" i="26"/>
  <c r="P27" i="26"/>
  <c r="Q27" i="26"/>
  <c r="E28" i="26"/>
  <c r="F28" i="26"/>
  <c r="G28" i="26"/>
  <c r="H28" i="26"/>
  <c r="I28" i="26"/>
  <c r="J28" i="26"/>
  <c r="K28" i="26"/>
  <c r="L28" i="26"/>
  <c r="M28" i="26"/>
  <c r="N28" i="26"/>
  <c r="O28" i="26"/>
  <c r="P28" i="26"/>
  <c r="Q28" i="26"/>
  <c r="E29" i="26"/>
  <c r="F29" i="26"/>
  <c r="G29" i="26"/>
  <c r="H29" i="26"/>
  <c r="I29" i="26"/>
  <c r="J29" i="26"/>
  <c r="K29" i="26"/>
  <c r="L29" i="26"/>
  <c r="M29" i="26"/>
  <c r="N29" i="26"/>
  <c r="O29" i="26"/>
  <c r="P29" i="26"/>
  <c r="Q29" i="26"/>
  <c r="E30" i="26"/>
  <c r="F30" i="26"/>
  <c r="G30" i="26"/>
  <c r="H30" i="26"/>
  <c r="I30" i="26"/>
  <c r="J30" i="26"/>
  <c r="K30" i="26"/>
  <c r="L30" i="26"/>
  <c r="M30" i="26"/>
  <c r="N30" i="26"/>
  <c r="O30" i="26"/>
  <c r="P30" i="26"/>
  <c r="Q30" i="26"/>
  <c r="E31" i="26"/>
  <c r="F31" i="26"/>
  <c r="G31" i="26"/>
  <c r="H31" i="26"/>
  <c r="I31" i="26"/>
  <c r="J31" i="26"/>
  <c r="K31" i="26"/>
  <c r="L31" i="26"/>
  <c r="M31" i="26"/>
  <c r="N31" i="26"/>
  <c r="O31" i="26"/>
  <c r="P31" i="26"/>
  <c r="Q31" i="26"/>
  <c r="E32" i="26"/>
  <c r="F32" i="26"/>
  <c r="G32" i="26"/>
  <c r="H32" i="26"/>
  <c r="I32" i="26"/>
  <c r="J32" i="26"/>
  <c r="K32" i="26"/>
  <c r="L32" i="26"/>
  <c r="M32" i="26"/>
  <c r="N32" i="26"/>
  <c r="O32" i="26"/>
  <c r="P32" i="26"/>
  <c r="Q32" i="26"/>
  <c r="E33" i="26"/>
  <c r="F33" i="26"/>
  <c r="G33" i="26"/>
  <c r="H33" i="26"/>
  <c r="I33" i="26"/>
  <c r="J33" i="26"/>
  <c r="K33" i="26"/>
  <c r="L33" i="26"/>
  <c r="M33" i="26"/>
  <c r="N33" i="26"/>
  <c r="O33" i="26"/>
  <c r="P33" i="26"/>
  <c r="Q33" i="26"/>
  <c r="E34" i="26"/>
  <c r="F34" i="26"/>
  <c r="G34" i="26"/>
  <c r="H34" i="26"/>
  <c r="I34" i="26"/>
  <c r="J34" i="26"/>
  <c r="K34" i="26"/>
  <c r="L34" i="26"/>
  <c r="M34" i="26"/>
  <c r="N34" i="26"/>
  <c r="O34" i="26"/>
  <c r="P34" i="26"/>
  <c r="Q34" i="26"/>
  <c r="E35" i="26"/>
  <c r="F35" i="26"/>
  <c r="G35" i="26"/>
  <c r="H35" i="26"/>
  <c r="I35" i="26"/>
  <c r="J35" i="26"/>
  <c r="K35" i="26"/>
  <c r="L35" i="26"/>
  <c r="M35" i="26"/>
  <c r="N35" i="26"/>
  <c r="O35" i="26"/>
  <c r="P35" i="26"/>
  <c r="Q35" i="26"/>
  <c r="E36" i="26"/>
  <c r="F36" i="26"/>
  <c r="G36" i="26"/>
  <c r="H36" i="26"/>
  <c r="I36" i="26"/>
  <c r="J36" i="26"/>
  <c r="K36" i="26"/>
  <c r="L36" i="26"/>
  <c r="M36" i="26"/>
  <c r="N36" i="26"/>
  <c r="O36" i="26"/>
  <c r="P36" i="26"/>
  <c r="Q36" i="26"/>
  <c r="E37" i="26"/>
  <c r="F37" i="26"/>
  <c r="G37" i="26"/>
  <c r="H37" i="26"/>
  <c r="I37" i="26"/>
  <c r="J37" i="26"/>
  <c r="K37" i="26"/>
  <c r="L37" i="26"/>
  <c r="M37" i="26"/>
  <c r="N37" i="26"/>
  <c r="O37" i="26"/>
  <c r="P37" i="26"/>
  <c r="Q37" i="26"/>
  <c r="E38" i="26"/>
  <c r="F38" i="26"/>
  <c r="G38" i="26"/>
  <c r="H38" i="26"/>
  <c r="I38" i="26"/>
  <c r="J38" i="26"/>
  <c r="K38" i="26"/>
  <c r="L38" i="26"/>
  <c r="M38" i="26"/>
  <c r="N38" i="26"/>
  <c r="O38" i="26"/>
  <c r="P38" i="26"/>
  <c r="Q38" i="26"/>
  <c r="E39" i="26"/>
  <c r="F39" i="26"/>
  <c r="G39" i="26"/>
  <c r="H39" i="26"/>
  <c r="I39" i="26"/>
  <c r="J39" i="26"/>
  <c r="K39" i="26"/>
  <c r="L39" i="26"/>
  <c r="M39" i="26"/>
  <c r="N39" i="26"/>
  <c r="O39" i="26"/>
  <c r="P39" i="26"/>
  <c r="Q39" i="26"/>
  <c r="E40" i="26"/>
  <c r="F40" i="26"/>
  <c r="G40" i="26"/>
  <c r="H40" i="26"/>
  <c r="I40" i="26"/>
  <c r="J40" i="26"/>
  <c r="K40" i="26"/>
  <c r="L40" i="26"/>
  <c r="M40" i="26"/>
  <c r="N40" i="26"/>
  <c r="O40" i="26"/>
  <c r="P40" i="26"/>
  <c r="Q40" i="26"/>
  <c r="E41" i="26"/>
  <c r="F41" i="26"/>
  <c r="G41" i="26"/>
  <c r="H41" i="26"/>
  <c r="I41" i="26"/>
  <c r="J41" i="26"/>
  <c r="K41" i="26"/>
  <c r="L41" i="26"/>
  <c r="M41" i="26"/>
  <c r="N41" i="26"/>
  <c r="O41" i="26"/>
  <c r="P41" i="26"/>
  <c r="Q41" i="26"/>
  <c r="E42" i="26"/>
  <c r="F42" i="26"/>
  <c r="G42" i="26"/>
  <c r="H42" i="26"/>
  <c r="I42" i="26"/>
  <c r="J42" i="26"/>
  <c r="K42" i="26"/>
  <c r="L42" i="26"/>
  <c r="M42" i="26"/>
  <c r="N42" i="26"/>
  <c r="O42" i="26"/>
  <c r="P42" i="26"/>
  <c r="Q42" i="26"/>
  <c r="E43" i="26"/>
  <c r="F43" i="26"/>
  <c r="G43" i="26"/>
  <c r="H43" i="26"/>
  <c r="I43" i="26"/>
  <c r="J43" i="26"/>
  <c r="K43" i="26"/>
  <c r="L43" i="26"/>
  <c r="M43" i="26"/>
  <c r="N43" i="26"/>
  <c r="O43" i="26"/>
  <c r="P43" i="26"/>
  <c r="Q43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25" i="26"/>
  <c r="E161" i="25"/>
  <c r="F161" i="25"/>
  <c r="G161" i="25"/>
  <c r="H161" i="25"/>
  <c r="I161" i="25"/>
  <c r="J161" i="25"/>
  <c r="K161" i="25"/>
  <c r="L161" i="25"/>
  <c r="M161" i="25"/>
  <c r="N161" i="25"/>
  <c r="O161" i="25"/>
  <c r="P161" i="25"/>
  <c r="Q161" i="25"/>
  <c r="E162" i="25"/>
  <c r="F162" i="25"/>
  <c r="G162" i="25"/>
  <c r="H162" i="25"/>
  <c r="I162" i="25"/>
  <c r="J162" i="25"/>
  <c r="K162" i="25"/>
  <c r="L162" i="25"/>
  <c r="M162" i="25"/>
  <c r="N162" i="25"/>
  <c r="O162" i="25"/>
  <c r="P162" i="25"/>
  <c r="Q162" i="25"/>
  <c r="E163" i="25"/>
  <c r="F163" i="25"/>
  <c r="G163" i="25"/>
  <c r="H163" i="25"/>
  <c r="I163" i="25"/>
  <c r="J163" i="25"/>
  <c r="K163" i="25"/>
  <c r="L163" i="25"/>
  <c r="M163" i="25"/>
  <c r="N163" i="25"/>
  <c r="O163" i="25"/>
  <c r="P163" i="25"/>
  <c r="Q163" i="25"/>
  <c r="E164" i="25"/>
  <c r="F164" i="25"/>
  <c r="G164" i="25"/>
  <c r="H164" i="25"/>
  <c r="I164" i="25"/>
  <c r="J164" i="25"/>
  <c r="K164" i="25"/>
  <c r="L164" i="25"/>
  <c r="M164" i="25"/>
  <c r="N164" i="25"/>
  <c r="O164" i="25"/>
  <c r="P164" i="25"/>
  <c r="Q164" i="25"/>
  <c r="E165" i="25"/>
  <c r="F165" i="25"/>
  <c r="G165" i="25"/>
  <c r="H165" i="25"/>
  <c r="I165" i="25"/>
  <c r="J165" i="25"/>
  <c r="K165" i="25"/>
  <c r="L165" i="25"/>
  <c r="M165" i="25"/>
  <c r="N165" i="25"/>
  <c r="O165" i="25"/>
  <c r="P165" i="25"/>
  <c r="Q165" i="25"/>
  <c r="E166" i="25"/>
  <c r="F166" i="25"/>
  <c r="G166" i="25"/>
  <c r="H166" i="25"/>
  <c r="I166" i="25"/>
  <c r="J166" i="25"/>
  <c r="K166" i="25"/>
  <c r="L166" i="25"/>
  <c r="M166" i="25"/>
  <c r="N166" i="25"/>
  <c r="O166" i="25"/>
  <c r="P166" i="25"/>
  <c r="Q166" i="25"/>
  <c r="E167" i="25"/>
  <c r="F167" i="25"/>
  <c r="G167" i="25"/>
  <c r="H167" i="25"/>
  <c r="I167" i="25"/>
  <c r="J167" i="25"/>
  <c r="K167" i="25"/>
  <c r="L167" i="25"/>
  <c r="M167" i="25"/>
  <c r="N167" i="25"/>
  <c r="O167" i="25"/>
  <c r="P167" i="25"/>
  <c r="Q167" i="25"/>
  <c r="E168" i="25"/>
  <c r="F168" i="25"/>
  <c r="G168" i="25"/>
  <c r="H168" i="25"/>
  <c r="I168" i="25"/>
  <c r="J168" i="25"/>
  <c r="K168" i="25"/>
  <c r="L168" i="25"/>
  <c r="M168" i="25"/>
  <c r="N168" i="25"/>
  <c r="O168" i="25"/>
  <c r="P168" i="25"/>
  <c r="Q168" i="25"/>
  <c r="E169" i="25"/>
  <c r="F169" i="25"/>
  <c r="G169" i="25"/>
  <c r="H169" i="25"/>
  <c r="I169" i="25"/>
  <c r="J169" i="25"/>
  <c r="K169" i="25"/>
  <c r="L169" i="25"/>
  <c r="M169" i="25"/>
  <c r="N169" i="25"/>
  <c r="O169" i="25"/>
  <c r="P169" i="25"/>
  <c r="Q169" i="25"/>
  <c r="E170" i="25"/>
  <c r="F170" i="25"/>
  <c r="G170" i="25"/>
  <c r="H170" i="25"/>
  <c r="I170" i="25"/>
  <c r="J170" i="25"/>
  <c r="K170" i="25"/>
  <c r="L170" i="25"/>
  <c r="M170" i="25"/>
  <c r="N170" i="25"/>
  <c r="O170" i="25"/>
  <c r="P170" i="25"/>
  <c r="Q170" i="25"/>
  <c r="E171" i="25"/>
  <c r="F171" i="25"/>
  <c r="G171" i="25"/>
  <c r="H171" i="25"/>
  <c r="I171" i="25"/>
  <c r="J171" i="25"/>
  <c r="K171" i="25"/>
  <c r="L171" i="25"/>
  <c r="M171" i="25"/>
  <c r="N171" i="25"/>
  <c r="O171" i="25"/>
  <c r="P171" i="25"/>
  <c r="Q171" i="25"/>
  <c r="E172" i="25"/>
  <c r="F172" i="25"/>
  <c r="G172" i="25"/>
  <c r="H172" i="25"/>
  <c r="I172" i="25"/>
  <c r="J172" i="25"/>
  <c r="K172" i="25"/>
  <c r="L172" i="25"/>
  <c r="M172" i="25"/>
  <c r="N172" i="25"/>
  <c r="O172" i="25"/>
  <c r="P172" i="25"/>
  <c r="Q172" i="25"/>
  <c r="E173" i="25"/>
  <c r="F173" i="25"/>
  <c r="G173" i="25"/>
  <c r="H173" i="25"/>
  <c r="I173" i="25"/>
  <c r="J173" i="25"/>
  <c r="K173" i="25"/>
  <c r="L173" i="25"/>
  <c r="M173" i="25"/>
  <c r="N173" i="25"/>
  <c r="O173" i="25"/>
  <c r="P173" i="25"/>
  <c r="Q173" i="25"/>
  <c r="E174" i="25"/>
  <c r="F174" i="25"/>
  <c r="G174" i="25"/>
  <c r="H174" i="25"/>
  <c r="I174" i="25"/>
  <c r="J174" i="25"/>
  <c r="K174" i="25"/>
  <c r="L174" i="25"/>
  <c r="M174" i="25"/>
  <c r="N174" i="25"/>
  <c r="O174" i="25"/>
  <c r="P174" i="25"/>
  <c r="Q174" i="25"/>
  <c r="E175" i="25"/>
  <c r="F175" i="25"/>
  <c r="G175" i="25"/>
  <c r="H175" i="25"/>
  <c r="I175" i="25"/>
  <c r="J175" i="25"/>
  <c r="K175" i="25"/>
  <c r="L175" i="25"/>
  <c r="M175" i="25"/>
  <c r="N175" i="25"/>
  <c r="O175" i="25"/>
  <c r="P175" i="25"/>
  <c r="Q175" i="25"/>
  <c r="E176" i="25"/>
  <c r="F176" i="25"/>
  <c r="G176" i="25"/>
  <c r="H176" i="25"/>
  <c r="I176" i="25"/>
  <c r="J176" i="25"/>
  <c r="K176" i="25"/>
  <c r="L176" i="25"/>
  <c r="M176" i="25"/>
  <c r="N176" i="25"/>
  <c r="O176" i="25"/>
  <c r="P176" i="25"/>
  <c r="Q176" i="25"/>
  <c r="E177" i="25"/>
  <c r="F177" i="25"/>
  <c r="G177" i="25"/>
  <c r="H177" i="25"/>
  <c r="I177" i="25"/>
  <c r="J177" i="25"/>
  <c r="K177" i="25"/>
  <c r="L177" i="25"/>
  <c r="M177" i="25"/>
  <c r="N177" i="25"/>
  <c r="O177" i="25"/>
  <c r="P177" i="25"/>
  <c r="Q177" i="25"/>
  <c r="E178" i="25"/>
  <c r="F178" i="25"/>
  <c r="G178" i="25"/>
  <c r="H178" i="25"/>
  <c r="I178" i="25"/>
  <c r="J178" i="25"/>
  <c r="K178" i="25"/>
  <c r="L178" i="25"/>
  <c r="M178" i="25"/>
  <c r="N178" i="25"/>
  <c r="O178" i="25"/>
  <c r="P178" i="25"/>
  <c r="Q178" i="25"/>
  <c r="E179" i="25"/>
  <c r="F179" i="25"/>
  <c r="G179" i="25"/>
  <c r="H179" i="25"/>
  <c r="I179" i="25"/>
  <c r="J179" i="25"/>
  <c r="K179" i="25"/>
  <c r="L179" i="25"/>
  <c r="M179" i="25"/>
  <c r="N179" i="25"/>
  <c r="O179" i="25"/>
  <c r="P179" i="25"/>
  <c r="Q179" i="25"/>
  <c r="D162" i="25"/>
  <c r="D163" i="25"/>
  <c r="D164" i="25"/>
  <c r="D165" i="25"/>
  <c r="D166" i="25"/>
  <c r="D167" i="25"/>
  <c r="D168" i="25"/>
  <c r="D169" i="25"/>
  <c r="D170" i="25"/>
  <c r="D171" i="25"/>
  <c r="D172" i="25"/>
  <c r="D173" i="25"/>
  <c r="D174" i="25"/>
  <c r="D175" i="25"/>
  <c r="D176" i="25"/>
  <c r="D177" i="25"/>
  <c r="D178" i="25"/>
  <c r="D179" i="25"/>
  <c r="D161" i="25"/>
  <c r="E25" i="25"/>
  <c r="F25" i="25"/>
  <c r="G25" i="25"/>
  <c r="H25" i="25"/>
  <c r="I25" i="25"/>
  <c r="J25" i="25"/>
  <c r="K25" i="25"/>
  <c r="L25" i="25"/>
  <c r="M25" i="25"/>
  <c r="N25" i="25"/>
  <c r="O25" i="25"/>
  <c r="P25" i="25"/>
  <c r="Q25" i="25"/>
  <c r="E26" i="25"/>
  <c r="F26" i="25"/>
  <c r="G26" i="25"/>
  <c r="H26" i="25"/>
  <c r="I26" i="25"/>
  <c r="J26" i="25"/>
  <c r="K26" i="25"/>
  <c r="L26" i="25"/>
  <c r="M26" i="25"/>
  <c r="N26" i="25"/>
  <c r="O26" i="25"/>
  <c r="P26" i="25"/>
  <c r="Q26" i="25"/>
  <c r="E27" i="25"/>
  <c r="F27" i="25"/>
  <c r="G27" i="25"/>
  <c r="H27" i="25"/>
  <c r="I27" i="25"/>
  <c r="J27" i="25"/>
  <c r="K27" i="25"/>
  <c r="L27" i="25"/>
  <c r="M27" i="25"/>
  <c r="N27" i="25"/>
  <c r="O27" i="25"/>
  <c r="P27" i="25"/>
  <c r="Q27" i="25"/>
  <c r="E28" i="25"/>
  <c r="F28" i="25"/>
  <c r="G28" i="25"/>
  <c r="H28" i="25"/>
  <c r="I28" i="25"/>
  <c r="J28" i="25"/>
  <c r="K28" i="25"/>
  <c r="L28" i="25"/>
  <c r="M28" i="25"/>
  <c r="N28" i="25"/>
  <c r="O28" i="25"/>
  <c r="P28" i="25"/>
  <c r="Q28" i="25"/>
  <c r="E29" i="25"/>
  <c r="F29" i="25"/>
  <c r="G29" i="25"/>
  <c r="H29" i="25"/>
  <c r="I29" i="25"/>
  <c r="J29" i="25"/>
  <c r="K29" i="25"/>
  <c r="L29" i="25"/>
  <c r="M29" i="25"/>
  <c r="N29" i="25"/>
  <c r="O29" i="25"/>
  <c r="P29" i="25"/>
  <c r="Q29" i="25"/>
  <c r="E30" i="25"/>
  <c r="F30" i="25"/>
  <c r="G30" i="25"/>
  <c r="H30" i="25"/>
  <c r="I30" i="25"/>
  <c r="J30" i="25"/>
  <c r="K30" i="25"/>
  <c r="L30" i="25"/>
  <c r="M30" i="25"/>
  <c r="N30" i="25"/>
  <c r="O30" i="25"/>
  <c r="P30" i="25"/>
  <c r="Q30" i="25"/>
  <c r="E31" i="25"/>
  <c r="F31" i="25"/>
  <c r="G31" i="25"/>
  <c r="H31" i="25"/>
  <c r="I31" i="25"/>
  <c r="J31" i="25"/>
  <c r="K31" i="25"/>
  <c r="L31" i="25"/>
  <c r="M31" i="25"/>
  <c r="N31" i="25"/>
  <c r="O31" i="25"/>
  <c r="P31" i="25"/>
  <c r="Q31" i="25"/>
  <c r="E32" i="25"/>
  <c r="F32" i="25"/>
  <c r="G32" i="25"/>
  <c r="H32" i="25"/>
  <c r="I32" i="25"/>
  <c r="J32" i="25"/>
  <c r="K32" i="25"/>
  <c r="L32" i="25"/>
  <c r="M32" i="25"/>
  <c r="N32" i="25"/>
  <c r="O32" i="25"/>
  <c r="P32" i="25"/>
  <c r="Q32" i="25"/>
  <c r="E33" i="25"/>
  <c r="F33" i="25"/>
  <c r="G33" i="25"/>
  <c r="H33" i="25"/>
  <c r="I33" i="25"/>
  <c r="J33" i="25"/>
  <c r="K33" i="25"/>
  <c r="L33" i="25"/>
  <c r="M33" i="25"/>
  <c r="N33" i="25"/>
  <c r="O33" i="25"/>
  <c r="P33" i="25"/>
  <c r="Q33" i="25"/>
  <c r="E34" i="25"/>
  <c r="F34" i="25"/>
  <c r="G34" i="25"/>
  <c r="H34" i="25"/>
  <c r="I34" i="25"/>
  <c r="J34" i="25"/>
  <c r="K34" i="25"/>
  <c r="L34" i="25"/>
  <c r="M34" i="25"/>
  <c r="N34" i="25"/>
  <c r="O34" i="25"/>
  <c r="P34" i="25"/>
  <c r="Q34" i="25"/>
  <c r="E35" i="25"/>
  <c r="F35" i="25"/>
  <c r="G35" i="25"/>
  <c r="H35" i="25"/>
  <c r="I35" i="25"/>
  <c r="J35" i="25"/>
  <c r="K35" i="25"/>
  <c r="L35" i="25"/>
  <c r="M35" i="25"/>
  <c r="N35" i="25"/>
  <c r="O35" i="25"/>
  <c r="P35" i="25"/>
  <c r="Q35" i="25"/>
  <c r="E36" i="25"/>
  <c r="F36" i="25"/>
  <c r="G36" i="25"/>
  <c r="H36" i="25"/>
  <c r="I36" i="25"/>
  <c r="J36" i="25"/>
  <c r="K36" i="25"/>
  <c r="L36" i="25"/>
  <c r="M36" i="25"/>
  <c r="N36" i="25"/>
  <c r="O36" i="25"/>
  <c r="P36" i="25"/>
  <c r="Q36" i="25"/>
  <c r="E37" i="25"/>
  <c r="F37" i="25"/>
  <c r="G37" i="25"/>
  <c r="H37" i="25"/>
  <c r="I37" i="25"/>
  <c r="J37" i="25"/>
  <c r="K37" i="25"/>
  <c r="L37" i="25"/>
  <c r="M37" i="25"/>
  <c r="N37" i="25"/>
  <c r="O37" i="25"/>
  <c r="P37" i="25"/>
  <c r="Q37" i="25"/>
  <c r="E38" i="25"/>
  <c r="F38" i="25"/>
  <c r="G38" i="25"/>
  <c r="H38" i="25"/>
  <c r="I38" i="25"/>
  <c r="J38" i="25"/>
  <c r="K38" i="25"/>
  <c r="L38" i="25"/>
  <c r="M38" i="25"/>
  <c r="N38" i="25"/>
  <c r="O38" i="25"/>
  <c r="P38" i="25"/>
  <c r="Q38" i="25"/>
  <c r="E39" i="25"/>
  <c r="F39" i="25"/>
  <c r="G39" i="25"/>
  <c r="H39" i="25"/>
  <c r="I39" i="25"/>
  <c r="J39" i="25"/>
  <c r="K39" i="25"/>
  <c r="L39" i="25"/>
  <c r="M39" i="25"/>
  <c r="N39" i="25"/>
  <c r="O39" i="25"/>
  <c r="P39" i="25"/>
  <c r="Q39" i="25"/>
  <c r="E40" i="25"/>
  <c r="F40" i="25"/>
  <c r="G40" i="25"/>
  <c r="H40" i="25"/>
  <c r="I40" i="25"/>
  <c r="J40" i="25"/>
  <c r="K40" i="25"/>
  <c r="L40" i="25"/>
  <c r="M40" i="25"/>
  <c r="N40" i="25"/>
  <c r="O40" i="25"/>
  <c r="P40" i="25"/>
  <c r="Q40" i="25"/>
  <c r="E41" i="25"/>
  <c r="F41" i="25"/>
  <c r="G41" i="25"/>
  <c r="H41" i="25"/>
  <c r="I41" i="25"/>
  <c r="J41" i="25"/>
  <c r="K41" i="25"/>
  <c r="L41" i="25"/>
  <c r="M41" i="25"/>
  <c r="N41" i="25"/>
  <c r="O41" i="25"/>
  <c r="P41" i="25"/>
  <c r="Q41" i="25"/>
  <c r="E42" i="25"/>
  <c r="F42" i="25"/>
  <c r="G42" i="25"/>
  <c r="H42" i="25"/>
  <c r="I42" i="25"/>
  <c r="J42" i="25"/>
  <c r="K42" i="25"/>
  <c r="L42" i="25"/>
  <c r="M42" i="25"/>
  <c r="N42" i="25"/>
  <c r="O42" i="25"/>
  <c r="P42" i="25"/>
  <c r="Q42" i="25"/>
  <c r="E43" i="25"/>
  <c r="F43" i="25"/>
  <c r="G43" i="25"/>
  <c r="H43" i="25"/>
  <c r="I43" i="25"/>
  <c r="J43" i="25"/>
  <c r="K43" i="25"/>
  <c r="L43" i="25"/>
  <c r="M43" i="25"/>
  <c r="N43" i="25"/>
  <c r="O43" i="25"/>
  <c r="P43" i="25"/>
  <c r="Q43" i="25"/>
  <c r="D26" i="25"/>
  <c r="D27" i="25"/>
  <c r="D28" i="25"/>
  <c r="D29" i="25"/>
  <c r="D30" i="25"/>
  <c r="D31" i="25"/>
  <c r="D32" i="25"/>
  <c r="D33" i="25"/>
  <c r="D34" i="25"/>
  <c r="D35" i="25"/>
  <c r="D36" i="25"/>
  <c r="D37" i="25"/>
  <c r="D38" i="25"/>
  <c r="D39" i="25"/>
  <c r="D40" i="25"/>
  <c r="D41" i="25"/>
  <c r="D42" i="25"/>
  <c r="D43" i="25"/>
  <c r="D25" i="25"/>
  <c r="E93" i="25"/>
  <c r="F93" i="25"/>
  <c r="G93" i="25"/>
  <c r="H93" i="25"/>
  <c r="I93" i="25"/>
  <c r="J93" i="25"/>
  <c r="K93" i="25"/>
  <c r="L93" i="25"/>
  <c r="M93" i="25"/>
  <c r="N93" i="25"/>
  <c r="O93" i="25"/>
  <c r="P93" i="25"/>
  <c r="Q93" i="25"/>
  <c r="E94" i="25"/>
  <c r="F94" i="25"/>
  <c r="G94" i="25"/>
  <c r="H94" i="25"/>
  <c r="I94" i="25"/>
  <c r="J94" i="25"/>
  <c r="K94" i="25"/>
  <c r="L94" i="25"/>
  <c r="M94" i="25"/>
  <c r="N94" i="25"/>
  <c r="O94" i="25"/>
  <c r="P94" i="25"/>
  <c r="Q94" i="25"/>
  <c r="E95" i="25"/>
  <c r="F95" i="25"/>
  <c r="G95" i="25"/>
  <c r="H95" i="25"/>
  <c r="I95" i="25"/>
  <c r="J95" i="25"/>
  <c r="K95" i="25"/>
  <c r="L95" i="25"/>
  <c r="M95" i="25"/>
  <c r="N95" i="25"/>
  <c r="O95" i="25"/>
  <c r="P95" i="25"/>
  <c r="Q95" i="25"/>
  <c r="E96" i="25"/>
  <c r="F96" i="25"/>
  <c r="G96" i="25"/>
  <c r="H96" i="25"/>
  <c r="I96" i="25"/>
  <c r="J96" i="25"/>
  <c r="K96" i="25"/>
  <c r="L96" i="25"/>
  <c r="M96" i="25"/>
  <c r="N96" i="25"/>
  <c r="O96" i="25"/>
  <c r="P96" i="25"/>
  <c r="Q96" i="25"/>
  <c r="E97" i="25"/>
  <c r="F97" i="25"/>
  <c r="G97" i="25"/>
  <c r="H97" i="25"/>
  <c r="I97" i="25"/>
  <c r="J97" i="25"/>
  <c r="K97" i="25"/>
  <c r="L97" i="25"/>
  <c r="M97" i="25"/>
  <c r="N97" i="25"/>
  <c r="O97" i="25"/>
  <c r="P97" i="25"/>
  <c r="Q97" i="25"/>
  <c r="E98" i="25"/>
  <c r="F98" i="25"/>
  <c r="G98" i="25"/>
  <c r="H98" i="25"/>
  <c r="I98" i="25"/>
  <c r="J98" i="25"/>
  <c r="K98" i="25"/>
  <c r="L98" i="25"/>
  <c r="M98" i="25"/>
  <c r="N98" i="25"/>
  <c r="O98" i="25"/>
  <c r="P98" i="25"/>
  <c r="Q98" i="25"/>
  <c r="E99" i="25"/>
  <c r="F99" i="25"/>
  <c r="G99" i="25"/>
  <c r="H99" i="25"/>
  <c r="I99" i="25"/>
  <c r="J99" i="25"/>
  <c r="K99" i="25"/>
  <c r="L99" i="25"/>
  <c r="M99" i="25"/>
  <c r="N99" i="25"/>
  <c r="O99" i="25"/>
  <c r="P99" i="25"/>
  <c r="Q99" i="25"/>
  <c r="E100" i="25"/>
  <c r="F100" i="25"/>
  <c r="G100" i="25"/>
  <c r="H100" i="25"/>
  <c r="I100" i="25"/>
  <c r="J100" i="25"/>
  <c r="K100" i="25"/>
  <c r="L100" i="25"/>
  <c r="M100" i="25"/>
  <c r="N100" i="25"/>
  <c r="O100" i="25"/>
  <c r="P100" i="25"/>
  <c r="Q100" i="25"/>
  <c r="E101" i="25"/>
  <c r="F101" i="25"/>
  <c r="G101" i="25"/>
  <c r="H101" i="25"/>
  <c r="I101" i="25"/>
  <c r="J101" i="25"/>
  <c r="K101" i="25"/>
  <c r="L101" i="25"/>
  <c r="M101" i="25"/>
  <c r="N101" i="25"/>
  <c r="O101" i="25"/>
  <c r="P101" i="25"/>
  <c r="Q101" i="25"/>
  <c r="E102" i="25"/>
  <c r="F102" i="25"/>
  <c r="G102" i="25"/>
  <c r="H102" i="25"/>
  <c r="I102" i="25"/>
  <c r="J102" i="25"/>
  <c r="K102" i="25"/>
  <c r="L102" i="25"/>
  <c r="M102" i="25"/>
  <c r="N102" i="25"/>
  <c r="O102" i="25"/>
  <c r="P102" i="25"/>
  <c r="Q102" i="25"/>
  <c r="E103" i="25"/>
  <c r="F103" i="25"/>
  <c r="G103" i="25"/>
  <c r="H103" i="25"/>
  <c r="I103" i="25"/>
  <c r="J103" i="25"/>
  <c r="K103" i="25"/>
  <c r="L103" i="25"/>
  <c r="M103" i="25"/>
  <c r="N103" i="25"/>
  <c r="O103" i="25"/>
  <c r="P103" i="25"/>
  <c r="Q103" i="25"/>
  <c r="E104" i="25"/>
  <c r="F104" i="25"/>
  <c r="G104" i="25"/>
  <c r="H104" i="25"/>
  <c r="I104" i="25"/>
  <c r="J104" i="25"/>
  <c r="K104" i="25"/>
  <c r="L104" i="25"/>
  <c r="M104" i="25"/>
  <c r="N104" i="25"/>
  <c r="O104" i="25"/>
  <c r="P104" i="25"/>
  <c r="Q104" i="25"/>
  <c r="E105" i="25"/>
  <c r="F105" i="25"/>
  <c r="G105" i="25"/>
  <c r="H105" i="25"/>
  <c r="I105" i="25"/>
  <c r="J105" i="25"/>
  <c r="K105" i="25"/>
  <c r="L105" i="25"/>
  <c r="M105" i="25"/>
  <c r="N105" i="25"/>
  <c r="O105" i="25"/>
  <c r="P105" i="25"/>
  <c r="Q105" i="25"/>
  <c r="E106" i="25"/>
  <c r="F106" i="25"/>
  <c r="G106" i="25"/>
  <c r="H106" i="25"/>
  <c r="I106" i="25"/>
  <c r="J106" i="25"/>
  <c r="K106" i="25"/>
  <c r="L106" i="25"/>
  <c r="M106" i="25"/>
  <c r="N106" i="25"/>
  <c r="O106" i="25"/>
  <c r="P106" i="25"/>
  <c r="Q106" i="25"/>
  <c r="E107" i="25"/>
  <c r="F107" i="25"/>
  <c r="G107" i="25"/>
  <c r="H107" i="25"/>
  <c r="I107" i="25"/>
  <c r="J107" i="25"/>
  <c r="K107" i="25"/>
  <c r="L107" i="25"/>
  <c r="M107" i="25"/>
  <c r="N107" i="25"/>
  <c r="O107" i="25"/>
  <c r="P107" i="25"/>
  <c r="Q107" i="25"/>
  <c r="E108" i="25"/>
  <c r="F108" i="25"/>
  <c r="G108" i="25"/>
  <c r="H108" i="25"/>
  <c r="I108" i="25"/>
  <c r="J108" i="25"/>
  <c r="K108" i="25"/>
  <c r="L108" i="25"/>
  <c r="M108" i="25"/>
  <c r="N108" i="25"/>
  <c r="O108" i="25"/>
  <c r="P108" i="25"/>
  <c r="Q108" i="25"/>
  <c r="E109" i="25"/>
  <c r="F109" i="25"/>
  <c r="G109" i="25"/>
  <c r="H109" i="25"/>
  <c r="I109" i="25"/>
  <c r="J109" i="25"/>
  <c r="K109" i="25"/>
  <c r="L109" i="25"/>
  <c r="M109" i="25"/>
  <c r="N109" i="25"/>
  <c r="O109" i="25"/>
  <c r="P109" i="25"/>
  <c r="Q109" i="25"/>
  <c r="E110" i="25"/>
  <c r="F110" i="25"/>
  <c r="G110" i="25"/>
  <c r="H110" i="25"/>
  <c r="I110" i="25"/>
  <c r="J110" i="25"/>
  <c r="K110" i="25"/>
  <c r="L110" i="25"/>
  <c r="M110" i="25"/>
  <c r="N110" i="25"/>
  <c r="O110" i="25"/>
  <c r="P110" i="25"/>
  <c r="Q110" i="25"/>
  <c r="E111" i="25"/>
  <c r="F111" i="25"/>
  <c r="G111" i="25"/>
  <c r="H111" i="25"/>
  <c r="I111" i="25"/>
  <c r="J111" i="25"/>
  <c r="K111" i="25"/>
  <c r="L111" i="25"/>
  <c r="M111" i="25"/>
  <c r="N111" i="25"/>
  <c r="O111" i="25"/>
  <c r="P111" i="25"/>
  <c r="Q111" i="25"/>
  <c r="D94" i="25"/>
  <c r="D95" i="25"/>
  <c r="D96" i="25"/>
  <c r="D97" i="25"/>
  <c r="D98" i="25"/>
  <c r="D99" i="25"/>
  <c r="D100" i="25"/>
  <c r="D101" i="25"/>
  <c r="D102" i="25"/>
  <c r="D103" i="25"/>
  <c r="D104" i="25"/>
  <c r="D105" i="25"/>
  <c r="D106" i="25"/>
  <c r="D107" i="25"/>
  <c r="D108" i="25"/>
  <c r="D109" i="25"/>
  <c r="D110" i="25"/>
  <c r="D111" i="25"/>
  <c r="D93" i="25"/>
  <c r="E161" i="23"/>
  <c r="F161" i="23"/>
  <c r="G161" i="23"/>
  <c r="H161" i="23"/>
  <c r="I161" i="23"/>
  <c r="J161" i="23"/>
  <c r="K161" i="23"/>
  <c r="L161" i="23"/>
  <c r="M161" i="23"/>
  <c r="N161" i="23"/>
  <c r="O161" i="23"/>
  <c r="P161" i="23"/>
  <c r="Q161" i="23"/>
  <c r="E162" i="23"/>
  <c r="F162" i="23"/>
  <c r="G162" i="23"/>
  <c r="H162" i="23"/>
  <c r="I162" i="23"/>
  <c r="J162" i="23"/>
  <c r="K162" i="23"/>
  <c r="L162" i="23"/>
  <c r="M162" i="23"/>
  <c r="N162" i="23"/>
  <c r="O162" i="23"/>
  <c r="P162" i="23"/>
  <c r="Q162" i="23"/>
  <c r="E163" i="23"/>
  <c r="F163" i="23"/>
  <c r="G163" i="23"/>
  <c r="H163" i="23"/>
  <c r="I163" i="23"/>
  <c r="J163" i="23"/>
  <c r="K163" i="23"/>
  <c r="L163" i="23"/>
  <c r="M163" i="23"/>
  <c r="N163" i="23"/>
  <c r="O163" i="23"/>
  <c r="P163" i="23"/>
  <c r="Q163" i="23"/>
  <c r="E164" i="23"/>
  <c r="F164" i="23"/>
  <c r="G164" i="23"/>
  <c r="H164" i="23"/>
  <c r="I164" i="23"/>
  <c r="J164" i="23"/>
  <c r="K164" i="23"/>
  <c r="L164" i="23"/>
  <c r="M164" i="23"/>
  <c r="N164" i="23"/>
  <c r="O164" i="23"/>
  <c r="P164" i="23"/>
  <c r="Q164" i="23"/>
  <c r="E165" i="23"/>
  <c r="F165" i="23"/>
  <c r="G165" i="23"/>
  <c r="H165" i="23"/>
  <c r="I165" i="23"/>
  <c r="J165" i="23"/>
  <c r="K165" i="23"/>
  <c r="L165" i="23"/>
  <c r="M165" i="23"/>
  <c r="N165" i="23"/>
  <c r="O165" i="23"/>
  <c r="P165" i="23"/>
  <c r="Q165" i="23"/>
  <c r="E166" i="23"/>
  <c r="F166" i="23"/>
  <c r="G166" i="23"/>
  <c r="H166" i="23"/>
  <c r="I166" i="23"/>
  <c r="J166" i="23"/>
  <c r="K166" i="23"/>
  <c r="L166" i="23"/>
  <c r="M166" i="23"/>
  <c r="N166" i="23"/>
  <c r="O166" i="23"/>
  <c r="P166" i="23"/>
  <c r="Q166" i="23"/>
  <c r="E167" i="23"/>
  <c r="F167" i="23"/>
  <c r="G167" i="23"/>
  <c r="H167" i="23"/>
  <c r="I167" i="23"/>
  <c r="J167" i="23"/>
  <c r="K167" i="23"/>
  <c r="L167" i="23"/>
  <c r="M167" i="23"/>
  <c r="N167" i="23"/>
  <c r="O167" i="23"/>
  <c r="P167" i="23"/>
  <c r="Q167" i="23"/>
  <c r="E168" i="23"/>
  <c r="F168" i="23"/>
  <c r="G168" i="23"/>
  <c r="H168" i="23"/>
  <c r="I168" i="23"/>
  <c r="J168" i="23"/>
  <c r="K168" i="23"/>
  <c r="L168" i="23"/>
  <c r="M168" i="23"/>
  <c r="N168" i="23"/>
  <c r="O168" i="23"/>
  <c r="P168" i="23"/>
  <c r="Q168" i="23"/>
  <c r="E169" i="23"/>
  <c r="F169" i="23"/>
  <c r="G169" i="23"/>
  <c r="H169" i="23"/>
  <c r="I169" i="23"/>
  <c r="J169" i="23"/>
  <c r="K169" i="23"/>
  <c r="L169" i="23"/>
  <c r="M169" i="23"/>
  <c r="N169" i="23"/>
  <c r="O169" i="23"/>
  <c r="P169" i="23"/>
  <c r="Q169" i="23"/>
  <c r="E170" i="23"/>
  <c r="F170" i="23"/>
  <c r="G170" i="23"/>
  <c r="H170" i="23"/>
  <c r="I170" i="23"/>
  <c r="J170" i="23"/>
  <c r="K170" i="23"/>
  <c r="L170" i="23"/>
  <c r="M170" i="23"/>
  <c r="N170" i="23"/>
  <c r="O170" i="23"/>
  <c r="P170" i="23"/>
  <c r="Q170" i="23"/>
  <c r="E171" i="23"/>
  <c r="F171" i="23"/>
  <c r="G171" i="23"/>
  <c r="H171" i="23"/>
  <c r="I171" i="23"/>
  <c r="J171" i="23"/>
  <c r="K171" i="23"/>
  <c r="L171" i="23"/>
  <c r="M171" i="23"/>
  <c r="N171" i="23"/>
  <c r="O171" i="23"/>
  <c r="P171" i="23"/>
  <c r="Q171" i="23"/>
  <c r="E172" i="23"/>
  <c r="F172" i="23"/>
  <c r="G172" i="23"/>
  <c r="H172" i="23"/>
  <c r="I172" i="23"/>
  <c r="J172" i="23"/>
  <c r="K172" i="23"/>
  <c r="L172" i="23"/>
  <c r="M172" i="23"/>
  <c r="N172" i="23"/>
  <c r="O172" i="23"/>
  <c r="P172" i="23"/>
  <c r="Q172" i="23"/>
  <c r="E173" i="23"/>
  <c r="F173" i="23"/>
  <c r="G173" i="23"/>
  <c r="H173" i="23"/>
  <c r="I173" i="23"/>
  <c r="J173" i="23"/>
  <c r="K173" i="23"/>
  <c r="L173" i="23"/>
  <c r="M173" i="23"/>
  <c r="N173" i="23"/>
  <c r="O173" i="23"/>
  <c r="P173" i="23"/>
  <c r="Q173" i="23"/>
  <c r="E174" i="23"/>
  <c r="F174" i="23"/>
  <c r="G174" i="23"/>
  <c r="H174" i="23"/>
  <c r="I174" i="23"/>
  <c r="J174" i="23"/>
  <c r="K174" i="23"/>
  <c r="L174" i="23"/>
  <c r="M174" i="23"/>
  <c r="N174" i="23"/>
  <c r="O174" i="23"/>
  <c r="P174" i="23"/>
  <c r="Q174" i="23"/>
  <c r="E175" i="23"/>
  <c r="F175" i="23"/>
  <c r="G175" i="23"/>
  <c r="H175" i="23"/>
  <c r="I175" i="23"/>
  <c r="J175" i="23"/>
  <c r="K175" i="23"/>
  <c r="L175" i="23"/>
  <c r="M175" i="23"/>
  <c r="N175" i="23"/>
  <c r="O175" i="23"/>
  <c r="P175" i="23"/>
  <c r="Q175" i="23"/>
  <c r="E176" i="23"/>
  <c r="F176" i="23"/>
  <c r="G176" i="23"/>
  <c r="H176" i="23"/>
  <c r="I176" i="23"/>
  <c r="J176" i="23"/>
  <c r="K176" i="23"/>
  <c r="L176" i="23"/>
  <c r="M176" i="23"/>
  <c r="N176" i="23"/>
  <c r="O176" i="23"/>
  <c r="P176" i="23"/>
  <c r="Q176" i="23"/>
  <c r="E177" i="23"/>
  <c r="F177" i="23"/>
  <c r="G177" i="23"/>
  <c r="H177" i="23"/>
  <c r="I177" i="23"/>
  <c r="J177" i="23"/>
  <c r="K177" i="23"/>
  <c r="L177" i="23"/>
  <c r="M177" i="23"/>
  <c r="N177" i="23"/>
  <c r="O177" i="23"/>
  <c r="P177" i="23"/>
  <c r="Q177" i="23"/>
  <c r="E178" i="23"/>
  <c r="F178" i="23"/>
  <c r="G178" i="23"/>
  <c r="H178" i="23"/>
  <c r="I178" i="23"/>
  <c r="J178" i="23"/>
  <c r="K178" i="23"/>
  <c r="L178" i="23"/>
  <c r="M178" i="23"/>
  <c r="N178" i="23"/>
  <c r="O178" i="23"/>
  <c r="P178" i="23"/>
  <c r="Q178" i="23"/>
  <c r="E179" i="23"/>
  <c r="F179" i="23"/>
  <c r="G179" i="23"/>
  <c r="H179" i="23"/>
  <c r="I179" i="23"/>
  <c r="J179" i="23"/>
  <c r="K179" i="23"/>
  <c r="L179" i="23"/>
  <c r="M179" i="23"/>
  <c r="N179" i="23"/>
  <c r="O179" i="23"/>
  <c r="P179" i="23"/>
  <c r="Q179" i="23"/>
  <c r="D162" i="23"/>
  <c r="D163" i="23"/>
  <c r="D164" i="23"/>
  <c r="D165" i="23"/>
  <c r="D166" i="23"/>
  <c r="D167" i="23"/>
  <c r="D168" i="23"/>
  <c r="D169" i="23"/>
  <c r="D170" i="23"/>
  <c r="D171" i="23"/>
  <c r="D172" i="23"/>
  <c r="D173" i="23"/>
  <c r="D174" i="23"/>
  <c r="D175" i="23"/>
  <c r="D176" i="23"/>
  <c r="D177" i="23"/>
  <c r="D178" i="23"/>
  <c r="D179" i="23"/>
  <c r="D161" i="23"/>
  <c r="E93" i="23"/>
  <c r="F93" i="23"/>
  <c r="G93" i="23"/>
  <c r="H93" i="23"/>
  <c r="I93" i="23"/>
  <c r="J93" i="23"/>
  <c r="K93" i="23"/>
  <c r="L93" i="23"/>
  <c r="M93" i="23"/>
  <c r="N93" i="23"/>
  <c r="O93" i="23"/>
  <c r="P93" i="23"/>
  <c r="Q93" i="23"/>
  <c r="E94" i="23"/>
  <c r="F94" i="23"/>
  <c r="G94" i="23"/>
  <c r="H94" i="23"/>
  <c r="I94" i="23"/>
  <c r="J94" i="23"/>
  <c r="K94" i="23"/>
  <c r="L94" i="23"/>
  <c r="M94" i="23"/>
  <c r="N94" i="23"/>
  <c r="O94" i="23"/>
  <c r="P94" i="23"/>
  <c r="Q94" i="23"/>
  <c r="E95" i="23"/>
  <c r="F95" i="23"/>
  <c r="G95" i="23"/>
  <c r="H95" i="23"/>
  <c r="I95" i="23"/>
  <c r="J95" i="23"/>
  <c r="K95" i="23"/>
  <c r="L95" i="23"/>
  <c r="M95" i="23"/>
  <c r="N95" i="23"/>
  <c r="O95" i="23"/>
  <c r="P95" i="23"/>
  <c r="Q95" i="23"/>
  <c r="E96" i="23"/>
  <c r="F96" i="23"/>
  <c r="G96" i="23"/>
  <c r="H96" i="23"/>
  <c r="I96" i="23"/>
  <c r="J96" i="23"/>
  <c r="K96" i="23"/>
  <c r="L96" i="23"/>
  <c r="M96" i="23"/>
  <c r="N96" i="23"/>
  <c r="O96" i="23"/>
  <c r="P96" i="23"/>
  <c r="Q96" i="23"/>
  <c r="E97" i="23"/>
  <c r="F97" i="23"/>
  <c r="G97" i="23"/>
  <c r="H97" i="23"/>
  <c r="I97" i="23"/>
  <c r="J97" i="23"/>
  <c r="K97" i="23"/>
  <c r="L97" i="23"/>
  <c r="M97" i="23"/>
  <c r="N97" i="23"/>
  <c r="O97" i="23"/>
  <c r="P97" i="23"/>
  <c r="Q97" i="23"/>
  <c r="E98" i="23"/>
  <c r="F98" i="23"/>
  <c r="G98" i="23"/>
  <c r="H98" i="23"/>
  <c r="I98" i="23"/>
  <c r="J98" i="23"/>
  <c r="K98" i="23"/>
  <c r="L98" i="23"/>
  <c r="M98" i="23"/>
  <c r="N98" i="23"/>
  <c r="O98" i="23"/>
  <c r="P98" i="23"/>
  <c r="Q98" i="23"/>
  <c r="E99" i="23"/>
  <c r="F99" i="23"/>
  <c r="G99" i="23"/>
  <c r="H99" i="23"/>
  <c r="I99" i="23"/>
  <c r="J99" i="23"/>
  <c r="K99" i="23"/>
  <c r="L99" i="23"/>
  <c r="M99" i="23"/>
  <c r="N99" i="23"/>
  <c r="O99" i="23"/>
  <c r="P99" i="23"/>
  <c r="Q99" i="23"/>
  <c r="E100" i="23"/>
  <c r="F100" i="23"/>
  <c r="G100" i="23"/>
  <c r="H100" i="23"/>
  <c r="I100" i="23"/>
  <c r="J100" i="23"/>
  <c r="K100" i="23"/>
  <c r="L100" i="23"/>
  <c r="M100" i="23"/>
  <c r="N100" i="23"/>
  <c r="O100" i="23"/>
  <c r="P100" i="23"/>
  <c r="Q100" i="23"/>
  <c r="E101" i="23"/>
  <c r="F101" i="23"/>
  <c r="G101" i="23"/>
  <c r="H101" i="23"/>
  <c r="I101" i="23"/>
  <c r="J101" i="23"/>
  <c r="K101" i="23"/>
  <c r="L101" i="23"/>
  <c r="M101" i="23"/>
  <c r="N101" i="23"/>
  <c r="O101" i="23"/>
  <c r="P101" i="23"/>
  <c r="Q101" i="23"/>
  <c r="E102" i="23"/>
  <c r="F102" i="23"/>
  <c r="G102" i="23"/>
  <c r="H102" i="23"/>
  <c r="I102" i="23"/>
  <c r="J102" i="23"/>
  <c r="K102" i="23"/>
  <c r="L102" i="23"/>
  <c r="M102" i="23"/>
  <c r="N102" i="23"/>
  <c r="O102" i="23"/>
  <c r="P102" i="23"/>
  <c r="Q102" i="23"/>
  <c r="E103" i="23"/>
  <c r="F103" i="23"/>
  <c r="G103" i="23"/>
  <c r="H103" i="23"/>
  <c r="I103" i="23"/>
  <c r="J103" i="23"/>
  <c r="K103" i="23"/>
  <c r="L103" i="23"/>
  <c r="M103" i="23"/>
  <c r="N103" i="23"/>
  <c r="O103" i="23"/>
  <c r="P103" i="23"/>
  <c r="Q103" i="23"/>
  <c r="E104" i="23"/>
  <c r="F104" i="23"/>
  <c r="G104" i="23"/>
  <c r="H104" i="23"/>
  <c r="I104" i="23"/>
  <c r="J104" i="23"/>
  <c r="K104" i="23"/>
  <c r="L104" i="23"/>
  <c r="M104" i="23"/>
  <c r="N104" i="23"/>
  <c r="O104" i="23"/>
  <c r="P104" i="23"/>
  <c r="Q104" i="23"/>
  <c r="E105" i="23"/>
  <c r="F105" i="23"/>
  <c r="G105" i="23"/>
  <c r="H105" i="23"/>
  <c r="I105" i="23"/>
  <c r="J105" i="23"/>
  <c r="K105" i="23"/>
  <c r="L105" i="23"/>
  <c r="M105" i="23"/>
  <c r="N105" i="23"/>
  <c r="O105" i="23"/>
  <c r="P105" i="23"/>
  <c r="Q105" i="23"/>
  <c r="E106" i="23"/>
  <c r="F106" i="23"/>
  <c r="G106" i="23"/>
  <c r="H106" i="23"/>
  <c r="I106" i="23"/>
  <c r="J106" i="23"/>
  <c r="K106" i="23"/>
  <c r="L106" i="23"/>
  <c r="M106" i="23"/>
  <c r="N106" i="23"/>
  <c r="O106" i="23"/>
  <c r="P106" i="23"/>
  <c r="Q106" i="23"/>
  <c r="E107" i="23"/>
  <c r="F107" i="23"/>
  <c r="G107" i="23"/>
  <c r="H107" i="23"/>
  <c r="I107" i="23"/>
  <c r="J107" i="23"/>
  <c r="K107" i="23"/>
  <c r="L107" i="23"/>
  <c r="M107" i="23"/>
  <c r="N107" i="23"/>
  <c r="O107" i="23"/>
  <c r="P107" i="23"/>
  <c r="Q107" i="23"/>
  <c r="E108" i="23"/>
  <c r="F108" i="23"/>
  <c r="G108" i="23"/>
  <c r="H108" i="23"/>
  <c r="I108" i="23"/>
  <c r="J108" i="23"/>
  <c r="K108" i="23"/>
  <c r="L108" i="23"/>
  <c r="M108" i="23"/>
  <c r="N108" i="23"/>
  <c r="O108" i="23"/>
  <c r="P108" i="23"/>
  <c r="Q108" i="23"/>
  <c r="E109" i="23"/>
  <c r="F109" i="23"/>
  <c r="G109" i="23"/>
  <c r="H109" i="23"/>
  <c r="I109" i="23"/>
  <c r="J109" i="23"/>
  <c r="K109" i="23"/>
  <c r="L109" i="23"/>
  <c r="M109" i="23"/>
  <c r="N109" i="23"/>
  <c r="O109" i="23"/>
  <c r="P109" i="23"/>
  <c r="Q109" i="23"/>
  <c r="E110" i="23"/>
  <c r="F110" i="23"/>
  <c r="G110" i="23"/>
  <c r="H110" i="23"/>
  <c r="I110" i="23"/>
  <c r="J110" i="23"/>
  <c r="K110" i="23"/>
  <c r="L110" i="23"/>
  <c r="M110" i="23"/>
  <c r="N110" i="23"/>
  <c r="O110" i="23"/>
  <c r="P110" i="23"/>
  <c r="Q110" i="23"/>
  <c r="E111" i="23"/>
  <c r="F111" i="23"/>
  <c r="G111" i="23"/>
  <c r="H111" i="23"/>
  <c r="I111" i="23"/>
  <c r="J111" i="23"/>
  <c r="K111" i="23"/>
  <c r="L111" i="23"/>
  <c r="M111" i="23"/>
  <c r="N111" i="23"/>
  <c r="O111" i="23"/>
  <c r="P111" i="23"/>
  <c r="Q111" i="23"/>
  <c r="D94" i="23"/>
  <c r="D95" i="23"/>
  <c r="D96" i="23"/>
  <c r="D97" i="23"/>
  <c r="D98" i="23"/>
  <c r="D99" i="23"/>
  <c r="D100" i="23"/>
  <c r="D101" i="23"/>
  <c r="D102" i="23"/>
  <c r="D103" i="23"/>
  <c r="D104" i="23"/>
  <c r="D105" i="23"/>
  <c r="D106" i="23"/>
  <c r="D107" i="23"/>
  <c r="D108" i="23"/>
  <c r="D109" i="23"/>
  <c r="D110" i="23"/>
  <c r="D111" i="23"/>
  <c r="D93" i="23"/>
  <c r="Q25" i="23"/>
  <c r="Q26" i="23"/>
  <c r="Q27" i="23"/>
  <c r="Q28" i="23"/>
  <c r="Q29" i="23"/>
  <c r="Q30" i="23"/>
  <c r="Q31" i="23"/>
  <c r="Q32" i="23"/>
  <c r="Q33" i="23"/>
  <c r="Q34" i="23"/>
  <c r="Q35" i="23"/>
  <c r="Q36" i="23"/>
  <c r="Q37" i="23"/>
  <c r="Q38" i="23"/>
  <c r="Q39" i="23"/>
  <c r="Q40" i="23"/>
  <c r="Q41" i="23"/>
  <c r="Q42" i="23"/>
  <c r="Q43" i="23"/>
  <c r="E25" i="23"/>
  <c r="F25" i="23"/>
  <c r="G25" i="23"/>
  <c r="H25" i="23"/>
  <c r="I25" i="23"/>
  <c r="J25" i="23"/>
  <c r="K25" i="23"/>
  <c r="L25" i="23"/>
  <c r="M25" i="23"/>
  <c r="N25" i="23"/>
  <c r="O25" i="23"/>
  <c r="P25" i="23"/>
  <c r="E26" i="23"/>
  <c r="F26" i="23"/>
  <c r="G26" i="23"/>
  <c r="H26" i="23"/>
  <c r="I26" i="23"/>
  <c r="J26" i="23"/>
  <c r="K26" i="23"/>
  <c r="L26" i="23"/>
  <c r="M26" i="23"/>
  <c r="N26" i="23"/>
  <c r="O26" i="23"/>
  <c r="P26" i="23"/>
  <c r="E27" i="23"/>
  <c r="F27" i="23"/>
  <c r="G27" i="23"/>
  <c r="H27" i="23"/>
  <c r="I27" i="23"/>
  <c r="J27" i="23"/>
  <c r="K27" i="23"/>
  <c r="L27" i="23"/>
  <c r="M27" i="23"/>
  <c r="N27" i="23"/>
  <c r="O27" i="23"/>
  <c r="P27" i="23"/>
  <c r="E28" i="23"/>
  <c r="F28" i="23"/>
  <c r="G28" i="23"/>
  <c r="H28" i="23"/>
  <c r="I28" i="23"/>
  <c r="J28" i="23"/>
  <c r="K28" i="23"/>
  <c r="L28" i="23"/>
  <c r="M28" i="23"/>
  <c r="N28" i="23"/>
  <c r="O28" i="23"/>
  <c r="P28" i="23"/>
  <c r="E29" i="23"/>
  <c r="F29" i="23"/>
  <c r="G29" i="23"/>
  <c r="H29" i="23"/>
  <c r="I29" i="23"/>
  <c r="J29" i="23"/>
  <c r="K29" i="23"/>
  <c r="L29" i="23"/>
  <c r="M29" i="23"/>
  <c r="N29" i="23"/>
  <c r="O29" i="23"/>
  <c r="P29" i="23"/>
  <c r="E30" i="23"/>
  <c r="F30" i="23"/>
  <c r="G30" i="23"/>
  <c r="H30" i="23"/>
  <c r="I30" i="23"/>
  <c r="J30" i="23"/>
  <c r="K30" i="23"/>
  <c r="L30" i="23"/>
  <c r="M30" i="23"/>
  <c r="N30" i="23"/>
  <c r="O30" i="23"/>
  <c r="P30" i="23"/>
  <c r="E31" i="23"/>
  <c r="F31" i="23"/>
  <c r="G31" i="23"/>
  <c r="H31" i="23"/>
  <c r="I31" i="23"/>
  <c r="J31" i="23"/>
  <c r="K31" i="23"/>
  <c r="L31" i="23"/>
  <c r="M31" i="23"/>
  <c r="N31" i="23"/>
  <c r="O31" i="23"/>
  <c r="P31" i="23"/>
  <c r="E32" i="23"/>
  <c r="F32" i="23"/>
  <c r="G32" i="23"/>
  <c r="H32" i="23"/>
  <c r="I32" i="23"/>
  <c r="J32" i="23"/>
  <c r="K32" i="23"/>
  <c r="L32" i="23"/>
  <c r="M32" i="23"/>
  <c r="N32" i="23"/>
  <c r="O32" i="23"/>
  <c r="P32" i="23"/>
  <c r="E33" i="23"/>
  <c r="F33" i="23"/>
  <c r="G33" i="23"/>
  <c r="H33" i="23"/>
  <c r="I33" i="23"/>
  <c r="J33" i="23"/>
  <c r="K33" i="23"/>
  <c r="L33" i="23"/>
  <c r="M33" i="23"/>
  <c r="N33" i="23"/>
  <c r="O33" i="23"/>
  <c r="P33" i="23"/>
  <c r="E34" i="23"/>
  <c r="F34" i="23"/>
  <c r="G34" i="23"/>
  <c r="H34" i="23"/>
  <c r="I34" i="23"/>
  <c r="J34" i="23"/>
  <c r="K34" i="23"/>
  <c r="L34" i="23"/>
  <c r="M34" i="23"/>
  <c r="N34" i="23"/>
  <c r="O34" i="23"/>
  <c r="P34" i="23"/>
  <c r="E35" i="23"/>
  <c r="F35" i="23"/>
  <c r="G35" i="23"/>
  <c r="H35" i="23"/>
  <c r="I35" i="23"/>
  <c r="J35" i="23"/>
  <c r="K35" i="23"/>
  <c r="L35" i="23"/>
  <c r="M35" i="23"/>
  <c r="N35" i="23"/>
  <c r="O35" i="23"/>
  <c r="P35" i="23"/>
  <c r="E36" i="23"/>
  <c r="F36" i="23"/>
  <c r="G36" i="23"/>
  <c r="H36" i="23"/>
  <c r="I36" i="23"/>
  <c r="J36" i="23"/>
  <c r="K36" i="23"/>
  <c r="L36" i="23"/>
  <c r="M36" i="23"/>
  <c r="N36" i="23"/>
  <c r="O36" i="23"/>
  <c r="P36" i="23"/>
  <c r="E37" i="23"/>
  <c r="F37" i="23"/>
  <c r="G37" i="23"/>
  <c r="H37" i="23"/>
  <c r="I37" i="23"/>
  <c r="J37" i="23"/>
  <c r="K37" i="23"/>
  <c r="L37" i="23"/>
  <c r="M37" i="23"/>
  <c r="N37" i="23"/>
  <c r="O37" i="23"/>
  <c r="P37" i="23"/>
  <c r="E38" i="23"/>
  <c r="F38" i="23"/>
  <c r="G38" i="23"/>
  <c r="H38" i="23"/>
  <c r="I38" i="23"/>
  <c r="J38" i="23"/>
  <c r="K38" i="23"/>
  <c r="L38" i="23"/>
  <c r="M38" i="23"/>
  <c r="N38" i="23"/>
  <c r="O38" i="23"/>
  <c r="P38" i="23"/>
  <c r="E39" i="23"/>
  <c r="F39" i="23"/>
  <c r="G39" i="23"/>
  <c r="H39" i="23"/>
  <c r="I39" i="23"/>
  <c r="J39" i="23"/>
  <c r="K39" i="23"/>
  <c r="L39" i="23"/>
  <c r="M39" i="23"/>
  <c r="N39" i="23"/>
  <c r="O39" i="23"/>
  <c r="P39" i="23"/>
  <c r="E40" i="23"/>
  <c r="F40" i="23"/>
  <c r="G40" i="23"/>
  <c r="H40" i="23"/>
  <c r="I40" i="23"/>
  <c r="J40" i="23"/>
  <c r="K40" i="23"/>
  <c r="L40" i="23"/>
  <c r="M40" i="23"/>
  <c r="N40" i="23"/>
  <c r="O40" i="23"/>
  <c r="P40" i="23"/>
  <c r="E41" i="23"/>
  <c r="F41" i="23"/>
  <c r="G41" i="23"/>
  <c r="H41" i="23"/>
  <c r="I41" i="23"/>
  <c r="J41" i="23"/>
  <c r="K41" i="23"/>
  <c r="L41" i="23"/>
  <c r="M41" i="23"/>
  <c r="N41" i="23"/>
  <c r="O41" i="23"/>
  <c r="P41" i="23"/>
  <c r="E42" i="23"/>
  <c r="F42" i="23"/>
  <c r="G42" i="23"/>
  <c r="H42" i="23"/>
  <c r="I42" i="23"/>
  <c r="J42" i="23"/>
  <c r="K42" i="23"/>
  <c r="L42" i="23"/>
  <c r="M42" i="23"/>
  <c r="N42" i="23"/>
  <c r="O42" i="23"/>
  <c r="P42" i="23"/>
  <c r="E43" i="23"/>
  <c r="F43" i="23"/>
  <c r="G43" i="23"/>
  <c r="H43" i="23"/>
  <c r="I43" i="23"/>
  <c r="J43" i="23"/>
  <c r="K43" i="23"/>
  <c r="L43" i="23"/>
  <c r="M43" i="23"/>
  <c r="N43" i="23"/>
  <c r="O43" i="23"/>
  <c r="P43" i="23"/>
  <c r="D26" i="23"/>
  <c r="D27" i="23"/>
  <c r="D28" i="23"/>
  <c r="D29" i="23"/>
  <c r="D30" i="23"/>
  <c r="D31" i="23"/>
  <c r="D32" i="23"/>
  <c r="D33" i="23"/>
  <c r="D34" i="23"/>
  <c r="D35" i="23"/>
  <c r="D36" i="23"/>
  <c r="D37" i="23"/>
  <c r="D38" i="23"/>
  <c r="D39" i="23"/>
  <c r="D40" i="23"/>
  <c r="D41" i="23"/>
  <c r="D42" i="23"/>
  <c r="D43" i="23"/>
  <c r="D25" i="23"/>
  <c r="E161" i="22"/>
  <c r="F161" i="22"/>
  <c r="G161" i="22"/>
  <c r="H161" i="22"/>
  <c r="I161" i="22"/>
  <c r="J161" i="22"/>
  <c r="K161" i="22"/>
  <c r="L161" i="22"/>
  <c r="M161" i="22"/>
  <c r="N161" i="22"/>
  <c r="O161" i="22"/>
  <c r="P161" i="22"/>
  <c r="Q161" i="22"/>
  <c r="E162" i="22"/>
  <c r="F162" i="22"/>
  <c r="G162" i="22"/>
  <c r="H162" i="22"/>
  <c r="I162" i="22"/>
  <c r="J162" i="22"/>
  <c r="K162" i="22"/>
  <c r="L162" i="22"/>
  <c r="M162" i="22"/>
  <c r="N162" i="22"/>
  <c r="O162" i="22"/>
  <c r="P162" i="22"/>
  <c r="Q162" i="22"/>
  <c r="E163" i="22"/>
  <c r="F163" i="22"/>
  <c r="G163" i="22"/>
  <c r="H163" i="22"/>
  <c r="I163" i="22"/>
  <c r="J163" i="22"/>
  <c r="K163" i="22"/>
  <c r="L163" i="22"/>
  <c r="M163" i="22"/>
  <c r="N163" i="22"/>
  <c r="O163" i="22"/>
  <c r="P163" i="22"/>
  <c r="Q163" i="22"/>
  <c r="E164" i="22"/>
  <c r="F164" i="22"/>
  <c r="G164" i="22"/>
  <c r="H164" i="22"/>
  <c r="I164" i="22"/>
  <c r="J164" i="22"/>
  <c r="K164" i="22"/>
  <c r="L164" i="22"/>
  <c r="M164" i="22"/>
  <c r="N164" i="22"/>
  <c r="O164" i="22"/>
  <c r="P164" i="22"/>
  <c r="Q164" i="22"/>
  <c r="E165" i="22"/>
  <c r="F165" i="22"/>
  <c r="G165" i="22"/>
  <c r="H165" i="22"/>
  <c r="I165" i="22"/>
  <c r="J165" i="22"/>
  <c r="K165" i="22"/>
  <c r="L165" i="22"/>
  <c r="M165" i="22"/>
  <c r="N165" i="22"/>
  <c r="O165" i="22"/>
  <c r="P165" i="22"/>
  <c r="Q165" i="22"/>
  <c r="E166" i="22"/>
  <c r="F166" i="22"/>
  <c r="G166" i="22"/>
  <c r="H166" i="22"/>
  <c r="I166" i="22"/>
  <c r="J166" i="22"/>
  <c r="K166" i="22"/>
  <c r="L166" i="22"/>
  <c r="M166" i="22"/>
  <c r="N166" i="22"/>
  <c r="O166" i="22"/>
  <c r="P166" i="22"/>
  <c r="Q166" i="22"/>
  <c r="E167" i="22"/>
  <c r="F167" i="22"/>
  <c r="G167" i="22"/>
  <c r="H167" i="22"/>
  <c r="I167" i="22"/>
  <c r="J167" i="22"/>
  <c r="K167" i="22"/>
  <c r="L167" i="22"/>
  <c r="M167" i="22"/>
  <c r="N167" i="22"/>
  <c r="O167" i="22"/>
  <c r="P167" i="22"/>
  <c r="Q167" i="22"/>
  <c r="E168" i="22"/>
  <c r="F168" i="22"/>
  <c r="G168" i="22"/>
  <c r="H168" i="22"/>
  <c r="I168" i="22"/>
  <c r="J168" i="22"/>
  <c r="K168" i="22"/>
  <c r="L168" i="22"/>
  <c r="M168" i="22"/>
  <c r="N168" i="22"/>
  <c r="O168" i="22"/>
  <c r="P168" i="22"/>
  <c r="Q168" i="22"/>
  <c r="E169" i="22"/>
  <c r="F169" i="22"/>
  <c r="G169" i="22"/>
  <c r="H169" i="22"/>
  <c r="I169" i="22"/>
  <c r="J169" i="22"/>
  <c r="K169" i="22"/>
  <c r="L169" i="22"/>
  <c r="M169" i="22"/>
  <c r="N169" i="22"/>
  <c r="O169" i="22"/>
  <c r="P169" i="22"/>
  <c r="Q169" i="22"/>
  <c r="E170" i="22"/>
  <c r="F170" i="22"/>
  <c r="G170" i="22"/>
  <c r="H170" i="22"/>
  <c r="I170" i="22"/>
  <c r="J170" i="22"/>
  <c r="K170" i="22"/>
  <c r="L170" i="22"/>
  <c r="M170" i="22"/>
  <c r="N170" i="22"/>
  <c r="O170" i="22"/>
  <c r="P170" i="22"/>
  <c r="Q170" i="22"/>
  <c r="E171" i="22"/>
  <c r="F171" i="22"/>
  <c r="G171" i="22"/>
  <c r="H171" i="22"/>
  <c r="I171" i="22"/>
  <c r="J171" i="22"/>
  <c r="K171" i="22"/>
  <c r="L171" i="22"/>
  <c r="M171" i="22"/>
  <c r="N171" i="22"/>
  <c r="O171" i="22"/>
  <c r="P171" i="22"/>
  <c r="Q171" i="22"/>
  <c r="E172" i="22"/>
  <c r="F172" i="22"/>
  <c r="G172" i="22"/>
  <c r="H172" i="22"/>
  <c r="I172" i="22"/>
  <c r="J172" i="22"/>
  <c r="K172" i="22"/>
  <c r="L172" i="22"/>
  <c r="M172" i="22"/>
  <c r="N172" i="22"/>
  <c r="O172" i="22"/>
  <c r="P172" i="22"/>
  <c r="Q172" i="22"/>
  <c r="E173" i="22"/>
  <c r="F173" i="22"/>
  <c r="G173" i="22"/>
  <c r="H173" i="22"/>
  <c r="I173" i="22"/>
  <c r="J173" i="22"/>
  <c r="K173" i="22"/>
  <c r="L173" i="22"/>
  <c r="M173" i="22"/>
  <c r="N173" i="22"/>
  <c r="O173" i="22"/>
  <c r="P173" i="22"/>
  <c r="Q173" i="22"/>
  <c r="E174" i="22"/>
  <c r="F174" i="22"/>
  <c r="G174" i="22"/>
  <c r="H174" i="22"/>
  <c r="I174" i="22"/>
  <c r="J174" i="22"/>
  <c r="K174" i="22"/>
  <c r="L174" i="22"/>
  <c r="M174" i="22"/>
  <c r="N174" i="22"/>
  <c r="O174" i="22"/>
  <c r="P174" i="22"/>
  <c r="Q174" i="22"/>
  <c r="E175" i="22"/>
  <c r="F175" i="22"/>
  <c r="G175" i="22"/>
  <c r="H175" i="22"/>
  <c r="I175" i="22"/>
  <c r="J175" i="22"/>
  <c r="K175" i="22"/>
  <c r="L175" i="22"/>
  <c r="M175" i="22"/>
  <c r="N175" i="22"/>
  <c r="O175" i="22"/>
  <c r="P175" i="22"/>
  <c r="Q175" i="22"/>
  <c r="E176" i="22"/>
  <c r="F176" i="22"/>
  <c r="G176" i="22"/>
  <c r="H176" i="22"/>
  <c r="I176" i="22"/>
  <c r="J176" i="22"/>
  <c r="K176" i="22"/>
  <c r="L176" i="22"/>
  <c r="M176" i="22"/>
  <c r="N176" i="22"/>
  <c r="O176" i="22"/>
  <c r="P176" i="22"/>
  <c r="Q176" i="22"/>
  <c r="E177" i="22"/>
  <c r="F177" i="22"/>
  <c r="G177" i="22"/>
  <c r="H177" i="22"/>
  <c r="I177" i="22"/>
  <c r="J177" i="22"/>
  <c r="K177" i="22"/>
  <c r="L177" i="22"/>
  <c r="M177" i="22"/>
  <c r="N177" i="22"/>
  <c r="O177" i="22"/>
  <c r="P177" i="22"/>
  <c r="Q177" i="22"/>
  <c r="E178" i="22"/>
  <c r="F178" i="22"/>
  <c r="G178" i="22"/>
  <c r="H178" i="22"/>
  <c r="I178" i="22"/>
  <c r="J178" i="22"/>
  <c r="K178" i="22"/>
  <c r="L178" i="22"/>
  <c r="M178" i="22"/>
  <c r="N178" i="22"/>
  <c r="O178" i="22"/>
  <c r="P178" i="22"/>
  <c r="Q178" i="22"/>
  <c r="E179" i="22"/>
  <c r="F179" i="22"/>
  <c r="G179" i="22"/>
  <c r="H179" i="22"/>
  <c r="I179" i="22"/>
  <c r="J179" i="22"/>
  <c r="K179" i="22"/>
  <c r="L179" i="22"/>
  <c r="M179" i="22"/>
  <c r="N179" i="22"/>
  <c r="O179" i="22"/>
  <c r="P179" i="22"/>
  <c r="Q179" i="22"/>
  <c r="D162" i="22"/>
  <c r="D163" i="22"/>
  <c r="D164" i="22"/>
  <c r="D165" i="22"/>
  <c r="D166" i="22"/>
  <c r="D167" i="22"/>
  <c r="D168" i="22"/>
  <c r="D169" i="22"/>
  <c r="D170" i="22"/>
  <c r="D171" i="22"/>
  <c r="D172" i="22"/>
  <c r="D173" i="22"/>
  <c r="D174" i="22"/>
  <c r="D175" i="22"/>
  <c r="D176" i="22"/>
  <c r="D177" i="22"/>
  <c r="D178" i="22"/>
  <c r="D179" i="22"/>
  <c r="D161" i="22"/>
  <c r="E93" i="22"/>
  <c r="F93" i="22"/>
  <c r="G93" i="22"/>
  <c r="H93" i="22"/>
  <c r="I93" i="22"/>
  <c r="J93" i="22"/>
  <c r="K93" i="22"/>
  <c r="L93" i="22"/>
  <c r="M93" i="22"/>
  <c r="N93" i="22"/>
  <c r="O93" i="22"/>
  <c r="P93" i="22"/>
  <c r="Q93" i="22"/>
  <c r="E94" i="22"/>
  <c r="F94" i="22"/>
  <c r="G94" i="22"/>
  <c r="H94" i="22"/>
  <c r="I94" i="22"/>
  <c r="J94" i="22"/>
  <c r="K94" i="22"/>
  <c r="L94" i="22"/>
  <c r="M94" i="22"/>
  <c r="N94" i="22"/>
  <c r="O94" i="22"/>
  <c r="P94" i="22"/>
  <c r="Q94" i="22"/>
  <c r="E95" i="22"/>
  <c r="F95" i="22"/>
  <c r="G95" i="22"/>
  <c r="H95" i="22"/>
  <c r="I95" i="22"/>
  <c r="J95" i="22"/>
  <c r="K95" i="22"/>
  <c r="L95" i="22"/>
  <c r="M95" i="22"/>
  <c r="N95" i="22"/>
  <c r="O95" i="22"/>
  <c r="P95" i="22"/>
  <c r="Q95" i="22"/>
  <c r="E96" i="22"/>
  <c r="F96" i="22"/>
  <c r="G96" i="22"/>
  <c r="H96" i="22"/>
  <c r="I96" i="22"/>
  <c r="J96" i="22"/>
  <c r="K96" i="22"/>
  <c r="L96" i="22"/>
  <c r="M96" i="22"/>
  <c r="N96" i="22"/>
  <c r="O96" i="22"/>
  <c r="P96" i="22"/>
  <c r="Q96" i="22"/>
  <c r="E97" i="22"/>
  <c r="F97" i="22"/>
  <c r="G97" i="22"/>
  <c r="H97" i="22"/>
  <c r="I97" i="22"/>
  <c r="J97" i="22"/>
  <c r="K97" i="22"/>
  <c r="L97" i="22"/>
  <c r="M97" i="22"/>
  <c r="N97" i="22"/>
  <c r="O97" i="22"/>
  <c r="P97" i="22"/>
  <c r="Q97" i="22"/>
  <c r="E98" i="22"/>
  <c r="F98" i="22"/>
  <c r="G98" i="22"/>
  <c r="H98" i="22"/>
  <c r="I98" i="22"/>
  <c r="J98" i="22"/>
  <c r="K98" i="22"/>
  <c r="L98" i="22"/>
  <c r="M98" i="22"/>
  <c r="N98" i="22"/>
  <c r="O98" i="22"/>
  <c r="P98" i="22"/>
  <c r="Q98" i="22"/>
  <c r="E99" i="22"/>
  <c r="F99" i="22"/>
  <c r="G99" i="22"/>
  <c r="H99" i="22"/>
  <c r="I99" i="22"/>
  <c r="J99" i="22"/>
  <c r="K99" i="22"/>
  <c r="L99" i="22"/>
  <c r="M99" i="22"/>
  <c r="N99" i="22"/>
  <c r="O99" i="22"/>
  <c r="P99" i="22"/>
  <c r="Q99" i="22"/>
  <c r="E100" i="22"/>
  <c r="F100" i="22"/>
  <c r="G100" i="22"/>
  <c r="H100" i="22"/>
  <c r="I100" i="22"/>
  <c r="J100" i="22"/>
  <c r="K100" i="22"/>
  <c r="L100" i="22"/>
  <c r="M100" i="22"/>
  <c r="N100" i="22"/>
  <c r="O100" i="22"/>
  <c r="P100" i="22"/>
  <c r="Q100" i="22"/>
  <c r="E101" i="22"/>
  <c r="F101" i="22"/>
  <c r="G101" i="22"/>
  <c r="H101" i="22"/>
  <c r="I101" i="22"/>
  <c r="J101" i="22"/>
  <c r="K101" i="22"/>
  <c r="L101" i="22"/>
  <c r="M101" i="22"/>
  <c r="N101" i="22"/>
  <c r="O101" i="22"/>
  <c r="P101" i="22"/>
  <c r="Q101" i="22"/>
  <c r="E102" i="22"/>
  <c r="F102" i="22"/>
  <c r="G102" i="22"/>
  <c r="H102" i="22"/>
  <c r="I102" i="22"/>
  <c r="J102" i="22"/>
  <c r="K102" i="22"/>
  <c r="L102" i="22"/>
  <c r="M102" i="22"/>
  <c r="N102" i="22"/>
  <c r="O102" i="22"/>
  <c r="P102" i="22"/>
  <c r="Q102" i="22"/>
  <c r="E103" i="22"/>
  <c r="F103" i="22"/>
  <c r="G103" i="22"/>
  <c r="H103" i="22"/>
  <c r="I103" i="22"/>
  <c r="J103" i="22"/>
  <c r="K103" i="22"/>
  <c r="L103" i="22"/>
  <c r="M103" i="22"/>
  <c r="N103" i="22"/>
  <c r="O103" i="22"/>
  <c r="P103" i="22"/>
  <c r="Q103" i="22"/>
  <c r="E104" i="22"/>
  <c r="F104" i="22"/>
  <c r="G104" i="22"/>
  <c r="H104" i="22"/>
  <c r="I104" i="22"/>
  <c r="J104" i="22"/>
  <c r="K104" i="22"/>
  <c r="L104" i="22"/>
  <c r="M104" i="22"/>
  <c r="N104" i="22"/>
  <c r="O104" i="22"/>
  <c r="P104" i="22"/>
  <c r="Q104" i="22"/>
  <c r="E105" i="22"/>
  <c r="F105" i="22"/>
  <c r="G105" i="22"/>
  <c r="H105" i="22"/>
  <c r="I105" i="22"/>
  <c r="J105" i="22"/>
  <c r="K105" i="22"/>
  <c r="L105" i="22"/>
  <c r="M105" i="22"/>
  <c r="N105" i="22"/>
  <c r="O105" i="22"/>
  <c r="P105" i="22"/>
  <c r="Q105" i="22"/>
  <c r="E106" i="22"/>
  <c r="F106" i="22"/>
  <c r="G106" i="22"/>
  <c r="H106" i="22"/>
  <c r="I106" i="22"/>
  <c r="J106" i="22"/>
  <c r="K106" i="22"/>
  <c r="L106" i="22"/>
  <c r="M106" i="22"/>
  <c r="N106" i="22"/>
  <c r="O106" i="22"/>
  <c r="P106" i="22"/>
  <c r="Q106" i="22"/>
  <c r="E107" i="22"/>
  <c r="F107" i="22"/>
  <c r="G107" i="22"/>
  <c r="H107" i="22"/>
  <c r="I107" i="22"/>
  <c r="J107" i="22"/>
  <c r="K107" i="22"/>
  <c r="L107" i="22"/>
  <c r="M107" i="22"/>
  <c r="N107" i="22"/>
  <c r="O107" i="22"/>
  <c r="P107" i="22"/>
  <c r="Q107" i="22"/>
  <c r="E108" i="22"/>
  <c r="F108" i="22"/>
  <c r="G108" i="22"/>
  <c r="H108" i="22"/>
  <c r="I108" i="22"/>
  <c r="J108" i="22"/>
  <c r="K108" i="22"/>
  <c r="L108" i="22"/>
  <c r="M108" i="22"/>
  <c r="N108" i="22"/>
  <c r="O108" i="22"/>
  <c r="P108" i="22"/>
  <c r="Q108" i="22"/>
  <c r="E109" i="22"/>
  <c r="F109" i="22"/>
  <c r="G109" i="22"/>
  <c r="H109" i="22"/>
  <c r="I109" i="22"/>
  <c r="J109" i="22"/>
  <c r="K109" i="22"/>
  <c r="L109" i="22"/>
  <c r="M109" i="22"/>
  <c r="N109" i="22"/>
  <c r="O109" i="22"/>
  <c r="P109" i="22"/>
  <c r="Q109" i="22"/>
  <c r="E110" i="22"/>
  <c r="F110" i="22"/>
  <c r="G110" i="22"/>
  <c r="H110" i="22"/>
  <c r="I110" i="22"/>
  <c r="J110" i="22"/>
  <c r="K110" i="22"/>
  <c r="L110" i="22"/>
  <c r="M110" i="22"/>
  <c r="N110" i="22"/>
  <c r="O110" i="22"/>
  <c r="P110" i="22"/>
  <c r="Q110" i="22"/>
  <c r="E111" i="22"/>
  <c r="F111" i="22"/>
  <c r="G111" i="22"/>
  <c r="H111" i="22"/>
  <c r="I111" i="22"/>
  <c r="J111" i="22"/>
  <c r="K111" i="22"/>
  <c r="L111" i="22"/>
  <c r="M111" i="22"/>
  <c r="N111" i="22"/>
  <c r="O111" i="22"/>
  <c r="P111" i="22"/>
  <c r="Q111" i="22"/>
  <c r="D94" i="22"/>
  <c r="D95" i="22"/>
  <c r="D96" i="22"/>
  <c r="D97" i="22"/>
  <c r="D98" i="22"/>
  <c r="D99" i="22"/>
  <c r="D100" i="22"/>
  <c r="D101" i="22"/>
  <c r="D102" i="22"/>
  <c r="D103" i="22"/>
  <c r="D104" i="22"/>
  <c r="D105" i="22"/>
  <c r="D106" i="22"/>
  <c r="D107" i="22"/>
  <c r="D108" i="22"/>
  <c r="D109" i="22"/>
  <c r="D110" i="22"/>
  <c r="D111" i="22"/>
  <c r="D93" i="22"/>
  <c r="E25" i="22"/>
  <c r="F25" i="22"/>
  <c r="G25" i="22"/>
  <c r="H25" i="22"/>
  <c r="I25" i="22"/>
  <c r="J25" i="22"/>
  <c r="K25" i="22"/>
  <c r="L25" i="22"/>
  <c r="M25" i="22"/>
  <c r="N25" i="22"/>
  <c r="O25" i="22"/>
  <c r="P25" i="22"/>
  <c r="Q25" i="22"/>
  <c r="E26" i="22"/>
  <c r="F26" i="22"/>
  <c r="G26" i="22"/>
  <c r="H26" i="22"/>
  <c r="I26" i="22"/>
  <c r="J26" i="22"/>
  <c r="K26" i="22"/>
  <c r="L26" i="22"/>
  <c r="M26" i="22"/>
  <c r="N26" i="22"/>
  <c r="O26" i="22"/>
  <c r="P26" i="22"/>
  <c r="Q26" i="22"/>
  <c r="E27" i="22"/>
  <c r="F27" i="22"/>
  <c r="G27" i="22"/>
  <c r="H27" i="22"/>
  <c r="I27" i="22"/>
  <c r="J27" i="22"/>
  <c r="K27" i="22"/>
  <c r="L27" i="22"/>
  <c r="M27" i="22"/>
  <c r="N27" i="22"/>
  <c r="O27" i="22"/>
  <c r="P27" i="22"/>
  <c r="Q27" i="22"/>
  <c r="E28" i="22"/>
  <c r="F28" i="22"/>
  <c r="G28" i="22"/>
  <c r="H28" i="22"/>
  <c r="I28" i="22"/>
  <c r="J28" i="22"/>
  <c r="K28" i="22"/>
  <c r="L28" i="22"/>
  <c r="M28" i="22"/>
  <c r="N28" i="22"/>
  <c r="O28" i="22"/>
  <c r="P28" i="22"/>
  <c r="Q28" i="22"/>
  <c r="E29" i="22"/>
  <c r="F29" i="22"/>
  <c r="G29" i="22"/>
  <c r="H29" i="22"/>
  <c r="I29" i="22"/>
  <c r="J29" i="22"/>
  <c r="K29" i="22"/>
  <c r="L29" i="22"/>
  <c r="M29" i="22"/>
  <c r="N29" i="22"/>
  <c r="O29" i="22"/>
  <c r="P29" i="22"/>
  <c r="Q29" i="22"/>
  <c r="E30" i="22"/>
  <c r="F30" i="22"/>
  <c r="G30" i="22"/>
  <c r="H30" i="22"/>
  <c r="I30" i="22"/>
  <c r="J30" i="22"/>
  <c r="K30" i="22"/>
  <c r="L30" i="22"/>
  <c r="M30" i="22"/>
  <c r="N30" i="22"/>
  <c r="O30" i="22"/>
  <c r="P30" i="22"/>
  <c r="Q30" i="22"/>
  <c r="E31" i="22"/>
  <c r="F31" i="22"/>
  <c r="G31" i="22"/>
  <c r="H31" i="22"/>
  <c r="I31" i="22"/>
  <c r="J31" i="22"/>
  <c r="K31" i="22"/>
  <c r="L31" i="22"/>
  <c r="M31" i="22"/>
  <c r="N31" i="22"/>
  <c r="O31" i="22"/>
  <c r="P31" i="22"/>
  <c r="Q31" i="22"/>
  <c r="E32" i="22"/>
  <c r="F32" i="22"/>
  <c r="G32" i="22"/>
  <c r="H32" i="22"/>
  <c r="I32" i="22"/>
  <c r="J32" i="22"/>
  <c r="K32" i="22"/>
  <c r="L32" i="22"/>
  <c r="M32" i="22"/>
  <c r="N32" i="22"/>
  <c r="O32" i="22"/>
  <c r="P32" i="22"/>
  <c r="Q32" i="22"/>
  <c r="E33" i="22"/>
  <c r="F33" i="22"/>
  <c r="G33" i="22"/>
  <c r="H33" i="22"/>
  <c r="I33" i="22"/>
  <c r="J33" i="22"/>
  <c r="K33" i="22"/>
  <c r="L33" i="22"/>
  <c r="M33" i="22"/>
  <c r="N33" i="22"/>
  <c r="O33" i="22"/>
  <c r="P33" i="22"/>
  <c r="Q33" i="22"/>
  <c r="E34" i="22"/>
  <c r="F34" i="22"/>
  <c r="G34" i="22"/>
  <c r="H34" i="22"/>
  <c r="I34" i="22"/>
  <c r="J34" i="22"/>
  <c r="K34" i="22"/>
  <c r="L34" i="22"/>
  <c r="M34" i="22"/>
  <c r="N34" i="22"/>
  <c r="O34" i="22"/>
  <c r="P34" i="22"/>
  <c r="Q34" i="22"/>
  <c r="E35" i="22"/>
  <c r="F35" i="22"/>
  <c r="G35" i="22"/>
  <c r="H35" i="22"/>
  <c r="I35" i="22"/>
  <c r="J35" i="22"/>
  <c r="K35" i="22"/>
  <c r="L35" i="22"/>
  <c r="M35" i="22"/>
  <c r="N35" i="22"/>
  <c r="O35" i="22"/>
  <c r="P35" i="22"/>
  <c r="Q35" i="22"/>
  <c r="E36" i="22"/>
  <c r="F36" i="22"/>
  <c r="G36" i="22"/>
  <c r="H36" i="22"/>
  <c r="I36" i="22"/>
  <c r="J36" i="22"/>
  <c r="K36" i="22"/>
  <c r="L36" i="22"/>
  <c r="M36" i="22"/>
  <c r="N36" i="22"/>
  <c r="O36" i="22"/>
  <c r="P36" i="22"/>
  <c r="Q36" i="22"/>
  <c r="E37" i="22"/>
  <c r="F37" i="22"/>
  <c r="G37" i="22"/>
  <c r="H37" i="22"/>
  <c r="I37" i="22"/>
  <c r="J37" i="22"/>
  <c r="K37" i="22"/>
  <c r="L37" i="22"/>
  <c r="M37" i="22"/>
  <c r="N37" i="22"/>
  <c r="O37" i="22"/>
  <c r="P37" i="22"/>
  <c r="Q37" i="22"/>
  <c r="E38" i="22"/>
  <c r="F38" i="22"/>
  <c r="G38" i="22"/>
  <c r="H38" i="22"/>
  <c r="I38" i="22"/>
  <c r="J38" i="22"/>
  <c r="K38" i="22"/>
  <c r="L38" i="22"/>
  <c r="M38" i="22"/>
  <c r="N38" i="22"/>
  <c r="O38" i="22"/>
  <c r="P38" i="22"/>
  <c r="Q38" i="22"/>
  <c r="E39" i="22"/>
  <c r="F39" i="22"/>
  <c r="G39" i="22"/>
  <c r="H39" i="22"/>
  <c r="I39" i="22"/>
  <c r="J39" i="22"/>
  <c r="K39" i="22"/>
  <c r="L39" i="22"/>
  <c r="M39" i="22"/>
  <c r="N39" i="22"/>
  <c r="O39" i="22"/>
  <c r="P39" i="22"/>
  <c r="Q39" i="22"/>
  <c r="E40" i="22"/>
  <c r="F40" i="22"/>
  <c r="G40" i="22"/>
  <c r="H40" i="22"/>
  <c r="I40" i="22"/>
  <c r="J40" i="22"/>
  <c r="K40" i="22"/>
  <c r="L40" i="22"/>
  <c r="M40" i="22"/>
  <c r="N40" i="22"/>
  <c r="O40" i="22"/>
  <c r="P40" i="22"/>
  <c r="Q40" i="22"/>
  <c r="E41" i="22"/>
  <c r="F41" i="22"/>
  <c r="G41" i="22"/>
  <c r="H41" i="22"/>
  <c r="I41" i="22"/>
  <c r="J41" i="22"/>
  <c r="K41" i="22"/>
  <c r="L41" i="22"/>
  <c r="M41" i="22"/>
  <c r="N41" i="22"/>
  <c r="O41" i="22"/>
  <c r="P41" i="22"/>
  <c r="Q41" i="22"/>
  <c r="E42" i="22"/>
  <c r="F42" i="22"/>
  <c r="G42" i="22"/>
  <c r="H42" i="22"/>
  <c r="I42" i="22"/>
  <c r="J42" i="22"/>
  <c r="K42" i="22"/>
  <c r="L42" i="22"/>
  <c r="M42" i="22"/>
  <c r="N42" i="22"/>
  <c r="O42" i="22"/>
  <c r="P42" i="22"/>
  <c r="Q42" i="22"/>
  <c r="E43" i="22"/>
  <c r="F43" i="22"/>
  <c r="G43" i="22"/>
  <c r="H43" i="22"/>
  <c r="I43" i="22"/>
  <c r="J43" i="22"/>
  <c r="K43" i="22"/>
  <c r="L43" i="22"/>
  <c r="M43" i="22"/>
  <c r="N43" i="22"/>
  <c r="O43" i="22"/>
  <c r="P43" i="22"/>
  <c r="Q43" i="22"/>
  <c r="D26" i="22"/>
  <c r="D27" i="22"/>
  <c r="D28" i="22"/>
  <c r="D29" i="22"/>
  <c r="D30" i="22"/>
  <c r="D31" i="22"/>
  <c r="D32" i="22"/>
  <c r="D33" i="22"/>
  <c r="D34" i="22"/>
  <c r="D35" i="22"/>
  <c r="D36" i="22"/>
  <c r="D37" i="22"/>
  <c r="D38" i="22"/>
  <c r="D39" i="22"/>
  <c r="D40" i="22"/>
  <c r="D41" i="22"/>
  <c r="D42" i="22"/>
  <c r="D43" i="22"/>
  <c r="D25" i="22"/>
  <c r="E180" i="18"/>
  <c r="F180" i="18"/>
  <c r="G180" i="18"/>
  <c r="H180" i="18"/>
  <c r="I180" i="18"/>
  <c r="J180" i="18"/>
  <c r="K180" i="18"/>
  <c r="L180" i="18"/>
  <c r="M180" i="18"/>
  <c r="N180" i="18"/>
  <c r="O180" i="18"/>
  <c r="P180" i="18"/>
  <c r="Q180" i="18"/>
  <c r="E181" i="18"/>
  <c r="F181" i="18"/>
  <c r="G181" i="18"/>
  <c r="H181" i="18"/>
  <c r="I181" i="18"/>
  <c r="J181" i="18"/>
  <c r="K181" i="18"/>
  <c r="L181" i="18"/>
  <c r="M181" i="18"/>
  <c r="N181" i="18"/>
  <c r="O181" i="18"/>
  <c r="P181" i="18"/>
  <c r="Q181" i="18"/>
  <c r="D181" i="18"/>
  <c r="D180" i="18"/>
  <c r="E112" i="18"/>
  <c r="F112" i="18"/>
  <c r="G112" i="18"/>
  <c r="H112" i="18"/>
  <c r="I112" i="18"/>
  <c r="J112" i="18"/>
  <c r="K112" i="18"/>
  <c r="L112" i="18"/>
  <c r="M112" i="18"/>
  <c r="N112" i="18"/>
  <c r="O112" i="18"/>
  <c r="P112" i="18"/>
  <c r="Q112" i="18"/>
  <c r="E113" i="18"/>
  <c r="F113" i="18"/>
  <c r="G113" i="18"/>
  <c r="H113" i="18"/>
  <c r="I113" i="18"/>
  <c r="J113" i="18"/>
  <c r="K113" i="18"/>
  <c r="L113" i="18"/>
  <c r="M113" i="18"/>
  <c r="N113" i="18"/>
  <c r="O113" i="18"/>
  <c r="P113" i="18"/>
  <c r="Q113" i="18"/>
  <c r="D113" i="18"/>
  <c r="D112" i="18"/>
  <c r="E44" i="18"/>
  <c r="F44" i="18"/>
  <c r="G44" i="18"/>
  <c r="H44" i="18"/>
  <c r="I44" i="18"/>
  <c r="J44" i="18"/>
  <c r="K44" i="18"/>
  <c r="L44" i="18"/>
  <c r="M44" i="18"/>
  <c r="N44" i="18"/>
  <c r="O44" i="18"/>
  <c r="P44" i="18"/>
  <c r="Q44" i="18"/>
  <c r="E45" i="18"/>
  <c r="F45" i="18"/>
  <c r="G45" i="18"/>
  <c r="H45" i="18"/>
  <c r="I45" i="18"/>
  <c r="J45" i="18"/>
  <c r="K45" i="18"/>
  <c r="L45" i="18"/>
  <c r="M45" i="18"/>
  <c r="N45" i="18"/>
  <c r="O45" i="18"/>
  <c r="P45" i="18"/>
  <c r="Q45" i="18"/>
  <c r="D45" i="18"/>
  <c r="D44" i="18"/>
  <c r="E161" i="18"/>
  <c r="F161" i="18"/>
  <c r="G161" i="18"/>
  <c r="H161" i="18"/>
  <c r="I161" i="18"/>
  <c r="J161" i="18"/>
  <c r="K161" i="18"/>
  <c r="L161" i="18"/>
  <c r="M161" i="18"/>
  <c r="N161" i="18"/>
  <c r="O161" i="18"/>
  <c r="P161" i="18"/>
  <c r="Q161" i="18"/>
  <c r="E162" i="18"/>
  <c r="F162" i="18"/>
  <c r="G162" i="18"/>
  <c r="H162" i="18"/>
  <c r="I162" i="18"/>
  <c r="J162" i="18"/>
  <c r="K162" i="18"/>
  <c r="L162" i="18"/>
  <c r="M162" i="18"/>
  <c r="N162" i="18"/>
  <c r="O162" i="18"/>
  <c r="P162" i="18"/>
  <c r="Q162" i="18"/>
  <c r="E163" i="18"/>
  <c r="F163" i="18"/>
  <c r="G163" i="18"/>
  <c r="H163" i="18"/>
  <c r="I163" i="18"/>
  <c r="J163" i="18"/>
  <c r="K163" i="18"/>
  <c r="L163" i="18"/>
  <c r="M163" i="18"/>
  <c r="N163" i="18"/>
  <c r="O163" i="18"/>
  <c r="P163" i="18"/>
  <c r="Q163" i="18"/>
  <c r="E164" i="18"/>
  <c r="F164" i="18"/>
  <c r="G164" i="18"/>
  <c r="H164" i="18"/>
  <c r="I164" i="18"/>
  <c r="J164" i="18"/>
  <c r="K164" i="18"/>
  <c r="L164" i="18"/>
  <c r="M164" i="18"/>
  <c r="N164" i="18"/>
  <c r="O164" i="18"/>
  <c r="P164" i="18"/>
  <c r="Q164" i="18"/>
  <c r="E165" i="18"/>
  <c r="F165" i="18"/>
  <c r="G165" i="18"/>
  <c r="H165" i="18"/>
  <c r="I165" i="18"/>
  <c r="J165" i="18"/>
  <c r="K165" i="18"/>
  <c r="L165" i="18"/>
  <c r="M165" i="18"/>
  <c r="N165" i="18"/>
  <c r="O165" i="18"/>
  <c r="P165" i="18"/>
  <c r="Q165" i="18"/>
  <c r="E166" i="18"/>
  <c r="F166" i="18"/>
  <c r="G166" i="18"/>
  <c r="H166" i="18"/>
  <c r="I166" i="18"/>
  <c r="J166" i="18"/>
  <c r="K166" i="18"/>
  <c r="L166" i="18"/>
  <c r="M166" i="18"/>
  <c r="N166" i="18"/>
  <c r="O166" i="18"/>
  <c r="P166" i="18"/>
  <c r="Q166" i="18"/>
  <c r="E167" i="18"/>
  <c r="F167" i="18"/>
  <c r="G167" i="18"/>
  <c r="H167" i="18"/>
  <c r="I167" i="18"/>
  <c r="J167" i="18"/>
  <c r="K167" i="18"/>
  <c r="L167" i="18"/>
  <c r="M167" i="18"/>
  <c r="N167" i="18"/>
  <c r="O167" i="18"/>
  <c r="P167" i="18"/>
  <c r="Q167" i="18"/>
  <c r="E168" i="18"/>
  <c r="F168" i="18"/>
  <c r="G168" i="18"/>
  <c r="H168" i="18"/>
  <c r="I168" i="18"/>
  <c r="J168" i="18"/>
  <c r="K168" i="18"/>
  <c r="L168" i="18"/>
  <c r="M168" i="18"/>
  <c r="N168" i="18"/>
  <c r="O168" i="18"/>
  <c r="P168" i="18"/>
  <c r="Q168" i="18"/>
  <c r="E169" i="18"/>
  <c r="F169" i="18"/>
  <c r="G169" i="18"/>
  <c r="H169" i="18"/>
  <c r="I169" i="18"/>
  <c r="J169" i="18"/>
  <c r="K169" i="18"/>
  <c r="L169" i="18"/>
  <c r="M169" i="18"/>
  <c r="N169" i="18"/>
  <c r="O169" i="18"/>
  <c r="P169" i="18"/>
  <c r="Q169" i="18"/>
  <c r="E170" i="18"/>
  <c r="F170" i="18"/>
  <c r="G170" i="18"/>
  <c r="H170" i="18"/>
  <c r="I170" i="18"/>
  <c r="J170" i="18"/>
  <c r="K170" i="18"/>
  <c r="L170" i="18"/>
  <c r="M170" i="18"/>
  <c r="N170" i="18"/>
  <c r="O170" i="18"/>
  <c r="P170" i="18"/>
  <c r="Q170" i="18"/>
  <c r="E171" i="18"/>
  <c r="F171" i="18"/>
  <c r="G171" i="18"/>
  <c r="H171" i="18"/>
  <c r="I171" i="18"/>
  <c r="J171" i="18"/>
  <c r="K171" i="18"/>
  <c r="L171" i="18"/>
  <c r="M171" i="18"/>
  <c r="N171" i="18"/>
  <c r="O171" i="18"/>
  <c r="P171" i="18"/>
  <c r="Q171" i="18"/>
  <c r="E172" i="18"/>
  <c r="F172" i="18"/>
  <c r="G172" i="18"/>
  <c r="H172" i="18"/>
  <c r="I172" i="18"/>
  <c r="J172" i="18"/>
  <c r="K172" i="18"/>
  <c r="L172" i="18"/>
  <c r="M172" i="18"/>
  <c r="N172" i="18"/>
  <c r="O172" i="18"/>
  <c r="P172" i="18"/>
  <c r="Q172" i="18"/>
  <c r="E173" i="18"/>
  <c r="F173" i="18"/>
  <c r="G173" i="18"/>
  <c r="H173" i="18"/>
  <c r="I173" i="18"/>
  <c r="J173" i="18"/>
  <c r="K173" i="18"/>
  <c r="L173" i="18"/>
  <c r="M173" i="18"/>
  <c r="N173" i="18"/>
  <c r="O173" i="18"/>
  <c r="P173" i="18"/>
  <c r="Q173" i="18"/>
  <c r="E174" i="18"/>
  <c r="F174" i="18"/>
  <c r="G174" i="18"/>
  <c r="H174" i="18"/>
  <c r="I174" i="18"/>
  <c r="J174" i="18"/>
  <c r="K174" i="18"/>
  <c r="L174" i="18"/>
  <c r="M174" i="18"/>
  <c r="N174" i="18"/>
  <c r="O174" i="18"/>
  <c r="P174" i="18"/>
  <c r="Q174" i="18"/>
  <c r="E175" i="18"/>
  <c r="F175" i="18"/>
  <c r="G175" i="18"/>
  <c r="H175" i="18"/>
  <c r="I175" i="18"/>
  <c r="J175" i="18"/>
  <c r="K175" i="18"/>
  <c r="L175" i="18"/>
  <c r="M175" i="18"/>
  <c r="N175" i="18"/>
  <c r="O175" i="18"/>
  <c r="P175" i="18"/>
  <c r="Q175" i="18"/>
  <c r="E176" i="18"/>
  <c r="F176" i="18"/>
  <c r="G176" i="18"/>
  <c r="H176" i="18"/>
  <c r="I176" i="18"/>
  <c r="J176" i="18"/>
  <c r="K176" i="18"/>
  <c r="L176" i="18"/>
  <c r="M176" i="18"/>
  <c r="N176" i="18"/>
  <c r="O176" i="18"/>
  <c r="P176" i="18"/>
  <c r="Q176" i="18"/>
  <c r="E177" i="18"/>
  <c r="F177" i="18"/>
  <c r="G177" i="18"/>
  <c r="H177" i="18"/>
  <c r="I177" i="18"/>
  <c r="J177" i="18"/>
  <c r="K177" i="18"/>
  <c r="L177" i="18"/>
  <c r="M177" i="18"/>
  <c r="N177" i="18"/>
  <c r="O177" i="18"/>
  <c r="P177" i="18"/>
  <c r="Q177" i="18"/>
  <c r="E178" i="18"/>
  <c r="F178" i="18"/>
  <c r="G178" i="18"/>
  <c r="H178" i="18"/>
  <c r="I178" i="18"/>
  <c r="J178" i="18"/>
  <c r="K178" i="18"/>
  <c r="L178" i="18"/>
  <c r="M178" i="18"/>
  <c r="N178" i="18"/>
  <c r="O178" i="18"/>
  <c r="P178" i="18"/>
  <c r="Q178" i="18"/>
  <c r="E179" i="18"/>
  <c r="F179" i="18"/>
  <c r="G179" i="18"/>
  <c r="H179" i="18"/>
  <c r="I179" i="18"/>
  <c r="J179" i="18"/>
  <c r="K179" i="18"/>
  <c r="L179" i="18"/>
  <c r="M179" i="18"/>
  <c r="N179" i="18"/>
  <c r="O179" i="18"/>
  <c r="P179" i="18"/>
  <c r="Q179" i="18"/>
  <c r="D162" i="18"/>
  <c r="D163" i="18"/>
  <c r="D164" i="18"/>
  <c r="D165" i="18"/>
  <c r="D166" i="18"/>
  <c r="D167" i="18"/>
  <c r="D168" i="18"/>
  <c r="D169" i="18"/>
  <c r="D170" i="18"/>
  <c r="D171" i="18"/>
  <c r="D172" i="18"/>
  <c r="D173" i="18"/>
  <c r="D174" i="18"/>
  <c r="D175" i="18"/>
  <c r="D176" i="18"/>
  <c r="D177" i="18"/>
  <c r="D178" i="18"/>
  <c r="D179" i="18"/>
  <c r="D161" i="18"/>
  <c r="E93" i="18"/>
  <c r="F93" i="18"/>
  <c r="G93" i="18"/>
  <c r="H93" i="18"/>
  <c r="I93" i="18"/>
  <c r="J93" i="18"/>
  <c r="K93" i="18"/>
  <c r="L93" i="18"/>
  <c r="M93" i="18"/>
  <c r="N93" i="18"/>
  <c r="O93" i="18"/>
  <c r="P93" i="18"/>
  <c r="Q93" i="18"/>
  <c r="E94" i="18"/>
  <c r="F94" i="18"/>
  <c r="G94" i="18"/>
  <c r="H94" i="18"/>
  <c r="I94" i="18"/>
  <c r="J94" i="18"/>
  <c r="K94" i="18"/>
  <c r="L94" i="18"/>
  <c r="M94" i="18"/>
  <c r="N94" i="18"/>
  <c r="O94" i="18"/>
  <c r="P94" i="18"/>
  <c r="Q94" i="18"/>
  <c r="E95" i="18"/>
  <c r="F95" i="18"/>
  <c r="G95" i="18"/>
  <c r="H95" i="18"/>
  <c r="I95" i="18"/>
  <c r="J95" i="18"/>
  <c r="K95" i="18"/>
  <c r="L95" i="18"/>
  <c r="M95" i="18"/>
  <c r="N95" i="18"/>
  <c r="O95" i="18"/>
  <c r="P95" i="18"/>
  <c r="Q95" i="18"/>
  <c r="E96" i="18"/>
  <c r="F96" i="18"/>
  <c r="G96" i="18"/>
  <c r="H96" i="18"/>
  <c r="I96" i="18"/>
  <c r="J96" i="18"/>
  <c r="K96" i="18"/>
  <c r="L96" i="18"/>
  <c r="M96" i="18"/>
  <c r="N96" i="18"/>
  <c r="O96" i="18"/>
  <c r="P96" i="18"/>
  <c r="Q96" i="18"/>
  <c r="E97" i="18"/>
  <c r="F97" i="18"/>
  <c r="G97" i="18"/>
  <c r="H97" i="18"/>
  <c r="I97" i="18"/>
  <c r="J97" i="18"/>
  <c r="K97" i="18"/>
  <c r="L97" i="18"/>
  <c r="M97" i="18"/>
  <c r="N97" i="18"/>
  <c r="O97" i="18"/>
  <c r="P97" i="18"/>
  <c r="Q97" i="18"/>
  <c r="E98" i="18"/>
  <c r="F98" i="18"/>
  <c r="G98" i="18"/>
  <c r="H98" i="18"/>
  <c r="I98" i="18"/>
  <c r="J98" i="18"/>
  <c r="K98" i="18"/>
  <c r="L98" i="18"/>
  <c r="M98" i="18"/>
  <c r="N98" i="18"/>
  <c r="O98" i="18"/>
  <c r="P98" i="18"/>
  <c r="Q98" i="18"/>
  <c r="E99" i="18"/>
  <c r="F99" i="18"/>
  <c r="G99" i="18"/>
  <c r="H99" i="18"/>
  <c r="I99" i="18"/>
  <c r="J99" i="18"/>
  <c r="K99" i="18"/>
  <c r="L99" i="18"/>
  <c r="M99" i="18"/>
  <c r="N99" i="18"/>
  <c r="O99" i="18"/>
  <c r="P99" i="18"/>
  <c r="Q99" i="18"/>
  <c r="E100" i="18"/>
  <c r="F100" i="18"/>
  <c r="G100" i="18"/>
  <c r="H100" i="18"/>
  <c r="I100" i="18"/>
  <c r="J100" i="18"/>
  <c r="K100" i="18"/>
  <c r="L100" i="18"/>
  <c r="M100" i="18"/>
  <c r="N100" i="18"/>
  <c r="O100" i="18"/>
  <c r="P100" i="18"/>
  <c r="Q100" i="18"/>
  <c r="E101" i="18"/>
  <c r="F101" i="18"/>
  <c r="G101" i="18"/>
  <c r="H101" i="18"/>
  <c r="I101" i="18"/>
  <c r="J101" i="18"/>
  <c r="K101" i="18"/>
  <c r="L101" i="18"/>
  <c r="M101" i="18"/>
  <c r="N101" i="18"/>
  <c r="O101" i="18"/>
  <c r="P101" i="18"/>
  <c r="Q101" i="18"/>
  <c r="E102" i="18"/>
  <c r="F102" i="18"/>
  <c r="G102" i="18"/>
  <c r="H102" i="18"/>
  <c r="I102" i="18"/>
  <c r="J102" i="18"/>
  <c r="K102" i="18"/>
  <c r="L102" i="18"/>
  <c r="M102" i="18"/>
  <c r="N102" i="18"/>
  <c r="O102" i="18"/>
  <c r="P102" i="18"/>
  <c r="Q102" i="18"/>
  <c r="E103" i="18"/>
  <c r="F103" i="18"/>
  <c r="G103" i="18"/>
  <c r="H103" i="18"/>
  <c r="I103" i="18"/>
  <c r="J103" i="18"/>
  <c r="K103" i="18"/>
  <c r="L103" i="18"/>
  <c r="M103" i="18"/>
  <c r="N103" i="18"/>
  <c r="O103" i="18"/>
  <c r="P103" i="18"/>
  <c r="Q103" i="18"/>
  <c r="E104" i="18"/>
  <c r="F104" i="18"/>
  <c r="G104" i="18"/>
  <c r="H104" i="18"/>
  <c r="I104" i="18"/>
  <c r="J104" i="18"/>
  <c r="K104" i="18"/>
  <c r="L104" i="18"/>
  <c r="M104" i="18"/>
  <c r="N104" i="18"/>
  <c r="O104" i="18"/>
  <c r="P104" i="18"/>
  <c r="Q104" i="18"/>
  <c r="E105" i="18"/>
  <c r="F105" i="18"/>
  <c r="G105" i="18"/>
  <c r="H105" i="18"/>
  <c r="I105" i="18"/>
  <c r="J105" i="18"/>
  <c r="K105" i="18"/>
  <c r="L105" i="18"/>
  <c r="M105" i="18"/>
  <c r="N105" i="18"/>
  <c r="O105" i="18"/>
  <c r="P105" i="18"/>
  <c r="Q105" i="18"/>
  <c r="E106" i="18"/>
  <c r="F106" i="18"/>
  <c r="G106" i="18"/>
  <c r="H106" i="18"/>
  <c r="I106" i="18"/>
  <c r="J106" i="18"/>
  <c r="K106" i="18"/>
  <c r="L106" i="18"/>
  <c r="M106" i="18"/>
  <c r="N106" i="18"/>
  <c r="O106" i="18"/>
  <c r="P106" i="18"/>
  <c r="Q106" i="18"/>
  <c r="E107" i="18"/>
  <c r="F107" i="18"/>
  <c r="G107" i="18"/>
  <c r="H107" i="18"/>
  <c r="I107" i="18"/>
  <c r="J107" i="18"/>
  <c r="K107" i="18"/>
  <c r="L107" i="18"/>
  <c r="M107" i="18"/>
  <c r="N107" i="18"/>
  <c r="O107" i="18"/>
  <c r="P107" i="18"/>
  <c r="Q107" i="18"/>
  <c r="E108" i="18"/>
  <c r="F108" i="18"/>
  <c r="G108" i="18"/>
  <c r="H108" i="18"/>
  <c r="I108" i="18"/>
  <c r="J108" i="18"/>
  <c r="K108" i="18"/>
  <c r="L108" i="18"/>
  <c r="M108" i="18"/>
  <c r="N108" i="18"/>
  <c r="O108" i="18"/>
  <c r="P108" i="18"/>
  <c r="Q108" i="18"/>
  <c r="E109" i="18"/>
  <c r="F109" i="18"/>
  <c r="G109" i="18"/>
  <c r="H109" i="18"/>
  <c r="I109" i="18"/>
  <c r="J109" i="18"/>
  <c r="K109" i="18"/>
  <c r="L109" i="18"/>
  <c r="M109" i="18"/>
  <c r="N109" i="18"/>
  <c r="O109" i="18"/>
  <c r="P109" i="18"/>
  <c r="Q109" i="18"/>
  <c r="E110" i="18"/>
  <c r="F110" i="18"/>
  <c r="G110" i="18"/>
  <c r="H110" i="18"/>
  <c r="I110" i="18"/>
  <c r="J110" i="18"/>
  <c r="K110" i="18"/>
  <c r="L110" i="18"/>
  <c r="M110" i="18"/>
  <c r="N110" i="18"/>
  <c r="O110" i="18"/>
  <c r="P110" i="18"/>
  <c r="Q110" i="18"/>
  <c r="E111" i="18"/>
  <c r="F111" i="18"/>
  <c r="G111" i="18"/>
  <c r="H111" i="18"/>
  <c r="I111" i="18"/>
  <c r="J111" i="18"/>
  <c r="K111" i="18"/>
  <c r="L111" i="18"/>
  <c r="M111" i="18"/>
  <c r="N111" i="18"/>
  <c r="O111" i="18"/>
  <c r="P111" i="18"/>
  <c r="Q111" i="18"/>
  <c r="D94" i="18"/>
  <c r="D95" i="18"/>
  <c r="D96" i="18"/>
  <c r="D97" i="18"/>
  <c r="D98" i="18"/>
  <c r="D99" i="18"/>
  <c r="D100" i="18"/>
  <c r="D101" i="18"/>
  <c r="D102" i="18"/>
  <c r="D103" i="18"/>
  <c r="D104" i="18"/>
  <c r="D105" i="18"/>
  <c r="D106" i="18"/>
  <c r="D107" i="18"/>
  <c r="D108" i="18"/>
  <c r="D109" i="18"/>
  <c r="D110" i="18"/>
  <c r="D111" i="18"/>
  <c r="D93" i="18"/>
  <c r="E25" i="18"/>
  <c r="F25" i="18"/>
  <c r="G25" i="18"/>
  <c r="H25" i="18"/>
  <c r="I25" i="18"/>
  <c r="J25" i="18"/>
  <c r="K25" i="18"/>
  <c r="L25" i="18"/>
  <c r="M25" i="18"/>
  <c r="N25" i="18"/>
  <c r="O25" i="18"/>
  <c r="P25" i="18"/>
  <c r="Q25" i="18"/>
  <c r="E26" i="18"/>
  <c r="F26" i="18"/>
  <c r="G26" i="18"/>
  <c r="H26" i="18"/>
  <c r="I26" i="18"/>
  <c r="J26" i="18"/>
  <c r="K26" i="18"/>
  <c r="L26" i="18"/>
  <c r="M26" i="18"/>
  <c r="N26" i="18"/>
  <c r="O26" i="18"/>
  <c r="P26" i="18"/>
  <c r="Q26" i="18"/>
  <c r="E27" i="18"/>
  <c r="F27" i="18"/>
  <c r="G27" i="18"/>
  <c r="H27" i="18"/>
  <c r="I27" i="18"/>
  <c r="J27" i="18"/>
  <c r="K27" i="18"/>
  <c r="L27" i="18"/>
  <c r="M27" i="18"/>
  <c r="N27" i="18"/>
  <c r="O27" i="18"/>
  <c r="P27" i="18"/>
  <c r="Q27" i="18"/>
  <c r="E28" i="18"/>
  <c r="F28" i="18"/>
  <c r="G28" i="18"/>
  <c r="H28" i="18"/>
  <c r="I28" i="18"/>
  <c r="J28" i="18"/>
  <c r="K28" i="18"/>
  <c r="L28" i="18"/>
  <c r="M28" i="18"/>
  <c r="N28" i="18"/>
  <c r="O28" i="18"/>
  <c r="P28" i="18"/>
  <c r="Q28" i="18"/>
  <c r="E29" i="18"/>
  <c r="F29" i="18"/>
  <c r="G29" i="18"/>
  <c r="H29" i="18"/>
  <c r="I29" i="18"/>
  <c r="J29" i="18"/>
  <c r="K29" i="18"/>
  <c r="L29" i="18"/>
  <c r="M29" i="18"/>
  <c r="N29" i="18"/>
  <c r="O29" i="18"/>
  <c r="P29" i="18"/>
  <c r="Q29" i="18"/>
  <c r="E30" i="18"/>
  <c r="F30" i="18"/>
  <c r="G30" i="18"/>
  <c r="H30" i="18"/>
  <c r="I30" i="18"/>
  <c r="J30" i="18"/>
  <c r="K30" i="18"/>
  <c r="L30" i="18"/>
  <c r="M30" i="18"/>
  <c r="N30" i="18"/>
  <c r="O30" i="18"/>
  <c r="P30" i="18"/>
  <c r="Q30" i="18"/>
  <c r="E31" i="18"/>
  <c r="F31" i="18"/>
  <c r="G31" i="18"/>
  <c r="H31" i="18"/>
  <c r="I31" i="18"/>
  <c r="J31" i="18"/>
  <c r="K31" i="18"/>
  <c r="L31" i="18"/>
  <c r="M31" i="18"/>
  <c r="N31" i="18"/>
  <c r="O31" i="18"/>
  <c r="P31" i="18"/>
  <c r="Q31" i="18"/>
  <c r="E32" i="18"/>
  <c r="F32" i="18"/>
  <c r="G32" i="18"/>
  <c r="H32" i="18"/>
  <c r="I32" i="18"/>
  <c r="J32" i="18"/>
  <c r="K32" i="18"/>
  <c r="L32" i="18"/>
  <c r="M32" i="18"/>
  <c r="N32" i="18"/>
  <c r="O32" i="18"/>
  <c r="P32" i="18"/>
  <c r="Q32" i="18"/>
  <c r="E33" i="18"/>
  <c r="F33" i="18"/>
  <c r="G33" i="18"/>
  <c r="H33" i="18"/>
  <c r="I33" i="18"/>
  <c r="J33" i="18"/>
  <c r="K33" i="18"/>
  <c r="L33" i="18"/>
  <c r="M33" i="18"/>
  <c r="N33" i="18"/>
  <c r="O33" i="18"/>
  <c r="P33" i="18"/>
  <c r="Q33" i="18"/>
  <c r="E34" i="18"/>
  <c r="F34" i="18"/>
  <c r="G34" i="18"/>
  <c r="H34" i="18"/>
  <c r="I34" i="18"/>
  <c r="J34" i="18"/>
  <c r="K34" i="18"/>
  <c r="L34" i="18"/>
  <c r="M34" i="18"/>
  <c r="N34" i="18"/>
  <c r="O34" i="18"/>
  <c r="P34" i="18"/>
  <c r="Q34" i="18"/>
  <c r="E35" i="18"/>
  <c r="F35" i="18"/>
  <c r="G35" i="18"/>
  <c r="H35" i="18"/>
  <c r="I35" i="18"/>
  <c r="J35" i="18"/>
  <c r="K35" i="18"/>
  <c r="L35" i="18"/>
  <c r="M35" i="18"/>
  <c r="N35" i="18"/>
  <c r="O35" i="18"/>
  <c r="P35" i="18"/>
  <c r="Q35" i="18"/>
  <c r="E36" i="18"/>
  <c r="F36" i="18"/>
  <c r="G36" i="18"/>
  <c r="H36" i="18"/>
  <c r="I36" i="18"/>
  <c r="J36" i="18"/>
  <c r="K36" i="18"/>
  <c r="L36" i="18"/>
  <c r="M36" i="18"/>
  <c r="N36" i="18"/>
  <c r="O36" i="18"/>
  <c r="P36" i="18"/>
  <c r="Q36" i="18"/>
  <c r="E37" i="18"/>
  <c r="F37" i="18"/>
  <c r="G37" i="18"/>
  <c r="H37" i="18"/>
  <c r="I37" i="18"/>
  <c r="J37" i="18"/>
  <c r="K37" i="18"/>
  <c r="L37" i="18"/>
  <c r="M37" i="18"/>
  <c r="N37" i="18"/>
  <c r="O37" i="18"/>
  <c r="P37" i="18"/>
  <c r="Q37" i="18"/>
  <c r="E38" i="18"/>
  <c r="F38" i="18"/>
  <c r="G38" i="18"/>
  <c r="H38" i="18"/>
  <c r="I38" i="18"/>
  <c r="J38" i="18"/>
  <c r="K38" i="18"/>
  <c r="L38" i="18"/>
  <c r="M38" i="18"/>
  <c r="N38" i="18"/>
  <c r="O38" i="18"/>
  <c r="P38" i="18"/>
  <c r="Q38" i="18"/>
  <c r="E39" i="18"/>
  <c r="F39" i="18"/>
  <c r="G39" i="18"/>
  <c r="H39" i="18"/>
  <c r="I39" i="18"/>
  <c r="J39" i="18"/>
  <c r="K39" i="18"/>
  <c r="L39" i="18"/>
  <c r="M39" i="18"/>
  <c r="N39" i="18"/>
  <c r="O39" i="18"/>
  <c r="P39" i="18"/>
  <c r="Q39" i="18"/>
  <c r="E40" i="18"/>
  <c r="F40" i="18"/>
  <c r="G40" i="18"/>
  <c r="H40" i="18"/>
  <c r="I40" i="18"/>
  <c r="J40" i="18"/>
  <c r="K40" i="18"/>
  <c r="L40" i="18"/>
  <c r="M40" i="18"/>
  <c r="N40" i="18"/>
  <c r="O40" i="18"/>
  <c r="P40" i="18"/>
  <c r="Q40" i="18"/>
  <c r="E41" i="18"/>
  <c r="F41" i="18"/>
  <c r="G41" i="18"/>
  <c r="H41" i="18"/>
  <c r="I41" i="18"/>
  <c r="J41" i="18"/>
  <c r="K41" i="18"/>
  <c r="L41" i="18"/>
  <c r="M41" i="18"/>
  <c r="N41" i="18"/>
  <c r="O41" i="18"/>
  <c r="P41" i="18"/>
  <c r="Q41" i="18"/>
  <c r="E42" i="18"/>
  <c r="F42" i="18"/>
  <c r="G42" i="18"/>
  <c r="H42" i="18"/>
  <c r="I42" i="18"/>
  <c r="J42" i="18"/>
  <c r="K42" i="18"/>
  <c r="L42" i="18"/>
  <c r="M42" i="18"/>
  <c r="N42" i="18"/>
  <c r="O42" i="18"/>
  <c r="P42" i="18"/>
  <c r="Q42" i="18"/>
  <c r="E43" i="18"/>
  <c r="F43" i="18"/>
  <c r="G43" i="18"/>
  <c r="H43" i="18"/>
  <c r="I43" i="18"/>
  <c r="J43" i="18"/>
  <c r="K43" i="18"/>
  <c r="L43" i="18"/>
  <c r="M43" i="18"/>
  <c r="N43" i="18"/>
  <c r="O43" i="18"/>
  <c r="P43" i="18"/>
  <c r="Q43" i="18"/>
  <c r="D26" i="18"/>
  <c r="D27" i="18"/>
  <c r="D28" i="18"/>
  <c r="D29" i="18"/>
  <c r="D30" i="18"/>
  <c r="D31" i="18"/>
  <c r="D32" i="18"/>
  <c r="D33" i="18"/>
  <c r="D34" i="18"/>
  <c r="D35" i="18"/>
  <c r="D36" i="18"/>
  <c r="D37" i="18"/>
  <c r="D38" i="18"/>
  <c r="D39" i="18"/>
  <c r="D40" i="18"/>
  <c r="D41" i="18"/>
  <c r="D42" i="18"/>
  <c r="D43" i="18"/>
  <c r="D25" i="18"/>
  <c r="E157" i="26"/>
  <c r="F157" i="26"/>
  <c r="G157" i="26"/>
  <c r="H157" i="26"/>
  <c r="I157" i="26"/>
  <c r="J157" i="26"/>
  <c r="K157" i="26"/>
  <c r="L157" i="26"/>
  <c r="M157" i="26"/>
  <c r="N157" i="26"/>
  <c r="O157" i="26"/>
  <c r="P157" i="26"/>
  <c r="Q157" i="26"/>
  <c r="E158" i="26"/>
  <c r="F158" i="26"/>
  <c r="G158" i="26"/>
  <c r="H158" i="26"/>
  <c r="I158" i="26"/>
  <c r="J158" i="26"/>
  <c r="K158" i="26"/>
  <c r="L158" i="26"/>
  <c r="M158" i="26"/>
  <c r="N158" i="26"/>
  <c r="O158" i="26"/>
  <c r="P158" i="26"/>
  <c r="Q158" i="26"/>
  <c r="E159" i="26"/>
  <c r="F159" i="26"/>
  <c r="G159" i="26"/>
  <c r="H159" i="26"/>
  <c r="I159" i="26"/>
  <c r="J159" i="26"/>
  <c r="K159" i="26"/>
  <c r="L159" i="26"/>
  <c r="M159" i="26"/>
  <c r="N159" i="26"/>
  <c r="O159" i="26"/>
  <c r="P159" i="26"/>
  <c r="Q159" i="26"/>
  <c r="E160" i="26"/>
  <c r="F160" i="26"/>
  <c r="G160" i="26"/>
  <c r="H160" i="26"/>
  <c r="I160" i="26"/>
  <c r="J160" i="26"/>
  <c r="K160" i="26"/>
  <c r="L160" i="26"/>
  <c r="M160" i="26"/>
  <c r="N160" i="26"/>
  <c r="O160" i="26"/>
  <c r="P160" i="26"/>
  <c r="Q160" i="26"/>
  <c r="D158" i="26"/>
  <c r="D159" i="26"/>
  <c r="D160" i="26"/>
  <c r="D157" i="26"/>
  <c r="E89" i="26"/>
  <c r="F89" i="26"/>
  <c r="G89" i="26"/>
  <c r="H89" i="26"/>
  <c r="I89" i="26"/>
  <c r="J89" i="26"/>
  <c r="K89" i="26"/>
  <c r="L89" i="26"/>
  <c r="M89" i="26"/>
  <c r="N89" i="26"/>
  <c r="O89" i="26"/>
  <c r="P89" i="26"/>
  <c r="Q89" i="26"/>
  <c r="E90" i="26"/>
  <c r="F90" i="26"/>
  <c r="G90" i="26"/>
  <c r="H90" i="26"/>
  <c r="I90" i="26"/>
  <c r="J90" i="26"/>
  <c r="K90" i="26"/>
  <c r="L90" i="26"/>
  <c r="M90" i="26"/>
  <c r="N90" i="26"/>
  <c r="O90" i="26"/>
  <c r="P90" i="26"/>
  <c r="Q90" i="26"/>
  <c r="E91" i="26"/>
  <c r="F91" i="26"/>
  <c r="G91" i="26"/>
  <c r="H91" i="26"/>
  <c r="I91" i="26"/>
  <c r="J91" i="26"/>
  <c r="K91" i="26"/>
  <c r="L91" i="26"/>
  <c r="M91" i="26"/>
  <c r="N91" i="26"/>
  <c r="O91" i="26"/>
  <c r="P91" i="26"/>
  <c r="Q91" i="26"/>
  <c r="E92" i="26"/>
  <c r="F92" i="26"/>
  <c r="G92" i="26"/>
  <c r="H92" i="26"/>
  <c r="I92" i="26"/>
  <c r="J92" i="26"/>
  <c r="K92" i="26"/>
  <c r="L92" i="26"/>
  <c r="M92" i="26"/>
  <c r="N92" i="26"/>
  <c r="O92" i="26"/>
  <c r="P92" i="26"/>
  <c r="Q92" i="26"/>
  <c r="D90" i="26"/>
  <c r="D91" i="26"/>
  <c r="D92" i="26"/>
  <c r="D89" i="26"/>
  <c r="E21" i="26"/>
  <c r="F21" i="26"/>
  <c r="G21" i="26"/>
  <c r="H21" i="26"/>
  <c r="I21" i="26"/>
  <c r="J21" i="26"/>
  <c r="K21" i="26"/>
  <c r="L21" i="26"/>
  <c r="M21" i="26"/>
  <c r="N21" i="26"/>
  <c r="O21" i="26"/>
  <c r="P21" i="26"/>
  <c r="Q21" i="26"/>
  <c r="E22" i="26"/>
  <c r="F22" i="26"/>
  <c r="G22" i="26"/>
  <c r="H22" i="26"/>
  <c r="I22" i="26"/>
  <c r="J22" i="26"/>
  <c r="K22" i="26"/>
  <c r="L22" i="26"/>
  <c r="M22" i="26"/>
  <c r="N22" i="26"/>
  <c r="O22" i="26"/>
  <c r="P22" i="26"/>
  <c r="Q22" i="26"/>
  <c r="E23" i="26"/>
  <c r="F23" i="26"/>
  <c r="G23" i="26"/>
  <c r="H23" i="26"/>
  <c r="I23" i="26"/>
  <c r="J23" i="26"/>
  <c r="K23" i="26"/>
  <c r="L23" i="26"/>
  <c r="M23" i="26"/>
  <c r="N23" i="26"/>
  <c r="O23" i="26"/>
  <c r="P23" i="26"/>
  <c r="Q23" i="26"/>
  <c r="E24" i="26"/>
  <c r="F24" i="26"/>
  <c r="G24" i="26"/>
  <c r="H24" i="26"/>
  <c r="I24" i="26"/>
  <c r="J24" i="26"/>
  <c r="K24" i="26"/>
  <c r="L24" i="26"/>
  <c r="M24" i="26"/>
  <c r="N24" i="26"/>
  <c r="O24" i="26"/>
  <c r="P24" i="26"/>
  <c r="Q24" i="26"/>
  <c r="D22" i="26"/>
  <c r="D23" i="26"/>
  <c r="D24" i="26"/>
  <c r="D21" i="26"/>
  <c r="E157" i="25"/>
  <c r="F157" i="25"/>
  <c r="G157" i="25"/>
  <c r="H157" i="25"/>
  <c r="I157" i="25"/>
  <c r="J157" i="25"/>
  <c r="K157" i="25"/>
  <c r="L157" i="25"/>
  <c r="M157" i="25"/>
  <c r="N157" i="25"/>
  <c r="O157" i="25"/>
  <c r="P157" i="25"/>
  <c r="Q157" i="25"/>
  <c r="E158" i="25"/>
  <c r="F158" i="25"/>
  <c r="G158" i="25"/>
  <c r="H158" i="25"/>
  <c r="I158" i="25"/>
  <c r="J158" i="25"/>
  <c r="K158" i="25"/>
  <c r="L158" i="25"/>
  <c r="M158" i="25"/>
  <c r="N158" i="25"/>
  <c r="O158" i="25"/>
  <c r="P158" i="25"/>
  <c r="Q158" i="25"/>
  <c r="E159" i="25"/>
  <c r="F159" i="25"/>
  <c r="G159" i="25"/>
  <c r="H159" i="25"/>
  <c r="I159" i="25"/>
  <c r="J159" i="25"/>
  <c r="K159" i="25"/>
  <c r="L159" i="25"/>
  <c r="M159" i="25"/>
  <c r="N159" i="25"/>
  <c r="O159" i="25"/>
  <c r="P159" i="25"/>
  <c r="Q159" i="25"/>
  <c r="E160" i="25"/>
  <c r="F160" i="25"/>
  <c r="G160" i="25"/>
  <c r="H160" i="25"/>
  <c r="I160" i="25"/>
  <c r="J160" i="25"/>
  <c r="K160" i="25"/>
  <c r="L160" i="25"/>
  <c r="M160" i="25"/>
  <c r="N160" i="25"/>
  <c r="O160" i="25"/>
  <c r="P160" i="25"/>
  <c r="Q160" i="25"/>
  <c r="D158" i="25"/>
  <c r="D159" i="25"/>
  <c r="D160" i="25"/>
  <c r="D157" i="25"/>
  <c r="E89" i="25"/>
  <c r="F89" i="25"/>
  <c r="G89" i="25"/>
  <c r="H89" i="25"/>
  <c r="I89" i="25"/>
  <c r="J89" i="25"/>
  <c r="K89" i="25"/>
  <c r="L89" i="25"/>
  <c r="M89" i="25"/>
  <c r="N89" i="25"/>
  <c r="O89" i="25"/>
  <c r="P89" i="25"/>
  <c r="Q89" i="25"/>
  <c r="E90" i="25"/>
  <c r="F90" i="25"/>
  <c r="G90" i="25"/>
  <c r="H90" i="25"/>
  <c r="I90" i="25"/>
  <c r="J90" i="25"/>
  <c r="K90" i="25"/>
  <c r="L90" i="25"/>
  <c r="M90" i="25"/>
  <c r="N90" i="25"/>
  <c r="O90" i="25"/>
  <c r="P90" i="25"/>
  <c r="Q90" i="25"/>
  <c r="E91" i="25"/>
  <c r="F91" i="25"/>
  <c r="G91" i="25"/>
  <c r="H91" i="25"/>
  <c r="I91" i="25"/>
  <c r="J91" i="25"/>
  <c r="K91" i="25"/>
  <c r="L91" i="25"/>
  <c r="M91" i="25"/>
  <c r="N91" i="25"/>
  <c r="O91" i="25"/>
  <c r="P91" i="25"/>
  <c r="Q91" i="25"/>
  <c r="E92" i="25"/>
  <c r="F92" i="25"/>
  <c r="G92" i="25"/>
  <c r="H92" i="25"/>
  <c r="I92" i="25"/>
  <c r="J92" i="25"/>
  <c r="K92" i="25"/>
  <c r="L92" i="25"/>
  <c r="M92" i="25"/>
  <c r="N92" i="25"/>
  <c r="O92" i="25"/>
  <c r="P92" i="25"/>
  <c r="Q92" i="25"/>
  <c r="D90" i="25"/>
  <c r="D91" i="25"/>
  <c r="D92" i="25"/>
  <c r="D89" i="25"/>
  <c r="E21" i="25"/>
  <c r="F21" i="25"/>
  <c r="G21" i="25"/>
  <c r="H21" i="25"/>
  <c r="I21" i="25"/>
  <c r="J21" i="25"/>
  <c r="K21" i="25"/>
  <c r="L21" i="25"/>
  <c r="M21" i="25"/>
  <c r="N21" i="25"/>
  <c r="O21" i="25"/>
  <c r="P21" i="25"/>
  <c r="Q21" i="25"/>
  <c r="E22" i="25"/>
  <c r="F22" i="25"/>
  <c r="G22" i="25"/>
  <c r="H22" i="25"/>
  <c r="I22" i="25"/>
  <c r="J22" i="25"/>
  <c r="K22" i="25"/>
  <c r="L22" i="25"/>
  <c r="M22" i="25"/>
  <c r="N22" i="25"/>
  <c r="O22" i="25"/>
  <c r="P22" i="25"/>
  <c r="Q22" i="25"/>
  <c r="E23" i="25"/>
  <c r="F23" i="25"/>
  <c r="G23" i="25"/>
  <c r="H23" i="25"/>
  <c r="I23" i="25"/>
  <c r="J23" i="25"/>
  <c r="K23" i="25"/>
  <c r="L23" i="25"/>
  <c r="M23" i="25"/>
  <c r="N23" i="25"/>
  <c r="O23" i="25"/>
  <c r="P23" i="25"/>
  <c r="Q23" i="25"/>
  <c r="E24" i="25"/>
  <c r="F24" i="25"/>
  <c r="G24" i="25"/>
  <c r="H24" i="25"/>
  <c r="I24" i="25"/>
  <c r="J24" i="25"/>
  <c r="K24" i="25"/>
  <c r="L24" i="25"/>
  <c r="M24" i="25"/>
  <c r="N24" i="25"/>
  <c r="O24" i="25"/>
  <c r="P24" i="25"/>
  <c r="Q24" i="25"/>
  <c r="D22" i="25"/>
  <c r="D23" i="25"/>
  <c r="D24" i="25"/>
  <c r="D21" i="25"/>
  <c r="E157" i="23"/>
  <c r="F157" i="23"/>
  <c r="G157" i="23"/>
  <c r="H157" i="23"/>
  <c r="I157" i="23"/>
  <c r="J157" i="23"/>
  <c r="K157" i="23"/>
  <c r="L157" i="23"/>
  <c r="M157" i="23"/>
  <c r="N157" i="23"/>
  <c r="O157" i="23"/>
  <c r="P157" i="23"/>
  <c r="Q157" i="23"/>
  <c r="E158" i="23"/>
  <c r="F158" i="23"/>
  <c r="G158" i="23"/>
  <c r="H158" i="23"/>
  <c r="I158" i="23"/>
  <c r="J158" i="23"/>
  <c r="K158" i="23"/>
  <c r="L158" i="23"/>
  <c r="M158" i="23"/>
  <c r="N158" i="23"/>
  <c r="O158" i="23"/>
  <c r="P158" i="23"/>
  <c r="Q158" i="23"/>
  <c r="E159" i="23"/>
  <c r="F159" i="23"/>
  <c r="G159" i="23"/>
  <c r="H159" i="23"/>
  <c r="I159" i="23"/>
  <c r="J159" i="23"/>
  <c r="K159" i="23"/>
  <c r="L159" i="23"/>
  <c r="M159" i="23"/>
  <c r="N159" i="23"/>
  <c r="O159" i="23"/>
  <c r="P159" i="23"/>
  <c r="Q159" i="23"/>
  <c r="E160" i="23"/>
  <c r="F160" i="23"/>
  <c r="G160" i="23"/>
  <c r="H160" i="23"/>
  <c r="I160" i="23"/>
  <c r="J160" i="23"/>
  <c r="K160" i="23"/>
  <c r="L160" i="23"/>
  <c r="M160" i="23"/>
  <c r="N160" i="23"/>
  <c r="O160" i="23"/>
  <c r="P160" i="23"/>
  <c r="Q160" i="23"/>
  <c r="D158" i="23"/>
  <c r="D159" i="23"/>
  <c r="D160" i="23"/>
  <c r="D157" i="23"/>
  <c r="E89" i="23"/>
  <c r="F89" i="23"/>
  <c r="G89" i="23"/>
  <c r="H89" i="23"/>
  <c r="I89" i="23"/>
  <c r="J89" i="23"/>
  <c r="K89" i="23"/>
  <c r="L89" i="23"/>
  <c r="M89" i="23"/>
  <c r="N89" i="23"/>
  <c r="O89" i="23"/>
  <c r="P89" i="23"/>
  <c r="Q89" i="23"/>
  <c r="E90" i="23"/>
  <c r="F90" i="23"/>
  <c r="G90" i="23"/>
  <c r="H90" i="23"/>
  <c r="I90" i="23"/>
  <c r="J90" i="23"/>
  <c r="K90" i="23"/>
  <c r="L90" i="23"/>
  <c r="M90" i="23"/>
  <c r="N90" i="23"/>
  <c r="O90" i="23"/>
  <c r="P90" i="23"/>
  <c r="Q90" i="23"/>
  <c r="E91" i="23"/>
  <c r="F91" i="23"/>
  <c r="G91" i="23"/>
  <c r="H91" i="23"/>
  <c r="I91" i="23"/>
  <c r="J91" i="23"/>
  <c r="K91" i="23"/>
  <c r="L91" i="23"/>
  <c r="M91" i="23"/>
  <c r="N91" i="23"/>
  <c r="O91" i="23"/>
  <c r="P91" i="23"/>
  <c r="Q91" i="23"/>
  <c r="E92" i="23"/>
  <c r="F92" i="23"/>
  <c r="G92" i="23"/>
  <c r="H92" i="23"/>
  <c r="I92" i="23"/>
  <c r="J92" i="23"/>
  <c r="K92" i="23"/>
  <c r="L92" i="23"/>
  <c r="M92" i="23"/>
  <c r="N92" i="23"/>
  <c r="O92" i="23"/>
  <c r="P92" i="23"/>
  <c r="Q92" i="23"/>
  <c r="D90" i="23"/>
  <c r="D91" i="23"/>
  <c r="D92" i="23"/>
  <c r="D89" i="23"/>
  <c r="E21" i="23"/>
  <c r="F21" i="23"/>
  <c r="G21" i="23"/>
  <c r="H21" i="23"/>
  <c r="I21" i="23"/>
  <c r="J21" i="23"/>
  <c r="K21" i="23"/>
  <c r="L21" i="23"/>
  <c r="M21" i="23"/>
  <c r="N21" i="23"/>
  <c r="O21" i="23"/>
  <c r="P21" i="23"/>
  <c r="Q21" i="23"/>
  <c r="E22" i="23"/>
  <c r="F22" i="23"/>
  <c r="G22" i="23"/>
  <c r="H22" i="23"/>
  <c r="I22" i="23"/>
  <c r="J22" i="23"/>
  <c r="K22" i="23"/>
  <c r="L22" i="23"/>
  <c r="M22" i="23"/>
  <c r="N22" i="23"/>
  <c r="O22" i="23"/>
  <c r="P22" i="23"/>
  <c r="Q22" i="23"/>
  <c r="E23" i="23"/>
  <c r="F23" i="23"/>
  <c r="G23" i="23"/>
  <c r="H23" i="23"/>
  <c r="I23" i="23"/>
  <c r="J23" i="23"/>
  <c r="K23" i="23"/>
  <c r="L23" i="23"/>
  <c r="M23" i="23"/>
  <c r="N23" i="23"/>
  <c r="O23" i="23"/>
  <c r="P23" i="23"/>
  <c r="Q23" i="23"/>
  <c r="E24" i="23"/>
  <c r="F24" i="23"/>
  <c r="G24" i="23"/>
  <c r="H24" i="23"/>
  <c r="I24" i="23"/>
  <c r="J24" i="23"/>
  <c r="K24" i="23"/>
  <c r="L24" i="23"/>
  <c r="M24" i="23"/>
  <c r="N24" i="23"/>
  <c r="O24" i="23"/>
  <c r="P24" i="23"/>
  <c r="Q24" i="23"/>
  <c r="D22" i="23"/>
  <c r="D23" i="23"/>
  <c r="D24" i="23"/>
  <c r="D21" i="23"/>
  <c r="E157" i="22"/>
  <c r="F157" i="22"/>
  <c r="G157" i="22"/>
  <c r="H157" i="22"/>
  <c r="I157" i="22"/>
  <c r="J157" i="22"/>
  <c r="K157" i="22"/>
  <c r="L157" i="22"/>
  <c r="M157" i="22"/>
  <c r="N157" i="22"/>
  <c r="O157" i="22"/>
  <c r="P157" i="22"/>
  <c r="Q157" i="22"/>
  <c r="E158" i="22"/>
  <c r="F158" i="22"/>
  <c r="G158" i="22"/>
  <c r="H158" i="22"/>
  <c r="I158" i="22"/>
  <c r="J158" i="22"/>
  <c r="K158" i="22"/>
  <c r="L158" i="22"/>
  <c r="M158" i="22"/>
  <c r="N158" i="22"/>
  <c r="O158" i="22"/>
  <c r="P158" i="22"/>
  <c r="Q158" i="22"/>
  <c r="E159" i="22"/>
  <c r="F159" i="22"/>
  <c r="G159" i="22"/>
  <c r="H159" i="22"/>
  <c r="I159" i="22"/>
  <c r="J159" i="22"/>
  <c r="K159" i="22"/>
  <c r="L159" i="22"/>
  <c r="M159" i="22"/>
  <c r="N159" i="22"/>
  <c r="O159" i="22"/>
  <c r="P159" i="22"/>
  <c r="Q159" i="22"/>
  <c r="E160" i="22"/>
  <c r="F160" i="22"/>
  <c r="G160" i="22"/>
  <c r="H160" i="22"/>
  <c r="I160" i="22"/>
  <c r="J160" i="22"/>
  <c r="K160" i="22"/>
  <c r="L160" i="22"/>
  <c r="M160" i="22"/>
  <c r="N160" i="22"/>
  <c r="O160" i="22"/>
  <c r="P160" i="22"/>
  <c r="Q160" i="22"/>
  <c r="D158" i="22"/>
  <c r="D159" i="22"/>
  <c r="D160" i="22"/>
  <c r="D157" i="22"/>
  <c r="E89" i="22"/>
  <c r="F89" i="22"/>
  <c r="G89" i="22"/>
  <c r="H89" i="22"/>
  <c r="I89" i="22"/>
  <c r="J89" i="22"/>
  <c r="K89" i="22"/>
  <c r="L89" i="22"/>
  <c r="M89" i="22"/>
  <c r="N89" i="22"/>
  <c r="O89" i="22"/>
  <c r="P89" i="22"/>
  <c r="Q89" i="22"/>
  <c r="E90" i="22"/>
  <c r="F90" i="22"/>
  <c r="G90" i="22"/>
  <c r="H90" i="22"/>
  <c r="I90" i="22"/>
  <c r="J90" i="22"/>
  <c r="K90" i="22"/>
  <c r="L90" i="22"/>
  <c r="M90" i="22"/>
  <c r="N90" i="22"/>
  <c r="O90" i="22"/>
  <c r="P90" i="22"/>
  <c r="Q90" i="22"/>
  <c r="E91" i="22"/>
  <c r="F91" i="22"/>
  <c r="G91" i="22"/>
  <c r="H91" i="22"/>
  <c r="I91" i="22"/>
  <c r="J91" i="22"/>
  <c r="K91" i="22"/>
  <c r="L91" i="22"/>
  <c r="M91" i="22"/>
  <c r="N91" i="22"/>
  <c r="O91" i="22"/>
  <c r="P91" i="22"/>
  <c r="Q91" i="22"/>
  <c r="E92" i="22"/>
  <c r="F92" i="22"/>
  <c r="G92" i="22"/>
  <c r="H92" i="22"/>
  <c r="I92" i="22"/>
  <c r="J92" i="22"/>
  <c r="K92" i="22"/>
  <c r="L92" i="22"/>
  <c r="M92" i="22"/>
  <c r="N92" i="22"/>
  <c r="O92" i="22"/>
  <c r="P92" i="22"/>
  <c r="Q92" i="22"/>
  <c r="D90" i="22"/>
  <c r="D91" i="22"/>
  <c r="D92" i="22"/>
  <c r="D89" i="22"/>
  <c r="E21" i="22"/>
  <c r="F21" i="22"/>
  <c r="G21" i="22"/>
  <c r="H21" i="22"/>
  <c r="I21" i="22"/>
  <c r="J21" i="22"/>
  <c r="K21" i="22"/>
  <c r="L21" i="22"/>
  <c r="M21" i="22"/>
  <c r="N21" i="22"/>
  <c r="O21" i="22"/>
  <c r="P21" i="22"/>
  <c r="Q21" i="22"/>
  <c r="E22" i="22"/>
  <c r="F22" i="22"/>
  <c r="G22" i="22"/>
  <c r="H22" i="22"/>
  <c r="I22" i="22"/>
  <c r="J22" i="22"/>
  <c r="K22" i="22"/>
  <c r="L22" i="22"/>
  <c r="M22" i="22"/>
  <c r="N22" i="22"/>
  <c r="O22" i="22"/>
  <c r="P22" i="22"/>
  <c r="Q22" i="22"/>
  <c r="E23" i="22"/>
  <c r="F23" i="22"/>
  <c r="G23" i="22"/>
  <c r="H23" i="22"/>
  <c r="I23" i="22"/>
  <c r="J23" i="22"/>
  <c r="K23" i="22"/>
  <c r="L23" i="22"/>
  <c r="M23" i="22"/>
  <c r="N23" i="22"/>
  <c r="O23" i="22"/>
  <c r="P23" i="22"/>
  <c r="Q23" i="22"/>
  <c r="E24" i="22"/>
  <c r="F24" i="22"/>
  <c r="G24" i="22"/>
  <c r="H24" i="22"/>
  <c r="I24" i="22"/>
  <c r="J24" i="22"/>
  <c r="K24" i="22"/>
  <c r="L24" i="22"/>
  <c r="M24" i="22"/>
  <c r="N24" i="22"/>
  <c r="O24" i="22"/>
  <c r="P24" i="22"/>
  <c r="Q24" i="22"/>
  <c r="D22" i="22"/>
  <c r="D23" i="22"/>
  <c r="D24" i="22"/>
  <c r="D21" i="22"/>
  <c r="E157" i="18"/>
  <c r="F157" i="18"/>
  <c r="G157" i="18"/>
  <c r="H157" i="18"/>
  <c r="I157" i="18"/>
  <c r="J157" i="18"/>
  <c r="K157" i="18"/>
  <c r="L157" i="18"/>
  <c r="M157" i="18"/>
  <c r="N157" i="18"/>
  <c r="O157" i="18"/>
  <c r="P157" i="18"/>
  <c r="Q157" i="18"/>
  <c r="E158" i="18"/>
  <c r="F158" i="18"/>
  <c r="G158" i="18"/>
  <c r="H158" i="18"/>
  <c r="I158" i="18"/>
  <c r="J158" i="18"/>
  <c r="K158" i="18"/>
  <c r="L158" i="18"/>
  <c r="M158" i="18"/>
  <c r="N158" i="18"/>
  <c r="O158" i="18"/>
  <c r="P158" i="18"/>
  <c r="Q158" i="18"/>
  <c r="E159" i="18"/>
  <c r="F159" i="18"/>
  <c r="G159" i="18"/>
  <c r="H159" i="18"/>
  <c r="I159" i="18"/>
  <c r="J159" i="18"/>
  <c r="K159" i="18"/>
  <c r="L159" i="18"/>
  <c r="M159" i="18"/>
  <c r="N159" i="18"/>
  <c r="O159" i="18"/>
  <c r="P159" i="18"/>
  <c r="Q159" i="18"/>
  <c r="E160" i="18"/>
  <c r="F160" i="18"/>
  <c r="G160" i="18"/>
  <c r="H160" i="18"/>
  <c r="I160" i="18"/>
  <c r="J160" i="18"/>
  <c r="K160" i="18"/>
  <c r="L160" i="18"/>
  <c r="M160" i="18"/>
  <c r="N160" i="18"/>
  <c r="O160" i="18"/>
  <c r="P160" i="18"/>
  <c r="Q160" i="18"/>
  <c r="D158" i="18"/>
  <c r="D159" i="18"/>
  <c r="D160" i="18"/>
  <c r="D157" i="18"/>
  <c r="E89" i="18"/>
  <c r="F89" i="18"/>
  <c r="G89" i="18"/>
  <c r="H89" i="18"/>
  <c r="I89" i="18"/>
  <c r="J89" i="18"/>
  <c r="K89" i="18"/>
  <c r="L89" i="18"/>
  <c r="M89" i="18"/>
  <c r="N89" i="18"/>
  <c r="O89" i="18"/>
  <c r="P89" i="18"/>
  <c r="Q89" i="18"/>
  <c r="E90" i="18"/>
  <c r="F90" i="18"/>
  <c r="G90" i="18"/>
  <c r="H90" i="18"/>
  <c r="I90" i="18"/>
  <c r="J90" i="18"/>
  <c r="K90" i="18"/>
  <c r="L90" i="18"/>
  <c r="M90" i="18"/>
  <c r="N90" i="18"/>
  <c r="O90" i="18"/>
  <c r="P90" i="18"/>
  <c r="Q90" i="18"/>
  <c r="E91" i="18"/>
  <c r="F91" i="18"/>
  <c r="G91" i="18"/>
  <c r="H91" i="18"/>
  <c r="I91" i="18"/>
  <c r="J91" i="18"/>
  <c r="K91" i="18"/>
  <c r="L91" i="18"/>
  <c r="M91" i="18"/>
  <c r="N91" i="18"/>
  <c r="O91" i="18"/>
  <c r="P91" i="18"/>
  <c r="Q91" i="18"/>
  <c r="E92" i="18"/>
  <c r="F92" i="18"/>
  <c r="G92" i="18"/>
  <c r="H92" i="18"/>
  <c r="I92" i="18"/>
  <c r="J92" i="18"/>
  <c r="K92" i="18"/>
  <c r="L92" i="18"/>
  <c r="M92" i="18"/>
  <c r="N92" i="18"/>
  <c r="O92" i="18"/>
  <c r="P92" i="18"/>
  <c r="Q92" i="18"/>
  <c r="D90" i="18"/>
  <c r="D91" i="18"/>
  <c r="D92" i="18"/>
  <c r="D89" i="18"/>
  <c r="E21" i="18"/>
  <c r="F21" i="18"/>
  <c r="G21" i="18"/>
  <c r="H21" i="18"/>
  <c r="I21" i="18"/>
  <c r="J21" i="18"/>
  <c r="K21" i="18"/>
  <c r="L21" i="18"/>
  <c r="M21" i="18"/>
  <c r="N21" i="18"/>
  <c r="O21" i="18"/>
  <c r="P21" i="18"/>
  <c r="Q21" i="18"/>
  <c r="E22" i="18"/>
  <c r="F22" i="18"/>
  <c r="G22" i="18"/>
  <c r="H22" i="18"/>
  <c r="I22" i="18"/>
  <c r="J22" i="18"/>
  <c r="K22" i="18"/>
  <c r="L22" i="18"/>
  <c r="M22" i="18"/>
  <c r="N22" i="18"/>
  <c r="O22" i="18"/>
  <c r="P22" i="18"/>
  <c r="Q22" i="18"/>
  <c r="E23" i="18"/>
  <c r="F23" i="18"/>
  <c r="G23" i="18"/>
  <c r="H23" i="18"/>
  <c r="I23" i="18"/>
  <c r="J23" i="18"/>
  <c r="K23" i="18"/>
  <c r="L23" i="18"/>
  <c r="M23" i="18"/>
  <c r="N23" i="18"/>
  <c r="O23" i="18"/>
  <c r="P23" i="18"/>
  <c r="Q23" i="18"/>
  <c r="E24" i="18"/>
  <c r="F24" i="18"/>
  <c r="G24" i="18"/>
  <c r="H24" i="18"/>
  <c r="I24" i="18"/>
  <c r="J24" i="18"/>
  <c r="K24" i="18"/>
  <c r="L24" i="18"/>
  <c r="M24" i="18"/>
  <c r="N24" i="18"/>
  <c r="O24" i="18"/>
  <c r="P24" i="18"/>
  <c r="Q24" i="18"/>
  <c r="D22" i="18"/>
  <c r="D23" i="18"/>
  <c r="D24" i="18"/>
  <c r="D21" i="18"/>
  <c r="E191" i="26"/>
  <c r="F191" i="26"/>
  <c r="G191" i="26"/>
  <c r="H191" i="26"/>
  <c r="I191" i="26"/>
  <c r="J191" i="26"/>
  <c r="K191" i="26"/>
  <c r="L191" i="26"/>
  <c r="M191" i="26"/>
  <c r="N191" i="26"/>
  <c r="O191" i="26"/>
  <c r="P191" i="26"/>
  <c r="Q191" i="26"/>
  <c r="E192" i="26"/>
  <c r="F192" i="26"/>
  <c r="G192" i="26"/>
  <c r="H192" i="26"/>
  <c r="I192" i="26"/>
  <c r="J192" i="26"/>
  <c r="K192" i="26"/>
  <c r="L192" i="26"/>
  <c r="M192" i="26"/>
  <c r="N192" i="26"/>
  <c r="O192" i="26"/>
  <c r="P192" i="26"/>
  <c r="Q192" i="26"/>
  <c r="D192" i="26"/>
  <c r="D191" i="26"/>
  <c r="E123" i="26"/>
  <c r="F123" i="26"/>
  <c r="G123" i="26"/>
  <c r="H123" i="26"/>
  <c r="I123" i="26"/>
  <c r="J123" i="26"/>
  <c r="K123" i="26"/>
  <c r="L123" i="26"/>
  <c r="M123" i="26"/>
  <c r="N123" i="26"/>
  <c r="O123" i="26"/>
  <c r="P123" i="26"/>
  <c r="Q123" i="26"/>
  <c r="E124" i="26"/>
  <c r="F124" i="26"/>
  <c r="G124" i="26"/>
  <c r="H124" i="26"/>
  <c r="I124" i="26"/>
  <c r="J124" i="26"/>
  <c r="K124" i="26"/>
  <c r="L124" i="26"/>
  <c r="M124" i="26"/>
  <c r="N124" i="26"/>
  <c r="O124" i="26"/>
  <c r="P124" i="26"/>
  <c r="Q124" i="26"/>
  <c r="D124" i="26"/>
  <c r="D123" i="26"/>
  <c r="E55" i="26"/>
  <c r="F55" i="26"/>
  <c r="G55" i="26"/>
  <c r="H55" i="26"/>
  <c r="I55" i="26"/>
  <c r="J55" i="26"/>
  <c r="K55" i="26"/>
  <c r="L55" i="26"/>
  <c r="M55" i="26"/>
  <c r="N55" i="26"/>
  <c r="O55" i="26"/>
  <c r="P55" i="26"/>
  <c r="Q55" i="26"/>
  <c r="E56" i="26"/>
  <c r="F56" i="26"/>
  <c r="G56" i="26"/>
  <c r="H56" i="26"/>
  <c r="I56" i="26"/>
  <c r="J56" i="26"/>
  <c r="K56" i="26"/>
  <c r="L56" i="26"/>
  <c r="M56" i="26"/>
  <c r="N56" i="26"/>
  <c r="O56" i="26"/>
  <c r="P56" i="26"/>
  <c r="Q56" i="26"/>
  <c r="D56" i="26"/>
  <c r="D55" i="26"/>
  <c r="E191" i="25"/>
  <c r="F191" i="25"/>
  <c r="G191" i="25"/>
  <c r="H191" i="25"/>
  <c r="I191" i="25"/>
  <c r="J191" i="25"/>
  <c r="K191" i="25"/>
  <c r="L191" i="25"/>
  <c r="M191" i="25"/>
  <c r="N191" i="25"/>
  <c r="O191" i="25"/>
  <c r="P191" i="25"/>
  <c r="Q191" i="25"/>
  <c r="E192" i="25"/>
  <c r="F192" i="25"/>
  <c r="G192" i="25"/>
  <c r="H192" i="25"/>
  <c r="I192" i="25"/>
  <c r="J192" i="25"/>
  <c r="K192" i="25"/>
  <c r="L192" i="25"/>
  <c r="M192" i="25"/>
  <c r="N192" i="25"/>
  <c r="O192" i="25"/>
  <c r="P192" i="25"/>
  <c r="Q192" i="25"/>
  <c r="D192" i="25"/>
  <c r="D191" i="25"/>
  <c r="E123" i="25"/>
  <c r="F123" i="25"/>
  <c r="G123" i="25"/>
  <c r="H123" i="25"/>
  <c r="I123" i="25"/>
  <c r="J123" i="25"/>
  <c r="K123" i="25"/>
  <c r="L123" i="25"/>
  <c r="M123" i="25"/>
  <c r="N123" i="25"/>
  <c r="O123" i="25"/>
  <c r="P123" i="25"/>
  <c r="Q123" i="25"/>
  <c r="E124" i="25"/>
  <c r="F124" i="25"/>
  <c r="G124" i="25"/>
  <c r="H124" i="25"/>
  <c r="I124" i="25"/>
  <c r="J124" i="25"/>
  <c r="K124" i="25"/>
  <c r="L124" i="25"/>
  <c r="M124" i="25"/>
  <c r="N124" i="25"/>
  <c r="O124" i="25"/>
  <c r="P124" i="25"/>
  <c r="Q124" i="25"/>
  <c r="D124" i="25"/>
  <c r="D123" i="25"/>
  <c r="E55" i="25"/>
  <c r="F55" i="25"/>
  <c r="G55" i="25"/>
  <c r="H55" i="25"/>
  <c r="I55" i="25"/>
  <c r="J55" i="25"/>
  <c r="K55" i="25"/>
  <c r="L55" i="25"/>
  <c r="M55" i="25"/>
  <c r="N55" i="25"/>
  <c r="O55" i="25"/>
  <c r="P55" i="25"/>
  <c r="Q55" i="25"/>
  <c r="E56" i="25"/>
  <c r="F56" i="25"/>
  <c r="G56" i="25"/>
  <c r="H56" i="25"/>
  <c r="I56" i="25"/>
  <c r="J56" i="25"/>
  <c r="K56" i="25"/>
  <c r="L56" i="25"/>
  <c r="M56" i="25"/>
  <c r="N56" i="25"/>
  <c r="O56" i="25"/>
  <c r="P56" i="25"/>
  <c r="Q56" i="25"/>
  <c r="D56" i="25"/>
  <c r="D55" i="25"/>
  <c r="E191" i="23"/>
  <c r="F191" i="23"/>
  <c r="G191" i="23"/>
  <c r="H191" i="23"/>
  <c r="I191" i="23"/>
  <c r="J191" i="23"/>
  <c r="K191" i="23"/>
  <c r="L191" i="23"/>
  <c r="M191" i="23"/>
  <c r="N191" i="23"/>
  <c r="O191" i="23"/>
  <c r="P191" i="23"/>
  <c r="Q191" i="23"/>
  <c r="E192" i="23"/>
  <c r="F192" i="23"/>
  <c r="G192" i="23"/>
  <c r="H192" i="23"/>
  <c r="I192" i="23"/>
  <c r="J192" i="23"/>
  <c r="K192" i="23"/>
  <c r="L192" i="23"/>
  <c r="M192" i="23"/>
  <c r="N192" i="23"/>
  <c r="O192" i="23"/>
  <c r="P192" i="23"/>
  <c r="Q192" i="23"/>
  <c r="D192" i="23"/>
  <c r="D191" i="23"/>
  <c r="E123" i="23"/>
  <c r="F123" i="23"/>
  <c r="G123" i="23"/>
  <c r="H123" i="23"/>
  <c r="I123" i="23"/>
  <c r="J123" i="23"/>
  <c r="K123" i="23"/>
  <c r="L123" i="23"/>
  <c r="M123" i="23"/>
  <c r="N123" i="23"/>
  <c r="O123" i="23"/>
  <c r="P123" i="23"/>
  <c r="Q123" i="23"/>
  <c r="E124" i="23"/>
  <c r="F124" i="23"/>
  <c r="G124" i="23"/>
  <c r="H124" i="23"/>
  <c r="I124" i="23"/>
  <c r="J124" i="23"/>
  <c r="K124" i="23"/>
  <c r="L124" i="23"/>
  <c r="M124" i="23"/>
  <c r="N124" i="23"/>
  <c r="O124" i="23"/>
  <c r="P124" i="23"/>
  <c r="Q124" i="23"/>
  <c r="D124" i="23"/>
  <c r="D123" i="23"/>
  <c r="E55" i="23"/>
  <c r="F55" i="23"/>
  <c r="G55" i="23"/>
  <c r="H55" i="23"/>
  <c r="I55" i="23"/>
  <c r="J55" i="23"/>
  <c r="K55" i="23"/>
  <c r="L55" i="23"/>
  <c r="M55" i="23"/>
  <c r="N55" i="23"/>
  <c r="O55" i="23"/>
  <c r="P55" i="23"/>
  <c r="Q55" i="23"/>
  <c r="E56" i="23"/>
  <c r="F56" i="23"/>
  <c r="G56" i="23"/>
  <c r="H56" i="23"/>
  <c r="I56" i="23"/>
  <c r="J56" i="23"/>
  <c r="K56" i="23"/>
  <c r="L56" i="23"/>
  <c r="M56" i="23"/>
  <c r="N56" i="23"/>
  <c r="O56" i="23"/>
  <c r="P56" i="23"/>
  <c r="Q56" i="23"/>
  <c r="D56" i="23"/>
  <c r="D55" i="23"/>
  <c r="E191" i="22"/>
  <c r="F191" i="22"/>
  <c r="G191" i="22"/>
  <c r="H191" i="22"/>
  <c r="I191" i="22"/>
  <c r="J191" i="22"/>
  <c r="K191" i="22"/>
  <c r="L191" i="22"/>
  <c r="M191" i="22"/>
  <c r="N191" i="22"/>
  <c r="O191" i="22"/>
  <c r="P191" i="22"/>
  <c r="Q191" i="22"/>
  <c r="E192" i="22"/>
  <c r="F192" i="22"/>
  <c r="G192" i="22"/>
  <c r="H192" i="22"/>
  <c r="I192" i="22"/>
  <c r="J192" i="22"/>
  <c r="K192" i="22"/>
  <c r="L192" i="22"/>
  <c r="M192" i="22"/>
  <c r="N192" i="22"/>
  <c r="O192" i="22"/>
  <c r="P192" i="22"/>
  <c r="Q192" i="22"/>
  <c r="D192" i="22"/>
  <c r="D191" i="22"/>
  <c r="E123" i="22"/>
  <c r="F123" i="22"/>
  <c r="G123" i="22"/>
  <c r="H123" i="22"/>
  <c r="I123" i="22"/>
  <c r="J123" i="22"/>
  <c r="K123" i="22"/>
  <c r="L123" i="22"/>
  <c r="M123" i="22"/>
  <c r="N123" i="22"/>
  <c r="O123" i="22"/>
  <c r="P123" i="22"/>
  <c r="Q123" i="22"/>
  <c r="E124" i="22"/>
  <c r="F124" i="22"/>
  <c r="G124" i="22"/>
  <c r="H124" i="22"/>
  <c r="I124" i="22"/>
  <c r="J124" i="22"/>
  <c r="K124" i="22"/>
  <c r="L124" i="22"/>
  <c r="M124" i="22"/>
  <c r="N124" i="22"/>
  <c r="O124" i="22"/>
  <c r="P124" i="22"/>
  <c r="Q124" i="22"/>
  <c r="D124" i="22"/>
  <c r="D123" i="22"/>
  <c r="E55" i="22"/>
  <c r="F55" i="22"/>
  <c r="G55" i="22"/>
  <c r="H55" i="22"/>
  <c r="I55" i="22"/>
  <c r="J55" i="22"/>
  <c r="K55" i="22"/>
  <c r="L55" i="22"/>
  <c r="M55" i="22"/>
  <c r="N55" i="22"/>
  <c r="O55" i="22"/>
  <c r="P55" i="22"/>
  <c r="Q55" i="22"/>
  <c r="E56" i="22"/>
  <c r="F56" i="22"/>
  <c r="G56" i="22"/>
  <c r="H56" i="22"/>
  <c r="I56" i="22"/>
  <c r="J56" i="22"/>
  <c r="K56" i="22"/>
  <c r="L56" i="22"/>
  <c r="M56" i="22"/>
  <c r="N56" i="22"/>
  <c r="O56" i="22"/>
  <c r="P56" i="22"/>
  <c r="Q56" i="22"/>
  <c r="D56" i="22"/>
  <c r="D55" i="22"/>
  <c r="E55" i="18"/>
  <c r="F55" i="18"/>
  <c r="G55" i="18"/>
  <c r="H55" i="18"/>
  <c r="I55" i="18"/>
  <c r="J55" i="18"/>
  <c r="K55" i="18"/>
  <c r="L55" i="18"/>
  <c r="M55" i="18"/>
  <c r="N55" i="18"/>
  <c r="O55" i="18"/>
  <c r="P55" i="18"/>
  <c r="Q55" i="18"/>
  <c r="E56" i="18"/>
  <c r="F56" i="18"/>
  <c r="G56" i="18"/>
  <c r="H56" i="18"/>
  <c r="I56" i="18"/>
  <c r="J56" i="18"/>
  <c r="K56" i="18"/>
  <c r="L56" i="18"/>
  <c r="M56" i="18"/>
  <c r="N56" i="18"/>
  <c r="O56" i="18"/>
  <c r="P56" i="18"/>
  <c r="Q56" i="18"/>
  <c r="E123" i="18"/>
  <c r="F123" i="18"/>
  <c r="G123" i="18"/>
  <c r="H123" i="18"/>
  <c r="I123" i="18"/>
  <c r="J123" i="18"/>
  <c r="K123" i="18"/>
  <c r="L123" i="18"/>
  <c r="M123" i="18"/>
  <c r="N123" i="18"/>
  <c r="O123" i="18"/>
  <c r="P123" i="18"/>
  <c r="Q123" i="18"/>
  <c r="E124" i="18"/>
  <c r="F124" i="18"/>
  <c r="G124" i="18"/>
  <c r="H124" i="18"/>
  <c r="I124" i="18"/>
  <c r="J124" i="18"/>
  <c r="K124" i="18"/>
  <c r="L124" i="18"/>
  <c r="M124" i="18"/>
  <c r="N124" i="18"/>
  <c r="O124" i="18"/>
  <c r="P124" i="18"/>
  <c r="Q124" i="18"/>
  <c r="E191" i="18"/>
  <c r="F191" i="18"/>
  <c r="G191" i="18"/>
  <c r="H191" i="18"/>
  <c r="I191" i="18"/>
  <c r="J191" i="18"/>
  <c r="K191" i="18"/>
  <c r="L191" i="18"/>
  <c r="M191" i="18"/>
  <c r="N191" i="18"/>
  <c r="O191" i="18"/>
  <c r="P191" i="18"/>
  <c r="Q191" i="18"/>
  <c r="E192" i="18"/>
  <c r="F192" i="18"/>
  <c r="G192" i="18"/>
  <c r="H192" i="18"/>
  <c r="I192" i="18"/>
  <c r="J192" i="18"/>
  <c r="K192" i="18"/>
  <c r="L192" i="18"/>
  <c r="M192" i="18"/>
  <c r="N192" i="18"/>
  <c r="O192" i="18"/>
  <c r="P192" i="18"/>
  <c r="Q192" i="18"/>
  <c r="D192" i="18"/>
  <c r="D191" i="18"/>
  <c r="E193" i="26"/>
  <c r="F193" i="26"/>
  <c r="G193" i="26"/>
  <c r="H193" i="26"/>
  <c r="I193" i="26"/>
  <c r="J193" i="26"/>
  <c r="K193" i="26"/>
  <c r="L193" i="26"/>
  <c r="M193" i="26"/>
  <c r="N193" i="26"/>
  <c r="O193" i="26"/>
  <c r="P193" i="26"/>
  <c r="Q193" i="26"/>
  <c r="E194" i="26"/>
  <c r="F194" i="26"/>
  <c r="G194" i="26"/>
  <c r="H194" i="26"/>
  <c r="I194" i="26"/>
  <c r="J194" i="26"/>
  <c r="K194" i="26"/>
  <c r="L194" i="26"/>
  <c r="M194" i="26"/>
  <c r="N194" i="26"/>
  <c r="O194" i="26"/>
  <c r="P194" i="26"/>
  <c r="Q194" i="26"/>
  <c r="E195" i="26"/>
  <c r="F195" i="26"/>
  <c r="G195" i="26"/>
  <c r="H195" i="26"/>
  <c r="I195" i="26"/>
  <c r="J195" i="26"/>
  <c r="K195" i="26"/>
  <c r="L195" i="26"/>
  <c r="M195" i="26"/>
  <c r="N195" i="26"/>
  <c r="O195" i="26"/>
  <c r="P195" i="26"/>
  <c r="Q195" i="26"/>
  <c r="E196" i="26"/>
  <c r="F196" i="26"/>
  <c r="G196" i="26"/>
  <c r="H196" i="26"/>
  <c r="I196" i="26"/>
  <c r="J196" i="26"/>
  <c r="K196" i="26"/>
  <c r="L196" i="26"/>
  <c r="M196" i="26"/>
  <c r="N196" i="26"/>
  <c r="O196" i="26"/>
  <c r="P196" i="26"/>
  <c r="Q196" i="26"/>
  <c r="E197" i="26"/>
  <c r="F197" i="26"/>
  <c r="G197" i="26"/>
  <c r="H197" i="26"/>
  <c r="I197" i="26"/>
  <c r="J197" i="26"/>
  <c r="K197" i="26"/>
  <c r="L197" i="26"/>
  <c r="M197" i="26"/>
  <c r="N197" i="26"/>
  <c r="O197" i="26"/>
  <c r="P197" i="26"/>
  <c r="Q197" i="26"/>
  <c r="E198" i="26"/>
  <c r="F198" i="26"/>
  <c r="G198" i="26"/>
  <c r="H198" i="26"/>
  <c r="I198" i="26"/>
  <c r="J198" i="26"/>
  <c r="K198" i="26"/>
  <c r="L198" i="26"/>
  <c r="M198" i="26"/>
  <c r="N198" i="26"/>
  <c r="O198" i="26"/>
  <c r="P198" i="26"/>
  <c r="Q198" i="26"/>
  <c r="E199" i="26"/>
  <c r="F199" i="26"/>
  <c r="G199" i="26"/>
  <c r="H199" i="26"/>
  <c r="I199" i="26"/>
  <c r="J199" i="26"/>
  <c r="K199" i="26"/>
  <c r="L199" i="26"/>
  <c r="M199" i="26"/>
  <c r="N199" i="26"/>
  <c r="O199" i="26"/>
  <c r="P199" i="26"/>
  <c r="Q199" i="26"/>
  <c r="E200" i="26"/>
  <c r="F200" i="26"/>
  <c r="G200" i="26"/>
  <c r="H200" i="26"/>
  <c r="I200" i="26"/>
  <c r="J200" i="26"/>
  <c r="K200" i="26"/>
  <c r="L200" i="26"/>
  <c r="M200" i="26"/>
  <c r="N200" i="26"/>
  <c r="O200" i="26"/>
  <c r="P200" i="26"/>
  <c r="Q200" i="26"/>
  <c r="D194" i="26"/>
  <c r="D195" i="26"/>
  <c r="D196" i="26"/>
  <c r="D197" i="26"/>
  <c r="D198" i="26"/>
  <c r="D199" i="26"/>
  <c r="D200" i="26"/>
  <c r="D193" i="26"/>
  <c r="E125" i="26"/>
  <c r="F125" i="26"/>
  <c r="G125" i="26"/>
  <c r="H125" i="26"/>
  <c r="I125" i="26"/>
  <c r="J125" i="26"/>
  <c r="K125" i="26"/>
  <c r="L125" i="26"/>
  <c r="M125" i="26"/>
  <c r="N125" i="26"/>
  <c r="O125" i="26"/>
  <c r="P125" i="26"/>
  <c r="Q125" i="26"/>
  <c r="E126" i="26"/>
  <c r="F126" i="26"/>
  <c r="G126" i="26"/>
  <c r="H126" i="26"/>
  <c r="I126" i="26"/>
  <c r="J126" i="26"/>
  <c r="K126" i="26"/>
  <c r="L126" i="26"/>
  <c r="M126" i="26"/>
  <c r="N126" i="26"/>
  <c r="O126" i="26"/>
  <c r="P126" i="26"/>
  <c r="Q126" i="26"/>
  <c r="E127" i="26"/>
  <c r="F127" i="26"/>
  <c r="G127" i="26"/>
  <c r="H127" i="26"/>
  <c r="I127" i="26"/>
  <c r="J127" i="26"/>
  <c r="K127" i="26"/>
  <c r="L127" i="26"/>
  <c r="M127" i="26"/>
  <c r="N127" i="26"/>
  <c r="O127" i="26"/>
  <c r="P127" i="26"/>
  <c r="Q127" i="26"/>
  <c r="E128" i="26"/>
  <c r="F128" i="26"/>
  <c r="G128" i="26"/>
  <c r="H128" i="26"/>
  <c r="I128" i="26"/>
  <c r="J128" i="26"/>
  <c r="K128" i="26"/>
  <c r="L128" i="26"/>
  <c r="M128" i="26"/>
  <c r="N128" i="26"/>
  <c r="O128" i="26"/>
  <c r="P128" i="26"/>
  <c r="Q128" i="26"/>
  <c r="E129" i="26"/>
  <c r="F129" i="26"/>
  <c r="G129" i="26"/>
  <c r="H129" i="26"/>
  <c r="I129" i="26"/>
  <c r="J129" i="26"/>
  <c r="K129" i="26"/>
  <c r="L129" i="26"/>
  <c r="M129" i="26"/>
  <c r="N129" i="26"/>
  <c r="O129" i="26"/>
  <c r="P129" i="26"/>
  <c r="Q129" i="26"/>
  <c r="E130" i="26"/>
  <c r="F130" i="26"/>
  <c r="G130" i="26"/>
  <c r="H130" i="26"/>
  <c r="I130" i="26"/>
  <c r="J130" i="26"/>
  <c r="K130" i="26"/>
  <c r="L130" i="26"/>
  <c r="M130" i="26"/>
  <c r="N130" i="26"/>
  <c r="O130" i="26"/>
  <c r="P130" i="26"/>
  <c r="Q130" i="26"/>
  <c r="E131" i="26"/>
  <c r="F131" i="26"/>
  <c r="G131" i="26"/>
  <c r="H131" i="26"/>
  <c r="I131" i="26"/>
  <c r="J131" i="26"/>
  <c r="K131" i="26"/>
  <c r="L131" i="26"/>
  <c r="M131" i="26"/>
  <c r="N131" i="26"/>
  <c r="O131" i="26"/>
  <c r="P131" i="26"/>
  <c r="Q131" i="26"/>
  <c r="E132" i="26"/>
  <c r="F132" i="26"/>
  <c r="G132" i="26"/>
  <c r="H132" i="26"/>
  <c r="I132" i="26"/>
  <c r="J132" i="26"/>
  <c r="K132" i="26"/>
  <c r="L132" i="26"/>
  <c r="M132" i="26"/>
  <c r="N132" i="26"/>
  <c r="O132" i="26"/>
  <c r="P132" i="26"/>
  <c r="Q132" i="26"/>
  <c r="D126" i="26"/>
  <c r="D127" i="26"/>
  <c r="D128" i="26"/>
  <c r="D129" i="26"/>
  <c r="D130" i="26"/>
  <c r="D131" i="26"/>
  <c r="D132" i="26"/>
  <c r="D125" i="26"/>
  <c r="E57" i="26"/>
  <c r="F57" i="26"/>
  <c r="G57" i="26"/>
  <c r="H57" i="26"/>
  <c r="I57" i="26"/>
  <c r="J57" i="26"/>
  <c r="K57" i="26"/>
  <c r="L57" i="26"/>
  <c r="M57" i="26"/>
  <c r="N57" i="26"/>
  <c r="O57" i="26"/>
  <c r="P57" i="26"/>
  <c r="Q57" i="26"/>
  <c r="E58" i="26"/>
  <c r="F58" i="26"/>
  <c r="G58" i="26"/>
  <c r="H58" i="26"/>
  <c r="I58" i="26"/>
  <c r="J58" i="26"/>
  <c r="K58" i="26"/>
  <c r="L58" i="26"/>
  <c r="M58" i="26"/>
  <c r="N58" i="26"/>
  <c r="O58" i="26"/>
  <c r="P58" i="26"/>
  <c r="Q58" i="26"/>
  <c r="E59" i="26"/>
  <c r="F59" i="26"/>
  <c r="G59" i="26"/>
  <c r="H59" i="26"/>
  <c r="I59" i="26"/>
  <c r="J59" i="26"/>
  <c r="K59" i="26"/>
  <c r="L59" i="26"/>
  <c r="M59" i="26"/>
  <c r="N59" i="26"/>
  <c r="O59" i="26"/>
  <c r="P59" i="26"/>
  <c r="Q59" i="26"/>
  <c r="E60" i="26"/>
  <c r="F60" i="26"/>
  <c r="G60" i="26"/>
  <c r="H60" i="26"/>
  <c r="I60" i="26"/>
  <c r="J60" i="26"/>
  <c r="K60" i="26"/>
  <c r="L60" i="26"/>
  <c r="M60" i="26"/>
  <c r="N60" i="26"/>
  <c r="O60" i="26"/>
  <c r="P60" i="26"/>
  <c r="Q60" i="26"/>
  <c r="E61" i="26"/>
  <c r="F61" i="26"/>
  <c r="G61" i="26"/>
  <c r="H61" i="26"/>
  <c r="I61" i="26"/>
  <c r="J61" i="26"/>
  <c r="K61" i="26"/>
  <c r="L61" i="26"/>
  <c r="M61" i="26"/>
  <c r="N61" i="26"/>
  <c r="O61" i="26"/>
  <c r="P61" i="26"/>
  <c r="Q61" i="26"/>
  <c r="E62" i="26"/>
  <c r="F62" i="26"/>
  <c r="G62" i="26"/>
  <c r="H62" i="26"/>
  <c r="I62" i="26"/>
  <c r="J62" i="26"/>
  <c r="K62" i="26"/>
  <c r="L62" i="26"/>
  <c r="M62" i="26"/>
  <c r="N62" i="26"/>
  <c r="O62" i="26"/>
  <c r="P62" i="26"/>
  <c r="Q62" i="26"/>
  <c r="E63" i="26"/>
  <c r="F63" i="26"/>
  <c r="G63" i="26"/>
  <c r="H63" i="26"/>
  <c r="I63" i="26"/>
  <c r="J63" i="26"/>
  <c r="K63" i="26"/>
  <c r="L63" i="26"/>
  <c r="M63" i="26"/>
  <c r="N63" i="26"/>
  <c r="O63" i="26"/>
  <c r="P63" i="26"/>
  <c r="Q63" i="26"/>
  <c r="E64" i="26"/>
  <c r="F64" i="26"/>
  <c r="G64" i="26"/>
  <c r="H64" i="26"/>
  <c r="I64" i="26"/>
  <c r="J64" i="26"/>
  <c r="K64" i="26"/>
  <c r="L64" i="26"/>
  <c r="M64" i="26"/>
  <c r="N64" i="26"/>
  <c r="O64" i="26"/>
  <c r="P64" i="26"/>
  <c r="Q64" i="26"/>
  <c r="D58" i="26"/>
  <c r="D59" i="26"/>
  <c r="D60" i="26"/>
  <c r="D61" i="26"/>
  <c r="D62" i="26"/>
  <c r="D63" i="26"/>
  <c r="D64" i="26"/>
  <c r="D57" i="26"/>
  <c r="E193" i="25"/>
  <c r="F193" i="25"/>
  <c r="G193" i="25"/>
  <c r="H193" i="25"/>
  <c r="I193" i="25"/>
  <c r="J193" i="25"/>
  <c r="K193" i="25"/>
  <c r="L193" i="25"/>
  <c r="M193" i="25"/>
  <c r="N193" i="25"/>
  <c r="O193" i="25"/>
  <c r="P193" i="25"/>
  <c r="Q193" i="25"/>
  <c r="E194" i="25"/>
  <c r="F194" i="25"/>
  <c r="G194" i="25"/>
  <c r="H194" i="25"/>
  <c r="I194" i="25"/>
  <c r="J194" i="25"/>
  <c r="K194" i="25"/>
  <c r="L194" i="25"/>
  <c r="M194" i="25"/>
  <c r="N194" i="25"/>
  <c r="O194" i="25"/>
  <c r="P194" i="25"/>
  <c r="Q194" i="25"/>
  <c r="E195" i="25"/>
  <c r="F195" i="25"/>
  <c r="G195" i="25"/>
  <c r="H195" i="25"/>
  <c r="I195" i="25"/>
  <c r="J195" i="25"/>
  <c r="K195" i="25"/>
  <c r="L195" i="25"/>
  <c r="M195" i="25"/>
  <c r="N195" i="25"/>
  <c r="O195" i="25"/>
  <c r="P195" i="25"/>
  <c r="Q195" i="25"/>
  <c r="E196" i="25"/>
  <c r="F196" i="25"/>
  <c r="G196" i="25"/>
  <c r="H196" i="25"/>
  <c r="I196" i="25"/>
  <c r="J196" i="25"/>
  <c r="K196" i="25"/>
  <c r="L196" i="25"/>
  <c r="M196" i="25"/>
  <c r="N196" i="25"/>
  <c r="O196" i="25"/>
  <c r="P196" i="25"/>
  <c r="Q196" i="25"/>
  <c r="E197" i="25"/>
  <c r="F197" i="25"/>
  <c r="G197" i="25"/>
  <c r="H197" i="25"/>
  <c r="I197" i="25"/>
  <c r="J197" i="25"/>
  <c r="K197" i="25"/>
  <c r="L197" i="25"/>
  <c r="M197" i="25"/>
  <c r="N197" i="25"/>
  <c r="O197" i="25"/>
  <c r="P197" i="25"/>
  <c r="Q197" i="25"/>
  <c r="E198" i="25"/>
  <c r="F198" i="25"/>
  <c r="G198" i="25"/>
  <c r="H198" i="25"/>
  <c r="I198" i="25"/>
  <c r="J198" i="25"/>
  <c r="K198" i="25"/>
  <c r="L198" i="25"/>
  <c r="M198" i="25"/>
  <c r="N198" i="25"/>
  <c r="O198" i="25"/>
  <c r="P198" i="25"/>
  <c r="Q198" i="25"/>
  <c r="E199" i="25"/>
  <c r="F199" i="25"/>
  <c r="G199" i="25"/>
  <c r="H199" i="25"/>
  <c r="I199" i="25"/>
  <c r="J199" i="25"/>
  <c r="K199" i="25"/>
  <c r="L199" i="25"/>
  <c r="M199" i="25"/>
  <c r="N199" i="25"/>
  <c r="O199" i="25"/>
  <c r="P199" i="25"/>
  <c r="Q199" i="25"/>
  <c r="E200" i="25"/>
  <c r="F200" i="25"/>
  <c r="G200" i="25"/>
  <c r="H200" i="25"/>
  <c r="I200" i="25"/>
  <c r="J200" i="25"/>
  <c r="K200" i="25"/>
  <c r="L200" i="25"/>
  <c r="M200" i="25"/>
  <c r="N200" i="25"/>
  <c r="O200" i="25"/>
  <c r="P200" i="25"/>
  <c r="Q200" i="25"/>
  <c r="D194" i="25"/>
  <c r="D195" i="25"/>
  <c r="D196" i="25"/>
  <c r="D197" i="25"/>
  <c r="D198" i="25"/>
  <c r="D199" i="25"/>
  <c r="D200" i="25"/>
  <c r="D193" i="25"/>
  <c r="E125" i="25"/>
  <c r="F125" i="25"/>
  <c r="G125" i="25"/>
  <c r="H125" i="25"/>
  <c r="I125" i="25"/>
  <c r="J125" i="25"/>
  <c r="K125" i="25"/>
  <c r="L125" i="25"/>
  <c r="M125" i="25"/>
  <c r="N125" i="25"/>
  <c r="O125" i="25"/>
  <c r="P125" i="25"/>
  <c r="Q125" i="25"/>
  <c r="E126" i="25"/>
  <c r="F126" i="25"/>
  <c r="G126" i="25"/>
  <c r="H126" i="25"/>
  <c r="I126" i="25"/>
  <c r="J126" i="25"/>
  <c r="K126" i="25"/>
  <c r="L126" i="25"/>
  <c r="M126" i="25"/>
  <c r="N126" i="25"/>
  <c r="O126" i="25"/>
  <c r="P126" i="25"/>
  <c r="Q126" i="25"/>
  <c r="E127" i="25"/>
  <c r="F127" i="25"/>
  <c r="G127" i="25"/>
  <c r="H127" i="25"/>
  <c r="I127" i="25"/>
  <c r="J127" i="25"/>
  <c r="K127" i="25"/>
  <c r="L127" i="25"/>
  <c r="M127" i="25"/>
  <c r="N127" i="25"/>
  <c r="O127" i="25"/>
  <c r="P127" i="25"/>
  <c r="Q127" i="25"/>
  <c r="E128" i="25"/>
  <c r="F128" i="25"/>
  <c r="G128" i="25"/>
  <c r="H128" i="25"/>
  <c r="I128" i="25"/>
  <c r="J128" i="25"/>
  <c r="K128" i="25"/>
  <c r="L128" i="25"/>
  <c r="M128" i="25"/>
  <c r="N128" i="25"/>
  <c r="O128" i="25"/>
  <c r="P128" i="25"/>
  <c r="Q128" i="25"/>
  <c r="E129" i="25"/>
  <c r="F129" i="25"/>
  <c r="G129" i="25"/>
  <c r="H129" i="25"/>
  <c r="I129" i="25"/>
  <c r="J129" i="25"/>
  <c r="K129" i="25"/>
  <c r="L129" i="25"/>
  <c r="M129" i="25"/>
  <c r="N129" i="25"/>
  <c r="O129" i="25"/>
  <c r="P129" i="25"/>
  <c r="Q129" i="25"/>
  <c r="E130" i="25"/>
  <c r="F130" i="25"/>
  <c r="G130" i="25"/>
  <c r="H130" i="25"/>
  <c r="I130" i="25"/>
  <c r="J130" i="25"/>
  <c r="K130" i="25"/>
  <c r="L130" i="25"/>
  <c r="M130" i="25"/>
  <c r="N130" i="25"/>
  <c r="O130" i="25"/>
  <c r="P130" i="25"/>
  <c r="Q130" i="25"/>
  <c r="E131" i="25"/>
  <c r="F131" i="25"/>
  <c r="G131" i="25"/>
  <c r="H131" i="25"/>
  <c r="I131" i="25"/>
  <c r="J131" i="25"/>
  <c r="K131" i="25"/>
  <c r="L131" i="25"/>
  <c r="M131" i="25"/>
  <c r="N131" i="25"/>
  <c r="O131" i="25"/>
  <c r="P131" i="25"/>
  <c r="Q131" i="25"/>
  <c r="E132" i="25"/>
  <c r="F132" i="25"/>
  <c r="G132" i="25"/>
  <c r="H132" i="25"/>
  <c r="I132" i="25"/>
  <c r="J132" i="25"/>
  <c r="K132" i="25"/>
  <c r="L132" i="25"/>
  <c r="M132" i="25"/>
  <c r="N132" i="25"/>
  <c r="O132" i="25"/>
  <c r="P132" i="25"/>
  <c r="Q132" i="25"/>
  <c r="D126" i="25"/>
  <c r="D127" i="25"/>
  <c r="D128" i="25"/>
  <c r="D129" i="25"/>
  <c r="D130" i="25"/>
  <c r="D131" i="25"/>
  <c r="D132" i="25"/>
  <c r="D125" i="25"/>
  <c r="E57" i="25"/>
  <c r="F57" i="25"/>
  <c r="G57" i="25"/>
  <c r="H57" i="25"/>
  <c r="I57" i="25"/>
  <c r="J57" i="25"/>
  <c r="K57" i="25"/>
  <c r="L57" i="25"/>
  <c r="M57" i="25"/>
  <c r="N57" i="25"/>
  <c r="O57" i="25"/>
  <c r="P57" i="25"/>
  <c r="Q57" i="25"/>
  <c r="E58" i="25"/>
  <c r="F58" i="25"/>
  <c r="G58" i="25"/>
  <c r="H58" i="25"/>
  <c r="I58" i="25"/>
  <c r="J58" i="25"/>
  <c r="K58" i="25"/>
  <c r="L58" i="25"/>
  <c r="M58" i="25"/>
  <c r="N58" i="25"/>
  <c r="O58" i="25"/>
  <c r="P58" i="25"/>
  <c r="Q58" i="25"/>
  <c r="E59" i="25"/>
  <c r="F59" i="25"/>
  <c r="G59" i="25"/>
  <c r="H59" i="25"/>
  <c r="I59" i="25"/>
  <c r="J59" i="25"/>
  <c r="K59" i="25"/>
  <c r="L59" i="25"/>
  <c r="M59" i="25"/>
  <c r="N59" i="25"/>
  <c r="O59" i="25"/>
  <c r="P59" i="25"/>
  <c r="Q59" i="25"/>
  <c r="E60" i="25"/>
  <c r="F60" i="25"/>
  <c r="G60" i="25"/>
  <c r="H60" i="25"/>
  <c r="I60" i="25"/>
  <c r="J60" i="25"/>
  <c r="K60" i="25"/>
  <c r="L60" i="25"/>
  <c r="M60" i="25"/>
  <c r="N60" i="25"/>
  <c r="O60" i="25"/>
  <c r="P60" i="25"/>
  <c r="Q60" i="25"/>
  <c r="E61" i="25"/>
  <c r="F61" i="25"/>
  <c r="G61" i="25"/>
  <c r="H61" i="25"/>
  <c r="I61" i="25"/>
  <c r="J61" i="25"/>
  <c r="K61" i="25"/>
  <c r="L61" i="25"/>
  <c r="M61" i="25"/>
  <c r="N61" i="25"/>
  <c r="O61" i="25"/>
  <c r="P61" i="25"/>
  <c r="Q61" i="25"/>
  <c r="E62" i="25"/>
  <c r="F62" i="25"/>
  <c r="G62" i="25"/>
  <c r="H62" i="25"/>
  <c r="I62" i="25"/>
  <c r="J62" i="25"/>
  <c r="K62" i="25"/>
  <c r="L62" i="25"/>
  <c r="M62" i="25"/>
  <c r="N62" i="25"/>
  <c r="O62" i="25"/>
  <c r="P62" i="25"/>
  <c r="Q62" i="25"/>
  <c r="E63" i="25"/>
  <c r="F63" i="25"/>
  <c r="G63" i="25"/>
  <c r="H63" i="25"/>
  <c r="I63" i="25"/>
  <c r="J63" i="25"/>
  <c r="K63" i="25"/>
  <c r="L63" i="25"/>
  <c r="M63" i="25"/>
  <c r="N63" i="25"/>
  <c r="O63" i="25"/>
  <c r="P63" i="25"/>
  <c r="Q63" i="25"/>
  <c r="E64" i="25"/>
  <c r="F64" i="25"/>
  <c r="G64" i="25"/>
  <c r="H64" i="25"/>
  <c r="I64" i="25"/>
  <c r="J64" i="25"/>
  <c r="K64" i="25"/>
  <c r="L64" i="25"/>
  <c r="M64" i="25"/>
  <c r="N64" i="25"/>
  <c r="O64" i="25"/>
  <c r="P64" i="25"/>
  <c r="Q64" i="25"/>
  <c r="D58" i="25"/>
  <c r="D59" i="25"/>
  <c r="D60" i="25"/>
  <c r="D61" i="25"/>
  <c r="D62" i="25"/>
  <c r="D63" i="25"/>
  <c r="D64" i="25"/>
  <c r="D57" i="25"/>
  <c r="E193" i="23"/>
  <c r="F193" i="23"/>
  <c r="G193" i="23"/>
  <c r="H193" i="23"/>
  <c r="I193" i="23"/>
  <c r="J193" i="23"/>
  <c r="K193" i="23"/>
  <c r="L193" i="23"/>
  <c r="M193" i="23"/>
  <c r="N193" i="23"/>
  <c r="O193" i="23"/>
  <c r="P193" i="23"/>
  <c r="Q193" i="23"/>
  <c r="E194" i="23"/>
  <c r="F194" i="23"/>
  <c r="G194" i="23"/>
  <c r="H194" i="23"/>
  <c r="I194" i="23"/>
  <c r="J194" i="23"/>
  <c r="K194" i="23"/>
  <c r="L194" i="23"/>
  <c r="M194" i="23"/>
  <c r="N194" i="23"/>
  <c r="O194" i="23"/>
  <c r="P194" i="23"/>
  <c r="Q194" i="23"/>
  <c r="E195" i="23"/>
  <c r="F195" i="23"/>
  <c r="G195" i="23"/>
  <c r="H195" i="23"/>
  <c r="I195" i="23"/>
  <c r="J195" i="23"/>
  <c r="K195" i="23"/>
  <c r="L195" i="23"/>
  <c r="M195" i="23"/>
  <c r="N195" i="23"/>
  <c r="O195" i="23"/>
  <c r="P195" i="23"/>
  <c r="Q195" i="23"/>
  <c r="E196" i="23"/>
  <c r="F196" i="23"/>
  <c r="G196" i="23"/>
  <c r="H196" i="23"/>
  <c r="I196" i="23"/>
  <c r="J196" i="23"/>
  <c r="K196" i="23"/>
  <c r="L196" i="23"/>
  <c r="M196" i="23"/>
  <c r="N196" i="23"/>
  <c r="O196" i="23"/>
  <c r="P196" i="23"/>
  <c r="Q196" i="23"/>
  <c r="E197" i="23"/>
  <c r="F197" i="23"/>
  <c r="G197" i="23"/>
  <c r="H197" i="23"/>
  <c r="I197" i="23"/>
  <c r="J197" i="23"/>
  <c r="K197" i="23"/>
  <c r="L197" i="23"/>
  <c r="M197" i="23"/>
  <c r="N197" i="23"/>
  <c r="O197" i="23"/>
  <c r="P197" i="23"/>
  <c r="Q197" i="23"/>
  <c r="E198" i="23"/>
  <c r="F198" i="23"/>
  <c r="G198" i="23"/>
  <c r="H198" i="23"/>
  <c r="I198" i="23"/>
  <c r="J198" i="23"/>
  <c r="K198" i="23"/>
  <c r="L198" i="23"/>
  <c r="M198" i="23"/>
  <c r="N198" i="23"/>
  <c r="O198" i="23"/>
  <c r="P198" i="23"/>
  <c r="Q198" i="23"/>
  <c r="E199" i="23"/>
  <c r="F199" i="23"/>
  <c r="G199" i="23"/>
  <c r="H199" i="23"/>
  <c r="I199" i="23"/>
  <c r="J199" i="23"/>
  <c r="K199" i="23"/>
  <c r="L199" i="23"/>
  <c r="M199" i="23"/>
  <c r="N199" i="23"/>
  <c r="O199" i="23"/>
  <c r="P199" i="23"/>
  <c r="Q199" i="23"/>
  <c r="E200" i="23"/>
  <c r="F200" i="23"/>
  <c r="G200" i="23"/>
  <c r="H200" i="23"/>
  <c r="I200" i="23"/>
  <c r="J200" i="23"/>
  <c r="K200" i="23"/>
  <c r="L200" i="23"/>
  <c r="M200" i="23"/>
  <c r="N200" i="23"/>
  <c r="O200" i="23"/>
  <c r="P200" i="23"/>
  <c r="Q200" i="23"/>
  <c r="D194" i="23"/>
  <c r="D195" i="23"/>
  <c r="D196" i="23"/>
  <c r="D197" i="23"/>
  <c r="D198" i="23"/>
  <c r="D199" i="23"/>
  <c r="D200" i="23"/>
  <c r="D193" i="23"/>
  <c r="E125" i="23"/>
  <c r="F125" i="23"/>
  <c r="G125" i="23"/>
  <c r="H125" i="23"/>
  <c r="I125" i="23"/>
  <c r="J125" i="23"/>
  <c r="K125" i="23"/>
  <c r="L125" i="23"/>
  <c r="M125" i="23"/>
  <c r="N125" i="23"/>
  <c r="O125" i="23"/>
  <c r="P125" i="23"/>
  <c r="Q125" i="23"/>
  <c r="E126" i="23"/>
  <c r="F126" i="23"/>
  <c r="G126" i="23"/>
  <c r="H126" i="23"/>
  <c r="I126" i="23"/>
  <c r="J126" i="23"/>
  <c r="K126" i="23"/>
  <c r="L126" i="23"/>
  <c r="M126" i="23"/>
  <c r="N126" i="23"/>
  <c r="O126" i="23"/>
  <c r="P126" i="23"/>
  <c r="Q126" i="23"/>
  <c r="E127" i="23"/>
  <c r="F127" i="23"/>
  <c r="G127" i="23"/>
  <c r="H127" i="23"/>
  <c r="I127" i="23"/>
  <c r="J127" i="23"/>
  <c r="K127" i="23"/>
  <c r="L127" i="23"/>
  <c r="M127" i="23"/>
  <c r="N127" i="23"/>
  <c r="O127" i="23"/>
  <c r="P127" i="23"/>
  <c r="Q127" i="23"/>
  <c r="E128" i="23"/>
  <c r="F128" i="23"/>
  <c r="G128" i="23"/>
  <c r="H128" i="23"/>
  <c r="I128" i="23"/>
  <c r="J128" i="23"/>
  <c r="K128" i="23"/>
  <c r="L128" i="23"/>
  <c r="M128" i="23"/>
  <c r="N128" i="23"/>
  <c r="O128" i="23"/>
  <c r="P128" i="23"/>
  <c r="Q128" i="23"/>
  <c r="E129" i="23"/>
  <c r="F129" i="23"/>
  <c r="G129" i="23"/>
  <c r="H129" i="23"/>
  <c r="I129" i="23"/>
  <c r="J129" i="23"/>
  <c r="K129" i="23"/>
  <c r="L129" i="23"/>
  <c r="M129" i="23"/>
  <c r="N129" i="23"/>
  <c r="O129" i="23"/>
  <c r="P129" i="23"/>
  <c r="Q129" i="23"/>
  <c r="E130" i="23"/>
  <c r="F130" i="23"/>
  <c r="G130" i="23"/>
  <c r="H130" i="23"/>
  <c r="I130" i="23"/>
  <c r="J130" i="23"/>
  <c r="K130" i="23"/>
  <c r="L130" i="23"/>
  <c r="M130" i="23"/>
  <c r="N130" i="23"/>
  <c r="O130" i="23"/>
  <c r="P130" i="23"/>
  <c r="Q130" i="23"/>
  <c r="E131" i="23"/>
  <c r="F131" i="23"/>
  <c r="G131" i="23"/>
  <c r="H131" i="23"/>
  <c r="I131" i="23"/>
  <c r="J131" i="23"/>
  <c r="K131" i="23"/>
  <c r="L131" i="23"/>
  <c r="M131" i="23"/>
  <c r="N131" i="23"/>
  <c r="O131" i="23"/>
  <c r="P131" i="23"/>
  <c r="Q131" i="23"/>
  <c r="E132" i="23"/>
  <c r="F132" i="23"/>
  <c r="G132" i="23"/>
  <c r="H132" i="23"/>
  <c r="I132" i="23"/>
  <c r="J132" i="23"/>
  <c r="K132" i="23"/>
  <c r="L132" i="23"/>
  <c r="M132" i="23"/>
  <c r="N132" i="23"/>
  <c r="O132" i="23"/>
  <c r="P132" i="23"/>
  <c r="Q132" i="23"/>
  <c r="D126" i="23"/>
  <c r="D127" i="23"/>
  <c r="D128" i="23"/>
  <c r="D129" i="23"/>
  <c r="D130" i="23"/>
  <c r="D131" i="23"/>
  <c r="D132" i="23"/>
  <c r="D125" i="23"/>
  <c r="E57" i="23"/>
  <c r="F57" i="23"/>
  <c r="G57" i="23"/>
  <c r="H57" i="23"/>
  <c r="I57" i="23"/>
  <c r="J57" i="23"/>
  <c r="K57" i="23"/>
  <c r="L57" i="23"/>
  <c r="M57" i="23"/>
  <c r="N57" i="23"/>
  <c r="O57" i="23"/>
  <c r="P57" i="23"/>
  <c r="Q57" i="23"/>
  <c r="E58" i="23"/>
  <c r="F58" i="23"/>
  <c r="G58" i="23"/>
  <c r="H58" i="23"/>
  <c r="I58" i="23"/>
  <c r="J58" i="23"/>
  <c r="K58" i="23"/>
  <c r="L58" i="23"/>
  <c r="M58" i="23"/>
  <c r="N58" i="23"/>
  <c r="O58" i="23"/>
  <c r="P58" i="23"/>
  <c r="Q58" i="23"/>
  <c r="E59" i="23"/>
  <c r="F59" i="23"/>
  <c r="G59" i="23"/>
  <c r="H59" i="23"/>
  <c r="I59" i="23"/>
  <c r="J59" i="23"/>
  <c r="K59" i="23"/>
  <c r="L59" i="23"/>
  <c r="M59" i="23"/>
  <c r="N59" i="23"/>
  <c r="O59" i="23"/>
  <c r="P59" i="23"/>
  <c r="Q59" i="23"/>
  <c r="E60" i="23"/>
  <c r="F60" i="23"/>
  <c r="G60" i="23"/>
  <c r="H60" i="23"/>
  <c r="I60" i="23"/>
  <c r="J60" i="23"/>
  <c r="K60" i="23"/>
  <c r="L60" i="23"/>
  <c r="M60" i="23"/>
  <c r="N60" i="23"/>
  <c r="O60" i="23"/>
  <c r="P60" i="23"/>
  <c r="Q60" i="23"/>
  <c r="E61" i="23"/>
  <c r="F61" i="23"/>
  <c r="G61" i="23"/>
  <c r="H61" i="23"/>
  <c r="I61" i="23"/>
  <c r="J61" i="23"/>
  <c r="K61" i="23"/>
  <c r="L61" i="23"/>
  <c r="M61" i="23"/>
  <c r="N61" i="23"/>
  <c r="O61" i="23"/>
  <c r="P61" i="23"/>
  <c r="Q61" i="23"/>
  <c r="E62" i="23"/>
  <c r="F62" i="23"/>
  <c r="G62" i="23"/>
  <c r="H62" i="23"/>
  <c r="I62" i="23"/>
  <c r="J62" i="23"/>
  <c r="K62" i="23"/>
  <c r="L62" i="23"/>
  <c r="M62" i="23"/>
  <c r="N62" i="23"/>
  <c r="O62" i="23"/>
  <c r="P62" i="23"/>
  <c r="Q62" i="23"/>
  <c r="E63" i="23"/>
  <c r="F63" i="23"/>
  <c r="G63" i="23"/>
  <c r="H63" i="23"/>
  <c r="I63" i="23"/>
  <c r="J63" i="23"/>
  <c r="K63" i="23"/>
  <c r="L63" i="23"/>
  <c r="M63" i="23"/>
  <c r="N63" i="23"/>
  <c r="O63" i="23"/>
  <c r="P63" i="23"/>
  <c r="Q63" i="23"/>
  <c r="E64" i="23"/>
  <c r="F64" i="23"/>
  <c r="G64" i="23"/>
  <c r="H64" i="23"/>
  <c r="I64" i="23"/>
  <c r="J64" i="23"/>
  <c r="K64" i="23"/>
  <c r="L64" i="23"/>
  <c r="M64" i="23"/>
  <c r="N64" i="23"/>
  <c r="O64" i="23"/>
  <c r="P64" i="23"/>
  <c r="Q64" i="23"/>
  <c r="D58" i="23"/>
  <c r="D59" i="23"/>
  <c r="D60" i="23"/>
  <c r="D61" i="23"/>
  <c r="D62" i="23"/>
  <c r="D63" i="23"/>
  <c r="D64" i="23"/>
  <c r="D57" i="23"/>
  <c r="E193" i="22"/>
  <c r="F193" i="22"/>
  <c r="G193" i="22"/>
  <c r="H193" i="22"/>
  <c r="I193" i="22"/>
  <c r="J193" i="22"/>
  <c r="K193" i="22"/>
  <c r="L193" i="22"/>
  <c r="M193" i="22"/>
  <c r="N193" i="22"/>
  <c r="O193" i="22"/>
  <c r="P193" i="22"/>
  <c r="Q193" i="22"/>
  <c r="E194" i="22"/>
  <c r="F194" i="22"/>
  <c r="G194" i="22"/>
  <c r="H194" i="22"/>
  <c r="I194" i="22"/>
  <c r="J194" i="22"/>
  <c r="K194" i="22"/>
  <c r="L194" i="22"/>
  <c r="M194" i="22"/>
  <c r="N194" i="22"/>
  <c r="O194" i="22"/>
  <c r="P194" i="22"/>
  <c r="Q194" i="22"/>
  <c r="E195" i="22"/>
  <c r="F195" i="22"/>
  <c r="G195" i="22"/>
  <c r="H195" i="22"/>
  <c r="I195" i="22"/>
  <c r="J195" i="22"/>
  <c r="K195" i="22"/>
  <c r="L195" i="22"/>
  <c r="M195" i="22"/>
  <c r="N195" i="22"/>
  <c r="O195" i="22"/>
  <c r="P195" i="22"/>
  <c r="Q195" i="22"/>
  <c r="E196" i="22"/>
  <c r="F196" i="22"/>
  <c r="G196" i="22"/>
  <c r="H196" i="22"/>
  <c r="I196" i="22"/>
  <c r="J196" i="22"/>
  <c r="K196" i="22"/>
  <c r="L196" i="22"/>
  <c r="M196" i="22"/>
  <c r="N196" i="22"/>
  <c r="O196" i="22"/>
  <c r="P196" i="22"/>
  <c r="Q196" i="22"/>
  <c r="E197" i="22"/>
  <c r="F197" i="22"/>
  <c r="G197" i="22"/>
  <c r="H197" i="22"/>
  <c r="I197" i="22"/>
  <c r="J197" i="22"/>
  <c r="K197" i="22"/>
  <c r="L197" i="22"/>
  <c r="M197" i="22"/>
  <c r="N197" i="22"/>
  <c r="O197" i="22"/>
  <c r="P197" i="22"/>
  <c r="Q197" i="22"/>
  <c r="E198" i="22"/>
  <c r="F198" i="22"/>
  <c r="G198" i="22"/>
  <c r="H198" i="22"/>
  <c r="I198" i="22"/>
  <c r="J198" i="22"/>
  <c r="K198" i="22"/>
  <c r="L198" i="22"/>
  <c r="M198" i="22"/>
  <c r="N198" i="22"/>
  <c r="O198" i="22"/>
  <c r="P198" i="22"/>
  <c r="Q198" i="22"/>
  <c r="E199" i="22"/>
  <c r="F199" i="22"/>
  <c r="G199" i="22"/>
  <c r="H199" i="22"/>
  <c r="I199" i="22"/>
  <c r="J199" i="22"/>
  <c r="K199" i="22"/>
  <c r="L199" i="22"/>
  <c r="M199" i="22"/>
  <c r="N199" i="22"/>
  <c r="O199" i="22"/>
  <c r="P199" i="22"/>
  <c r="Q199" i="22"/>
  <c r="E200" i="22"/>
  <c r="F200" i="22"/>
  <c r="G200" i="22"/>
  <c r="H200" i="22"/>
  <c r="I200" i="22"/>
  <c r="J200" i="22"/>
  <c r="K200" i="22"/>
  <c r="L200" i="22"/>
  <c r="M200" i="22"/>
  <c r="N200" i="22"/>
  <c r="O200" i="22"/>
  <c r="P200" i="22"/>
  <c r="Q200" i="22"/>
  <c r="D194" i="22"/>
  <c r="D195" i="22"/>
  <c r="D196" i="22"/>
  <c r="D197" i="22"/>
  <c r="D198" i="22"/>
  <c r="D199" i="22"/>
  <c r="D200" i="22"/>
  <c r="D193" i="22"/>
  <c r="E125" i="22"/>
  <c r="F125" i="22"/>
  <c r="G125" i="22"/>
  <c r="H125" i="22"/>
  <c r="I125" i="22"/>
  <c r="J125" i="22"/>
  <c r="K125" i="22"/>
  <c r="L125" i="22"/>
  <c r="M125" i="22"/>
  <c r="N125" i="22"/>
  <c r="O125" i="22"/>
  <c r="P125" i="22"/>
  <c r="Q125" i="22"/>
  <c r="E126" i="22"/>
  <c r="F126" i="22"/>
  <c r="G126" i="22"/>
  <c r="H126" i="22"/>
  <c r="I126" i="22"/>
  <c r="J126" i="22"/>
  <c r="K126" i="22"/>
  <c r="L126" i="22"/>
  <c r="M126" i="22"/>
  <c r="N126" i="22"/>
  <c r="O126" i="22"/>
  <c r="P126" i="22"/>
  <c r="Q126" i="22"/>
  <c r="E127" i="22"/>
  <c r="F127" i="22"/>
  <c r="G127" i="22"/>
  <c r="H127" i="22"/>
  <c r="I127" i="22"/>
  <c r="J127" i="22"/>
  <c r="K127" i="22"/>
  <c r="L127" i="22"/>
  <c r="M127" i="22"/>
  <c r="N127" i="22"/>
  <c r="O127" i="22"/>
  <c r="P127" i="22"/>
  <c r="Q127" i="22"/>
  <c r="E128" i="22"/>
  <c r="F128" i="22"/>
  <c r="G128" i="22"/>
  <c r="H128" i="22"/>
  <c r="I128" i="22"/>
  <c r="J128" i="22"/>
  <c r="K128" i="22"/>
  <c r="L128" i="22"/>
  <c r="M128" i="22"/>
  <c r="N128" i="22"/>
  <c r="O128" i="22"/>
  <c r="P128" i="22"/>
  <c r="Q128" i="22"/>
  <c r="E129" i="22"/>
  <c r="F129" i="22"/>
  <c r="G129" i="22"/>
  <c r="H129" i="22"/>
  <c r="I129" i="22"/>
  <c r="J129" i="22"/>
  <c r="K129" i="22"/>
  <c r="L129" i="22"/>
  <c r="M129" i="22"/>
  <c r="N129" i="22"/>
  <c r="O129" i="22"/>
  <c r="P129" i="22"/>
  <c r="Q129" i="22"/>
  <c r="E130" i="22"/>
  <c r="F130" i="22"/>
  <c r="G130" i="22"/>
  <c r="H130" i="22"/>
  <c r="I130" i="22"/>
  <c r="J130" i="22"/>
  <c r="K130" i="22"/>
  <c r="L130" i="22"/>
  <c r="M130" i="22"/>
  <c r="N130" i="22"/>
  <c r="O130" i="22"/>
  <c r="P130" i="22"/>
  <c r="Q130" i="22"/>
  <c r="E131" i="22"/>
  <c r="F131" i="22"/>
  <c r="G131" i="22"/>
  <c r="H131" i="22"/>
  <c r="I131" i="22"/>
  <c r="J131" i="22"/>
  <c r="K131" i="22"/>
  <c r="L131" i="22"/>
  <c r="M131" i="22"/>
  <c r="N131" i="22"/>
  <c r="O131" i="22"/>
  <c r="P131" i="22"/>
  <c r="Q131" i="22"/>
  <c r="E132" i="22"/>
  <c r="F132" i="22"/>
  <c r="G132" i="22"/>
  <c r="H132" i="22"/>
  <c r="I132" i="22"/>
  <c r="J132" i="22"/>
  <c r="K132" i="22"/>
  <c r="L132" i="22"/>
  <c r="M132" i="22"/>
  <c r="N132" i="22"/>
  <c r="O132" i="22"/>
  <c r="P132" i="22"/>
  <c r="Q132" i="22"/>
  <c r="D126" i="22"/>
  <c r="D127" i="22"/>
  <c r="D128" i="22"/>
  <c r="D129" i="22"/>
  <c r="D130" i="22"/>
  <c r="D131" i="22"/>
  <c r="D132" i="22"/>
  <c r="D125" i="22"/>
  <c r="E57" i="22"/>
  <c r="F57" i="22"/>
  <c r="G57" i="22"/>
  <c r="H57" i="22"/>
  <c r="I57" i="22"/>
  <c r="J57" i="22"/>
  <c r="K57" i="22"/>
  <c r="L57" i="22"/>
  <c r="M57" i="22"/>
  <c r="N57" i="22"/>
  <c r="O57" i="22"/>
  <c r="P57" i="22"/>
  <c r="Q57" i="22"/>
  <c r="E58" i="22"/>
  <c r="F58" i="22"/>
  <c r="G58" i="22"/>
  <c r="H58" i="22"/>
  <c r="I58" i="22"/>
  <c r="J58" i="22"/>
  <c r="K58" i="22"/>
  <c r="L58" i="22"/>
  <c r="M58" i="22"/>
  <c r="N58" i="22"/>
  <c r="O58" i="22"/>
  <c r="P58" i="22"/>
  <c r="Q58" i="22"/>
  <c r="E59" i="22"/>
  <c r="F59" i="22"/>
  <c r="G59" i="22"/>
  <c r="H59" i="22"/>
  <c r="I59" i="22"/>
  <c r="J59" i="22"/>
  <c r="K59" i="22"/>
  <c r="L59" i="22"/>
  <c r="M59" i="22"/>
  <c r="N59" i="22"/>
  <c r="O59" i="22"/>
  <c r="P59" i="22"/>
  <c r="Q59" i="22"/>
  <c r="E60" i="22"/>
  <c r="F60" i="22"/>
  <c r="G60" i="22"/>
  <c r="H60" i="22"/>
  <c r="I60" i="22"/>
  <c r="J60" i="22"/>
  <c r="K60" i="22"/>
  <c r="L60" i="22"/>
  <c r="M60" i="22"/>
  <c r="N60" i="22"/>
  <c r="O60" i="22"/>
  <c r="P60" i="22"/>
  <c r="Q60" i="22"/>
  <c r="E61" i="22"/>
  <c r="F61" i="22"/>
  <c r="G61" i="22"/>
  <c r="H61" i="22"/>
  <c r="I61" i="22"/>
  <c r="J61" i="22"/>
  <c r="K61" i="22"/>
  <c r="L61" i="22"/>
  <c r="M61" i="22"/>
  <c r="N61" i="22"/>
  <c r="O61" i="22"/>
  <c r="P61" i="22"/>
  <c r="Q61" i="22"/>
  <c r="E62" i="22"/>
  <c r="F62" i="22"/>
  <c r="G62" i="22"/>
  <c r="H62" i="22"/>
  <c r="I62" i="22"/>
  <c r="J62" i="22"/>
  <c r="K62" i="22"/>
  <c r="L62" i="22"/>
  <c r="M62" i="22"/>
  <c r="N62" i="22"/>
  <c r="O62" i="22"/>
  <c r="P62" i="22"/>
  <c r="Q62" i="22"/>
  <c r="E63" i="22"/>
  <c r="F63" i="22"/>
  <c r="G63" i="22"/>
  <c r="H63" i="22"/>
  <c r="I63" i="22"/>
  <c r="J63" i="22"/>
  <c r="K63" i="22"/>
  <c r="L63" i="22"/>
  <c r="M63" i="22"/>
  <c r="N63" i="22"/>
  <c r="O63" i="22"/>
  <c r="P63" i="22"/>
  <c r="Q63" i="22"/>
  <c r="E64" i="22"/>
  <c r="F64" i="22"/>
  <c r="G64" i="22"/>
  <c r="H64" i="22"/>
  <c r="I64" i="22"/>
  <c r="J64" i="22"/>
  <c r="K64" i="22"/>
  <c r="L64" i="22"/>
  <c r="M64" i="22"/>
  <c r="N64" i="22"/>
  <c r="O64" i="22"/>
  <c r="P64" i="22"/>
  <c r="Q64" i="22"/>
  <c r="D58" i="22"/>
  <c r="D59" i="22"/>
  <c r="D60" i="22"/>
  <c r="D61" i="22"/>
  <c r="D62" i="22"/>
  <c r="D63" i="22"/>
  <c r="D64" i="22"/>
  <c r="D57" i="22"/>
  <c r="E193" i="18"/>
  <c r="F193" i="18"/>
  <c r="G193" i="18"/>
  <c r="H193" i="18"/>
  <c r="I193" i="18"/>
  <c r="J193" i="18"/>
  <c r="K193" i="18"/>
  <c r="L193" i="18"/>
  <c r="M193" i="18"/>
  <c r="N193" i="18"/>
  <c r="O193" i="18"/>
  <c r="P193" i="18"/>
  <c r="Q193" i="18"/>
  <c r="E194" i="18"/>
  <c r="F194" i="18"/>
  <c r="G194" i="18"/>
  <c r="H194" i="18"/>
  <c r="I194" i="18"/>
  <c r="J194" i="18"/>
  <c r="K194" i="18"/>
  <c r="L194" i="18"/>
  <c r="M194" i="18"/>
  <c r="N194" i="18"/>
  <c r="O194" i="18"/>
  <c r="P194" i="18"/>
  <c r="Q194" i="18"/>
  <c r="E195" i="18"/>
  <c r="F195" i="18"/>
  <c r="G195" i="18"/>
  <c r="H195" i="18"/>
  <c r="I195" i="18"/>
  <c r="J195" i="18"/>
  <c r="K195" i="18"/>
  <c r="L195" i="18"/>
  <c r="M195" i="18"/>
  <c r="N195" i="18"/>
  <c r="O195" i="18"/>
  <c r="P195" i="18"/>
  <c r="Q195" i="18"/>
  <c r="E196" i="18"/>
  <c r="F196" i="18"/>
  <c r="G196" i="18"/>
  <c r="H196" i="18"/>
  <c r="I196" i="18"/>
  <c r="J196" i="18"/>
  <c r="K196" i="18"/>
  <c r="L196" i="18"/>
  <c r="M196" i="18"/>
  <c r="N196" i="18"/>
  <c r="O196" i="18"/>
  <c r="P196" i="18"/>
  <c r="Q196" i="18"/>
  <c r="E197" i="18"/>
  <c r="F197" i="18"/>
  <c r="G197" i="18"/>
  <c r="H197" i="18"/>
  <c r="I197" i="18"/>
  <c r="J197" i="18"/>
  <c r="K197" i="18"/>
  <c r="L197" i="18"/>
  <c r="M197" i="18"/>
  <c r="N197" i="18"/>
  <c r="O197" i="18"/>
  <c r="P197" i="18"/>
  <c r="Q197" i="18"/>
  <c r="E198" i="18"/>
  <c r="F198" i="18"/>
  <c r="G198" i="18"/>
  <c r="H198" i="18"/>
  <c r="I198" i="18"/>
  <c r="J198" i="18"/>
  <c r="K198" i="18"/>
  <c r="L198" i="18"/>
  <c r="M198" i="18"/>
  <c r="N198" i="18"/>
  <c r="O198" i="18"/>
  <c r="P198" i="18"/>
  <c r="Q198" i="18"/>
  <c r="E199" i="18"/>
  <c r="F199" i="18"/>
  <c r="G199" i="18"/>
  <c r="H199" i="18"/>
  <c r="I199" i="18"/>
  <c r="J199" i="18"/>
  <c r="K199" i="18"/>
  <c r="L199" i="18"/>
  <c r="M199" i="18"/>
  <c r="N199" i="18"/>
  <c r="O199" i="18"/>
  <c r="P199" i="18"/>
  <c r="Q199" i="18"/>
  <c r="E200" i="18"/>
  <c r="F200" i="18"/>
  <c r="G200" i="18"/>
  <c r="H200" i="18"/>
  <c r="I200" i="18"/>
  <c r="J200" i="18"/>
  <c r="K200" i="18"/>
  <c r="L200" i="18"/>
  <c r="M200" i="18"/>
  <c r="N200" i="18"/>
  <c r="O200" i="18"/>
  <c r="P200" i="18"/>
  <c r="Q200" i="18"/>
  <c r="D194" i="18"/>
  <c r="D195" i="18"/>
  <c r="D196" i="18"/>
  <c r="D197" i="18"/>
  <c r="D198" i="18"/>
  <c r="D199" i="18"/>
  <c r="D200" i="18"/>
  <c r="D193" i="18"/>
  <c r="E125" i="18"/>
  <c r="F125" i="18"/>
  <c r="G125" i="18"/>
  <c r="H125" i="18"/>
  <c r="I125" i="18"/>
  <c r="J125" i="18"/>
  <c r="K125" i="18"/>
  <c r="L125" i="18"/>
  <c r="M125" i="18"/>
  <c r="N125" i="18"/>
  <c r="O125" i="18"/>
  <c r="P125" i="18"/>
  <c r="Q125" i="18"/>
  <c r="E126" i="18"/>
  <c r="F126" i="18"/>
  <c r="G126" i="18"/>
  <c r="H126" i="18"/>
  <c r="I126" i="18"/>
  <c r="J126" i="18"/>
  <c r="K126" i="18"/>
  <c r="L126" i="18"/>
  <c r="M126" i="18"/>
  <c r="N126" i="18"/>
  <c r="O126" i="18"/>
  <c r="P126" i="18"/>
  <c r="Q126" i="18"/>
  <c r="E127" i="18"/>
  <c r="F127" i="18"/>
  <c r="G127" i="18"/>
  <c r="H127" i="18"/>
  <c r="I127" i="18"/>
  <c r="J127" i="18"/>
  <c r="K127" i="18"/>
  <c r="L127" i="18"/>
  <c r="M127" i="18"/>
  <c r="N127" i="18"/>
  <c r="O127" i="18"/>
  <c r="P127" i="18"/>
  <c r="Q127" i="18"/>
  <c r="E128" i="18"/>
  <c r="F128" i="18"/>
  <c r="G128" i="18"/>
  <c r="H128" i="18"/>
  <c r="I128" i="18"/>
  <c r="J128" i="18"/>
  <c r="K128" i="18"/>
  <c r="L128" i="18"/>
  <c r="M128" i="18"/>
  <c r="N128" i="18"/>
  <c r="O128" i="18"/>
  <c r="P128" i="18"/>
  <c r="Q128" i="18"/>
  <c r="E129" i="18"/>
  <c r="F129" i="18"/>
  <c r="G129" i="18"/>
  <c r="H129" i="18"/>
  <c r="I129" i="18"/>
  <c r="J129" i="18"/>
  <c r="K129" i="18"/>
  <c r="L129" i="18"/>
  <c r="M129" i="18"/>
  <c r="N129" i="18"/>
  <c r="O129" i="18"/>
  <c r="P129" i="18"/>
  <c r="Q129" i="18"/>
  <c r="E130" i="18"/>
  <c r="F130" i="18"/>
  <c r="G130" i="18"/>
  <c r="H130" i="18"/>
  <c r="I130" i="18"/>
  <c r="J130" i="18"/>
  <c r="K130" i="18"/>
  <c r="L130" i="18"/>
  <c r="M130" i="18"/>
  <c r="N130" i="18"/>
  <c r="O130" i="18"/>
  <c r="P130" i="18"/>
  <c r="Q130" i="18"/>
  <c r="E131" i="18"/>
  <c r="F131" i="18"/>
  <c r="G131" i="18"/>
  <c r="H131" i="18"/>
  <c r="I131" i="18"/>
  <c r="J131" i="18"/>
  <c r="K131" i="18"/>
  <c r="L131" i="18"/>
  <c r="M131" i="18"/>
  <c r="N131" i="18"/>
  <c r="O131" i="18"/>
  <c r="P131" i="18"/>
  <c r="Q131" i="18"/>
  <c r="E132" i="18"/>
  <c r="F132" i="18"/>
  <c r="G132" i="18"/>
  <c r="H132" i="18"/>
  <c r="I132" i="18"/>
  <c r="J132" i="18"/>
  <c r="K132" i="18"/>
  <c r="L132" i="18"/>
  <c r="M132" i="18"/>
  <c r="N132" i="18"/>
  <c r="O132" i="18"/>
  <c r="P132" i="18"/>
  <c r="Q132" i="18"/>
  <c r="D126" i="18"/>
  <c r="D127" i="18"/>
  <c r="D128" i="18"/>
  <c r="D129" i="18"/>
  <c r="D130" i="18"/>
  <c r="D131" i="18"/>
  <c r="D132" i="18"/>
  <c r="D125" i="18"/>
  <c r="E57" i="18"/>
  <c r="F57" i="18"/>
  <c r="G57" i="18"/>
  <c r="H57" i="18"/>
  <c r="I57" i="18"/>
  <c r="J57" i="18"/>
  <c r="K57" i="18"/>
  <c r="L57" i="18"/>
  <c r="M57" i="18"/>
  <c r="N57" i="18"/>
  <c r="O57" i="18"/>
  <c r="P57" i="18"/>
  <c r="Q57" i="18"/>
  <c r="E58" i="18"/>
  <c r="F58" i="18"/>
  <c r="G58" i="18"/>
  <c r="H58" i="18"/>
  <c r="I58" i="18"/>
  <c r="J58" i="18"/>
  <c r="K58" i="18"/>
  <c r="L58" i="18"/>
  <c r="M58" i="18"/>
  <c r="N58" i="18"/>
  <c r="O58" i="18"/>
  <c r="P58" i="18"/>
  <c r="Q58" i="18"/>
  <c r="E59" i="18"/>
  <c r="F59" i="18"/>
  <c r="G59" i="18"/>
  <c r="H59" i="18"/>
  <c r="I59" i="18"/>
  <c r="J59" i="18"/>
  <c r="K59" i="18"/>
  <c r="L59" i="18"/>
  <c r="M59" i="18"/>
  <c r="N59" i="18"/>
  <c r="O59" i="18"/>
  <c r="P59" i="18"/>
  <c r="Q59" i="18"/>
  <c r="E60" i="18"/>
  <c r="F60" i="18"/>
  <c r="G60" i="18"/>
  <c r="H60" i="18"/>
  <c r="I60" i="18"/>
  <c r="J60" i="18"/>
  <c r="K60" i="18"/>
  <c r="L60" i="18"/>
  <c r="M60" i="18"/>
  <c r="N60" i="18"/>
  <c r="O60" i="18"/>
  <c r="P60" i="18"/>
  <c r="Q60" i="18"/>
  <c r="E61" i="18"/>
  <c r="F61" i="18"/>
  <c r="G61" i="18"/>
  <c r="H61" i="18"/>
  <c r="I61" i="18"/>
  <c r="J61" i="18"/>
  <c r="K61" i="18"/>
  <c r="L61" i="18"/>
  <c r="M61" i="18"/>
  <c r="N61" i="18"/>
  <c r="O61" i="18"/>
  <c r="P61" i="18"/>
  <c r="Q61" i="18"/>
  <c r="E62" i="18"/>
  <c r="F62" i="18"/>
  <c r="G62" i="18"/>
  <c r="H62" i="18"/>
  <c r="I62" i="18"/>
  <c r="J62" i="18"/>
  <c r="K62" i="18"/>
  <c r="L62" i="18"/>
  <c r="M62" i="18"/>
  <c r="N62" i="18"/>
  <c r="O62" i="18"/>
  <c r="P62" i="18"/>
  <c r="Q62" i="18"/>
  <c r="E63" i="18"/>
  <c r="F63" i="18"/>
  <c r="G63" i="18"/>
  <c r="H63" i="18"/>
  <c r="I63" i="18"/>
  <c r="J63" i="18"/>
  <c r="K63" i="18"/>
  <c r="L63" i="18"/>
  <c r="M63" i="18"/>
  <c r="N63" i="18"/>
  <c r="O63" i="18"/>
  <c r="P63" i="18"/>
  <c r="Q63" i="18"/>
  <c r="E64" i="18"/>
  <c r="F64" i="18"/>
  <c r="G64" i="18"/>
  <c r="H64" i="18"/>
  <c r="I64" i="18"/>
  <c r="J64" i="18"/>
  <c r="K64" i="18"/>
  <c r="L64" i="18"/>
  <c r="M64" i="18"/>
  <c r="N64" i="18"/>
  <c r="O64" i="18"/>
  <c r="P64" i="18"/>
  <c r="Q64" i="18"/>
  <c r="D58" i="18"/>
  <c r="D59" i="18"/>
  <c r="D60" i="18"/>
  <c r="D61" i="18"/>
  <c r="D62" i="18"/>
  <c r="D63" i="18"/>
  <c r="D64" i="18"/>
  <c r="D57" i="18"/>
  <c r="E182" i="26"/>
  <c r="F182" i="26"/>
  <c r="G182" i="26"/>
  <c r="H182" i="26"/>
  <c r="I182" i="26"/>
  <c r="J182" i="26"/>
  <c r="K182" i="26"/>
  <c r="L182" i="26"/>
  <c r="M182" i="26"/>
  <c r="N182" i="26"/>
  <c r="O182" i="26"/>
  <c r="P182" i="26"/>
  <c r="Q182" i="26"/>
  <c r="E183" i="26"/>
  <c r="F183" i="26"/>
  <c r="G183" i="26"/>
  <c r="H183" i="26"/>
  <c r="I183" i="26"/>
  <c r="J183" i="26"/>
  <c r="K183" i="26"/>
  <c r="L183" i="26"/>
  <c r="M183" i="26"/>
  <c r="N183" i="26"/>
  <c r="O183" i="26"/>
  <c r="P183" i="26"/>
  <c r="Q183" i="26"/>
  <c r="E184" i="26"/>
  <c r="F184" i="26"/>
  <c r="G184" i="26"/>
  <c r="H184" i="26"/>
  <c r="I184" i="26"/>
  <c r="J184" i="26"/>
  <c r="K184" i="26"/>
  <c r="L184" i="26"/>
  <c r="M184" i="26"/>
  <c r="N184" i="26"/>
  <c r="O184" i="26"/>
  <c r="P184" i="26"/>
  <c r="Q184" i="26"/>
  <c r="E185" i="26"/>
  <c r="F185" i="26"/>
  <c r="G185" i="26"/>
  <c r="H185" i="26"/>
  <c r="I185" i="26"/>
  <c r="J185" i="26"/>
  <c r="K185" i="26"/>
  <c r="L185" i="26"/>
  <c r="M185" i="26"/>
  <c r="N185" i="26"/>
  <c r="O185" i="26"/>
  <c r="P185" i="26"/>
  <c r="Q185" i="26"/>
  <c r="E186" i="26"/>
  <c r="F186" i="26"/>
  <c r="G186" i="26"/>
  <c r="H186" i="26"/>
  <c r="I186" i="26"/>
  <c r="J186" i="26"/>
  <c r="K186" i="26"/>
  <c r="L186" i="26"/>
  <c r="M186" i="26"/>
  <c r="N186" i="26"/>
  <c r="O186" i="26"/>
  <c r="P186" i="26"/>
  <c r="Q186" i="26"/>
  <c r="E187" i="26"/>
  <c r="F187" i="26"/>
  <c r="G187" i="26"/>
  <c r="H187" i="26"/>
  <c r="I187" i="26"/>
  <c r="J187" i="26"/>
  <c r="K187" i="26"/>
  <c r="L187" i="26"/>
  <c r="M187" i="26"/>
  <c r="N187" i="26"/>
  <c r="O187" i="26"/>
  <c r="P187" i="26"/>
  <c r="Q187" i="26"/>
  <c r="E188" i="26"/>
  <c r="F188" i="26"/>
  <c r="G188" i="26"/>
  <c r="H188" i="26"/>
  <c r="I188" i="26"/>
  <c r="J188" i="26"/>
  <c r="K188" i="26"/>
  <c r="L188" i="26"/>
  <c r="M188" i="26"/>
  <c r="N188" i="26"/>
  <c r="O188" i="26"/>
  <c r="P188" i="26"/>
  <c r="Q188" i="26"/>
  <c r="D183" i="26"/>
  <c r="D184" i="26"/>
  <c r="D185" i="26"/>
  <c r="D186" i="26"/>
  <c r="D187" i="26"/>
  <c r="D188" i="26"/>
  <c r="D182" i="26"/>
  <c r="E114" i="26"/>
  <c r="F114" i="26"/>
  <c r="G114" i="26"/>
  <c r="H114" i="26"/>
  <c r="I114" i="26"/>
  <c r="J114" i="26"/>
  <c r="K114" i="26"/>
  <c r="L114" i="26"/>
  <c r="M114" i="26"/>
  <c r="N114" i="26"/>
  <c r="O114" i="26"/>
  <c r="P114" i="26"/>
  <c r="Q114" i="26"/>
  <c r="E115" i="26"/>
  <c r="F115" i="26"/>
  <c r="G115" i="26"/>
  <c r="H115" i="26"/>
  <c r="I115" i="26"/>
  <c r="J115" i="26"/>
  <c r="K115" i="26"/>
  <c r="L115" i="26"/>
  <c r="M115" i="26"/>
  <c r="N115" i="26"/>
  <c r="O115" i="26"/>
  <c r="P115" i="26"/>
  <c r="Q115" i="26"/>
  <c r="E116" i="26"/>
  <c r="F116" i="26"/>
  <c r="G116" i="26"/>
  <c r="H116" i="26"/>
  <c r="I116" i="26"/>
  <c r="J116" i="26"/>
  <c r="K116" i="26"/>
  <c r="L116" i="26"/>
  <c r="M116" i="26"/>
  <c r="N116" i="26"/>
  <c r="O116" i="26"/>
  <c r="P116" i="26"/>
  <c r="Q116" i="26"/>
  <c r="E117" i="26"/>
  <c r="F117" i="26"/>
  <c r="G117" i="26"/>
  <c r="H117" i="26"/>
  <c r="I117" i="26"/>
  <c r="J117" i="26"/>
  <c r="K117" i="26"/>
  <c r="L117" i="26"/>
  <c r="M117" i="26"/>
  <c r="N117" i="26"/>
  <c r="O117" i="26"/>
  <c r="P117" i="26"/>
  <c r="Q117" i="26"/>
  <c r="E118" i="26"/>
  <c r="F118" i="26"/>
  <c r="G118" i="26"/>
  <c r="H118" i="26"/>
  <c r="I118" i="26"/>
  <c r="J118" i="26"/>
  <c r="K118" i="26"/>
  <c r="L118" i="26"/>
  <c r="M118" i="26"/>
  <c r="N118" i="26"/>
  <c r="O118" i="26"/>
  <c r="P118" i="26"/>
  <c r="Q118" i="26"/>
  <c r="E119" i="26"/>
  <c r="F119" i="26"/>
  <c r="G119" i="26"/>
  <c r="H119" i="26"/>
  <c r="I119" i="26"/>
  <c r="J119" i="26"/>
  <c r="K119" i="26"/>
  <c r="L119" i="26"/>
  <c r="M119" i="26"/>
  <c r="N119" i="26"/>
  <c r="O119" i="26"/>
  <c r="P119" i="26"/>
  <c r="Q119" i="26"/>
  <c r="E120" i="26"/>
  <c r="F120" i="26"/>
  <c r="G120" i="26"/>
  <c r="H120" i="26"/>
  <c r="I120" i="26"/>
  <c r="J120" i="26"/>
  <c r="K120" i="26"/>
  <c r="L120" i="26"/>
  <c r="M120" i="26"/>
  <c r="N120" i="26"/>
  <c r="O120" i="26"/>
  <c r="P120" i="26"/>
  <c r="Q120" i="26"/>
  <c r="D115" i="26"/>
  <c r="D116" i="26"/>
  <c r="D117" i="26"/>
  <c r="D118" i="26"/>
  <c r="D119" i="26"/>
  <c r="D120" i="26"/>
  <c r="D114" i="26"/>
  <c r="E46" i="26"/>
  <c r="F46" i="26"/>
  <c r="G46" i="26"/>
  <c r="H46" i="26"/>
  <c r="I46" i="26"/>
  <c r="J46" i="26"/>
  <c r="K46" i="26"/>
  <c r="L46" i="26"/>
  <c r="M46" i="26"/>
  <c r="N46" i="26"/>
  <c r="O46" i="26"/>
  <c r="P46" i="26"/>
  <c r="Q46" i="26"/>
  <c r="E47" i="26"/>
  <c r="F47" i="26"/>
  <c r="G47" i="26"/>
  <c r="H47" i="26"/>
  <c r="I47" i="26"/>
  <c r="J47" i="26"/>
  <c r="K47" i="26"/>
  <c r="L47" i="26"/>
  <c r="M47" i="26"/>
  <c r="N47" i="26"/>
  <c r="O47" i="26"/>
  <c r="P47" i="26"/>
  <c r="Q47" i="26"/>
  <c r="E48" i="26"/>
  <c r="F48" i="26"/>
  <c r="G48" i="26"/>
  <c r="H48" i="26"/>
  <c r="I48" i="26"/>
  <c r="J48" i="26"/>
  <c r="K48" i="26"/>
  <c r="L48" i="26"/>
  <c r="M48" i="26"/>
  <c r="N48" i="26"/>
  <c r="O48" i="26"/>
  <c r="P48" i="26"/>
  <c r="Q48" i="26"/>
  <c r="E49" i="26"/>
  <c r="F49" i="26"/>
  <c r="G49" i="26"/>
  <c r="H49" i="26"/>
  <c r="I49" i="26"/>
  <c r="J49" i="26"/>
  <c r="K49" i="26"/>
  <c r="L49" i="26"/>
  <c r="M49" i="26"/>
  <c r="N49" i="26"/>
  <c r="O49" i="26"/>
  <c r="P49" i="26"/>
  <c r="Q49" i="26"/>
  <c r="E50" i="26"/>
  <c r="F50" i="26"/>
  <c r="G50" i="26"/>
  <c r="H50" i="26"/>
  <c r="I50" i="26"/>
  <c r="J50" i="26"/>
  <c r="K50" i="26"/>
  <c r="L50" i="26"/>
  <c r="M50" i="26"/>
  <c r="N50" i="26"/>
  <c r="O50" i="26"/>
  <c r="P50" i="26"/>
  <c r="Q50" i="26"/>
  <c r="E51" i="26"/>
  <c r="F51" i="26"/>
  <c r="G51" i="26"/>
  <c r="H51" i="26"/>
  <c r="I51" i="26"/>
  <c r="J51" i="26"/>
  <c r="K51" i="26"/>
  <c r="L51" i="26"/>
  <c r="M51" i="26"/>
  <c r="N51" i="26"/>
  <c r="O51" i="26"/>
  <c r="P51" i="26"/>
  <c r="Q51" i="26"/>
  <c r="E52" i="26"/>
  <c r="F52" i="26"/>
  <c r="G52" i="26"/>
  <c r="H52" i="26"/>
  <c r="I52" i="26"/>
  <c r="J52" i="26"/>
  <c r="K52" i="26"/>
  <c r="L52" i="26"/>
  <c r="M52" i="26"/>
  <c r="N52" i="26"/>
  <c r="O52" i="26"/>
  <c r="P52" i="26"/>
  <c r="Q52" i="26"/>
  <c r="D47" i="26"/>
  <c r="D48" i="26"/>
  <c r="D49" i="26"/>
  <c r="D50" i="26"/>
  <c r="D51" i="26"/>
  <c r="D52" i="26"/>
  <c r="D46" i="26"/>
  <c r="E182" i="25"/>
  <c r="F182" i="25"/>
  <c r="G182" i="25"/>
  <c r="H182" i="25"/>
  <c r="I182" i="25"/>
  <c r="J182" i="25"/>
  <c r="K182" i="25"/>
  <c r="L182" i="25"/>
  <c r="M182" i="25"/>
  <c r="N182" i="25"/>
  <c r="O182" i="25"/>
  <c r="P182" i="25"/>
  <c r="Q182" i="25"/>
  <c r="E183" i="25"/>
  <c r="F183" i="25"/>
  <c r="G183" i="25"/>
  <c r="H183" i="25"/>
  <c r="I183" i="25"/>
  <c r="J183" i="25"/>
  <c r="K183" i="25"/>
  <c r="L183" i="25"/>
  <c r="M183" i="25"/>
  <c r="N183" i="25"/>
  <c r="O183" i="25"/>
  <c r="P183" i="25"/>
  <c r="Q183" i="25"/>
  <c r="E184" i="25"/>
  <c r="F184" i="25"/>
  <c r="G184" i="25"/>
  <c r="H184" i="25"/>
  <c r="I184" i="25"/>
  <c r="J184" i="25"/>
  <c r="K184" i="25"/>
  <c r="L184" i="25"/>
  <c r="M184" i="25"/>
  <c r="N184" i="25"/>
  <c r="O184" i="25"/>
  <c r="P184" i="25"/>
  <c r="Q184" i="25"/>
  <c r="E185" i="25"/>
  <c r="F185" i="25"/>
  <c r="G185" i="25"/>
  <c r="H185" i="25"/>
  <c r="I185" i="25"/>
  <c r="J185" i="25"/>
  <c r="K185" i="25"/>
  <c r="L185" i="25"/>
  <c r="M185" i="25"/>
  <c r="N185" i="25"/>
  <c r="O185" i="25"/>
  <c r="P185" i="25"/>
  <c r="Q185" i="25"/>
  <c r="E186" i="25"/>
  <c r="F186" i="25"/>
  <c r="G186" i="25"/>
  <c r="H186" i="25"/>
  <c r="I186" i="25"/>
  <c r="J186" i="25"/>
  <c r="K186" i="25"/>
  <c r="L186" i="25"/>
  <c r="M186" i="25"/>
  <c r="N186" i="25"/>
  <c r="O186" i="25"/>
  <c r="P186" i="25"/>
  <c r="Q186" i="25"/>
  <c r="E187" i="25"/>
  <c r="F187" i="25"/>
  <c r="G187" i="25"/>
  <c r="H187" i="25"/>
  <c r="I187" i="25"/>
  <c r="J187" i="25"/>
  <c r="K187" i="25"/>
  <c r="L187" i="25"/>
  <c r="M187" i="25"/>
  <c r="N187" i="25"/>
  <c r="O187" i="25"/>
  <c r="P187" i="25"/>
  <c r="Q187" i="25"/>
  <c r="E188" i="25"/>
  <c r="F188" i="25"/>
  <c r="G188" i="25"/>
  <c r="H188" i="25"/>
  <c r="I188" i="25"/>
  <c r="J188" i="25"/>
  <c r="K188" i="25"/>
  <c r="L188" i="25"/>
  <c r="M188" i="25"/>
  <c r="N188" i="25"/>
  <c r="O188" i="25"/>
  <c r="P188" i="25"/>
  <c r="Q188" i="25"/>
  <c r="D183" i="25"/>
  <c r="D184" i="25"/>
  <c r="D185" i="25"/>
  <c r="D186" i="25"/>
  <c r="D187" i="25"/>
  <c r="D188" i="25"/>
  <c r="D182" i="25"/>
  <c r="E114" i="25"/>
  <c r="F114" i="25"/>
  <c r="G114" i="25"/>
  <c r="H114" i="25"/>
  <c r="I114" i="25"/>
  <c r="J114" i="25"/>
  <c r="K114" i="25"/>
  <c r="L114" i="25"/>
  <c r="M114" i="25"/>
  <c r="N114" i="25"/>
  <c r="O114" i="25"/>
  <c r="P114" i="25"/>
  <c r="Q114" i="25"/>
  <c r="E115" i="25"/>
  <c r="F115" i="25"/>
  <c r="G115" i="25"/>
  <c r="H115" i="25"/>
  <c r="I115" i="25"/>
  <c r="J115" i="25"/>
  <c r="K115" i="25"/>
  <c r="L115" i="25"/>
  <c r="M115" i="25"/>
  <c r="N115" i="25"/>
  <c r="O115" i="25"/>
  <c r="P115" i="25"/>
  <c r="Q115" i="25"/>
  <c r="E116" i="25"/>
  <c r="F116" i="25"/>
  <c r="G116" i="25"/>
  <c r="H116" i="25"/>
  <c r="I116" i="25"/>
  <c r="J116" i="25"/>
  <c r="K116" i="25"/>
  <c r="L116" i="25"/>
  <c r="M116" i="25"/>
  <c r="N116" i="25"/>
  <c r="O116" i="25"/>
  <c r="P116" i="25"/>
  <c r="Q116" i="25"/>
  <c r="E117" i="25"/>
  <c r="F117" i="25"/>
  <c r="G117" i="25"/>
  <c r="H117" i="25"/>
  <c r="I117" i="25"/>
  <c r="J117" i="25"/>
  <c r="K117" i="25"/>
  <c r="L117" i="25"/>
  <c r="M117" i="25"/>
  <c r="N117" i="25"/>
  <c r="O117" i="25"/>
  <c r="P117" i="25"/>
  <c r="Q117" i="25"/>
  <c r="E118" i="25"/>
  <c r="F118" i="25"/>
  <c r="G118" i="25"/>
  <c r="H118" i="25"/>
  <c r="I118" i="25"/>
  <c r="J118" i="25"/>
  <c r="K118" i="25"/>
  <c r="L118" i="25"/>
  <c r="M118" i="25"/>
  <c r="N118" i="25"/>
  <c r="O118" i="25"/>
  <c r="P118" i="25"/>
  <c r="Q118" i="25"/>
  <c r="E119" i="25"/>
  <c r="F119" i="25"/>
  <c r="G119" i="25"/>
  <c r="H119" i="25"/>
  <c r="I119" i="25"/>
  <c r="J119" i="25"/>
  <c r="K119" i="25"/>
  <c r="L119" i="25"/>
  <c r="M119" i="25"/>
  <c r="N119" i="25"/>
  <c r="O119" i="25"/>
  <c r="P119" i="25"/>
  <c r="Q119" i="25"/>
  <c r="E120" i="25"/>
  <c r="F120" i="25"/>
  <c r="G120" i="25"/>
  <c r="H120" i="25"/>
  <c r="I120" i="25"/>
  <c r="J120" i="25"/>
  <c r="K120" i="25"/>
  <c r="L120" i="25"/>
  <c r="M120" i="25"/>
  <c r="N120" i="25"/>
  <c r="O120" i="25"/>
  <c r="P120" i="25"/>
  <c r="Q120" i="25"/>
  <c r="D115" i="25"/>
  <c r="D116" i="25"/>
  <c r="D117" i="25"/>
  <c r="D118" i="25"/>
  <c r="D119" i="25"/>
  <c r="D120" i="25"/>
  <c r="D114" i="25"/>
  <c r="E46" i="25"/>
  <c r="F46" i="25"/>
  <c r="G46" i="25"/>
  <c r="H46" i="25"/>
  <c r="I46" i="25"/>
  <c r="J46" i="25"/>
  <c r="K46" i="25"/>
  <c r="L46" i="25"/>
  <c r="M46" i="25"/>
  <c r="N46" i="25"/>
  <c r="O46" i="25"/>
  <c r="P46" i="25"/>
  <c r="Q46" i="25"/>
  <c r="E47" i="25"/>
  <c r="F47" i="25"/>
  <c r="G47" i="25"/>
  <c r="H47" i="25"/>
  <c r="I47" i="25"/>
  <c r="J47" i="25"/>
  <c r="K47" i="25"/>
  <c r="L47" i="25"/>
  <c r="M47" i="25"/>
  <c r="N47" i="25"/>
  <c r="O47" i="25"/>
  <c r="P47" i="25"/>
  <c r="Q47" i="25"/>
  <c r="E48" i="25"/>
  <c r="F48" i="25"/>
  <c r="G48" i="25"/>
  <c r="H48" i="25"/>
  <c r="I48" i="25"/>
  <c r="J48" i="25"/>
  <c r="K48" i="25"/>
  <c r="L48" i="25"/>
  <c r="M48" i="25"/>
  <c r="N48" i="25"/>
  <c r="O48" i="25"/>
  <c r="P48" i="25"/>
  <c r="Q48" i="25"/>
  <c r="E49" i="25"/>
  <c r="F49" i="25"/>
  <c r="G49" i="25"/>
  <c r="H49" i="25"/>
  <c r="I49" i="25"/>
  <c r="J49" i="25"/>
  <c r="K49" i="25"/>
  <c r="L49" i="25"/>
  <c r="M49" i="25"/>
  <c r="N49" i="25"/>
  <c r="O49" i="25"/>
  <c r="P49" i="25"/>
  <c r="Q49" i="25"/>
  <c r="E50" i="25"/>
  <c r="F50" i="25"/>
  <c r="G50" i="25"/>
  <c r="H50" i="25"/>
  <c r="I50" i="25"/>
  <c r="J50" i="25"/>
  <c r="K50" i="25"/>
  <c r="L50" i="25"/>
  <c r="M50" i="25"/>
  <c r="N50" i="25"/>
  <c r="O50" i="25"/>
  <c r="P50" i="25"/>
  <c r="Q50" i="25"/>
  <c r="E51" i="25"/>
  <c r="F51" i="25"/>
  <c r="G51" i="25"/>
  <c r="H51" i="25"/>
  <c r="I51" i="25"/>
  <c r="J51" i="25"/>
  <c r="K51" i="25"/>
  <c r="L51" i="25"/>
  <c r="M51" i="25"/>
  <c r="N51" i="25"/>
  <c r="O51" i="25"/>
  <c r="P51" i="25"/>
  <c r="Q51" i="25"/>
  <c r="E52" i="25"/>
  <c r="F52" i="25"/>
  <c r="G52" i="25"/>
  <c r="H52" i="25"/>
  <c r="I52" i="25"/>
  <c r="J52" i="25"/>
  <c r="K52" i="25"/>
  <c r="L52" i="25"/>
  <c r="M52" i="25"/>
  <c r="N52" i="25"/>
  <c r="O52" i="25"/>
  <c r="P52" i="25"/>
  <c r="Q52" i="25"/>
  <c r="D47" i="25"/>
  <c r="D48" i="25"/>
  <c r="D49" i="25"/>
  <c r="D50" i="25"/>
  <c r="D51" i="25"/>
  <c r="D52" i="25"/>
  <c r="D46" i="25"/>
  <c r="E182" i="23"/>
  <c r="F182" i="23"/>
  <c r="G182" i="23"/>
  <c r="H182" i="23"/>
  <c r="I182" i="23"/>
  <c r="J182" i="23"/>
  <c r="K182" i="23"/>
  <c r="L182" i="23"/>
  <c r="M182" i="23"/>
  <c r="N182" i="23"/>
  <c r="O182" i="23"/>
  <c r="P182" i="23"/>
  <c r="Q182" i="23"/>
  <c r="E183" i="23"/>
  <c r="F183" i="23"/>
  <c r="G183" i="23"/>
  <c r="H183" i="23"/>
  <c r="I183" i="23"/>
  <c r="J183" i="23"/>
  <c r="K183" i="23"/>
  <c r="L183" i="23"/>
  <c r="M183" i="23"/>
  <c r="N183" i="23"/>
  <c r="O183" i="23"/>
  <c r="P183" i="23"/>
  <c r="Q183" i="23"/>
  <c r="E184" i="23"/>
  <c r="F184" i="23"/>
  <c r="G184" i="23"/>
  <c r="H184" i="23"/>
  <c r="I184" i="23"/>
  <c r="J184" i="23"/>
  <c r="K184" i="23"/>
  <c r="L184" i="23"/>
  <c r="M184" i="23"/>
  <c r="N184" i="23"/>
  <c r="O184" i="23"/>
  <c r="P184" i="23"/>
  <c r="Q184" i="23"/>
  <c r="E185" i="23"/>
  <c r="F185" i="23"/>
  <c r="G185" i="23"/>
  <c r="H185" i="23"/>
  <c r="I185" i="23"/>
  <c r="J185" i="23"/>
  <c r="K185" i="23"/>
  <c r="L185" i="23"/>
  <c r="M185" i="23"/>
  <c r="N185" i="23"/>
  <c r="O185" i="23"/>
  <c r="P185" i="23"/>
  <c r="Q185" i="23"/>
  <c r="E186" i="23"/>
  <c r="F186" i="23"/>
  <c r="G186" i="23"/>
  <c r="H186" i="23"/>
  <c r="I186" i="23"/>
  <c r="J186" i="23"/>
  <c r="K186" i="23"/>
  <c r="L186" i="23"/>
  <c r="M186" i="23"/>
  <c r="N186" i="23"/>
  <c r="O186" i="23"/>
  <c r="P186" i="23"/>
  <c r="Q186" i="23"/>
  <c r="E187" i="23"/>
  <c r="F187" i="23"/>
  <c r="G187" i="23"/>
  <c r="H187" i="23"/>
  <c r="I187" i="23"/>
  <c r="J187" i="23"/>
  <c r="K187" i="23"/>
  <c r="L187" i="23"/>
  <c r="M187" i="23"/>
  <c r="N187" i="23"/>
  <c r="O187" i="23"/>
  <c r="P187" i="23"/>
  <c r="Q187" i="23"/>
  <c r="E188" i="23"/>
  <c r="F188" i="23"/>
  <c r="G188" i="23"/>
  <c r="H188" i="23"/>
  <c r="I188" i="23"/>
  <c r="J188" i="23"/>
  <c r="K188" i="23"/>
  <c r="L188" i="23"/>
  <c r="M188" i="23"/>
  <c r="N188" i="23"/>
  <c r="O188" i="23"/>
  <c r="P188" i="23"/>
  <c r="Q188" i="23"/>
  <c r="D183" i="23"/>
  <c r="D184" i="23"/>
  <c r="D185" i="23"/>
  <c r="D186" i="23"/>
  <c r="D187" i="23"/>
  <c r="D188" i="23"/>
  <c r="D182" i="23"/>
  <c r="E114" i="23"/>
  <c r="F114" i="23"/>
  <c r="G114" i="23"/>
  <c r="H114" i="23"/>
  <c r="I114" i="23"/>
  <c r="J114" i="23"/>
  <c r="K114" i="23"/>
  <c r="L114" i="23"/>
  <c r="M114" i="23"/>
  <c r="N114" i="23"/>
  <c r="O114" i="23"/>
  <c r="P114" i="23"/>
  <c r="Q114" i="23"/>
  <c r="E115" i="23"/>
  <c r="F115" i="23"/>
  <c r="G115" i="23"/>
  <c r="H115" i="23"/>
  <c r="I115" i="23"/>
  <c r="J115" i="23"/>
  <c r="K115" i="23"/>
  <c r="L115" i="23"/>
  <c r="M115" i="23"/>
  <c r="N115" i="23"/>
  <c r="O115" i="23"/>
  <c r="P115" i="23"/>
  <c r="Q115" i="23"/>
  <c r="E116" i="23"/>
  <c r="F116" i="23"/>
  <c r="G116" i="23"/>
  <c r="H116" i="23"/>
  <c r="I116" i="23"/>
  <c r="J116" i="23"/>
  <c r="K116" i="23"/>
  <c r="L116" i="23"/>
  <c r="M116" i="23"/>
  <c r="N116" i="23"/>
  <c r="O116" i="23"/>
  <c r="P116" i="23"/>
  <c r="Q116" i="23"/>
  <c r="E117" i="23"/>
  <c r="F117" i="23"/>
  <c r="G117" i="23"/>
  <c r="H117" i="23"/>
  <c r="I117" i="23"/>
  <c r="J117" i="23"/>
  <c r="K117" i="23"/>
  <c r="L117" i="23"/>
  <c r="M117" i="23"/>
  <c r="N117" i="23"/>
  <c r="O117" i="23"/>
  <c r="P117" i="23"/>
  <c r="Q117" i="23"/>
  <c r="E118" i="23"/>
  <c r="F118" i="23"/>
  <c r="G118" i="23"/>
  <c r="H118" i="23"/>
  <c r="I118" i="23"/>
  <c r="J118" i="23"/>
  <c r="K118" i="23"/>
  <c r="L118" i="23"/>
  <c r="M118" i="23"/>
  <c r="N118" i="23"/>
  <c r="O118" i="23"/>
  <c r="P118" i="23"/>
  <c r="Q118" i="23"/>
  <c r="E119" i="23"/>
  <c r="F119" i="23"/>
  <c r="G119" i="23"/>
  <c r="H119" i="23"/>
  <c r="I119" i="23"/>
  <c r="J119" i="23"/>
  <c r="K119" i="23"/>
  <c r="L119" i="23"/>
  <c r="M119" i="23"/>
  <c r="N119" i="23"/>
  <c r="O119" i="23"/>
  <c r="P119" i="23"/>
  <c r="Q119" i="23"/>
  <c r="E120" i="23"/>
  <c r="F120" i="23"/>
  <c r="G120" i="23"/>
  <c r="H120" i="23"/>
  <c r="I120" i="23"/>
  <c r="J120" i="23"/>
  <c r="K120" i="23"/>
  <c r="L120" i="23"/>
  <c r="M120" i="23"/>
  <c r="N120" i="23"/>
  <c r="O120" i="23"/>
  <c r="P120" i="23"/>
  <c r="Q120" i="23"/>
  <c r="D115" i="23"/>
  <c r="D116" i="23"/>
  <c r="D117" i="23"/>
  <c r="D118" i="23"/>
  <c r="D119" i="23"/>
  <c r="D120" i="23"/>
  <c r="D114" i="23"/>
  <c r="E46" i="23"/>
  <c r="F46" i="23"/>
  <c r="G46" i="23"/>
  <c r="H46" i="23"/>
  <c r="I46" i="23"/>
  <c r="J46" i="23"/>
  <c r="K46" i="23"/>
  <c r="L46" i="23"/>
  <c r="M46" i="23"/>
  <c r="N46" i="23"/>
  <c r="O46" i="23"/>
  <c r="P46" i="23"/>
  <c r="Q46" i="23"/>
  <c r="E47" i="23"/>
  <c r="F47" i="23"/>
  <c r="G47" i="23"/>
  <c r="H47" i="23"/>
  <c r="I47" i="23"/>
  <c r="J47" i="23"/>
  <c r="K47" i="23"/>
  <c r="L47" i="23"/>
  <c r="M47" i="23"/>
  <c r="N47" i="23"/>
  <c r="O47" i="23"/>
  <c r="P47" i="23"/>
  <c r="Q47" i="23"/>
  <c r="E48" i="23"/>
  <c r="F48" i="23"/>
  <c r="G48" i="23"/>
  <c r="H48" i="23"/>
  <c r="I48" i="23"/>
  <c r="J48" i="23"/>
  <c r="K48" i="23"/>
  <c r="L48" i="23"/>
  <c r="M48" i="23"/>
  <c r="N48" i="23"/>
  <c r="O48" i="23"/>
  <c r="P48" i="23"/>
  <c r="Q48" i="23"/>
  <c r="E49" i="23"/>
  <c r="F49" i="23"/>
  <c r="G49" i="23"/>
  <c r="H49" i="23"/>
  <c r="I49" i="23"/>
  <c r="J49" i="23"/>
  <c r="K49" i="23"/>
  <c r="L49" i="23"/>
  <c r="M49" i="23"/>
  <c r="N49" i="23"/>
  <c r="O49" i="23"/>
  <c r="P49" i="23"/>
  <c r="Q49" i="23"/>
  <c r="E50" i="23"/>
  <c r="F50" i="23"/>
  <c r="G50" i="23"/>
  <c r="H50" i="23"/>
  <c r="I50" i="23"/>
  <c r="J50" i="23"/>
  <c r="K50" i="23"/>
  <c r="L50" i="23"/>
  <c r="M50" i="23"/>
  <c r="N50" i="23"/>
  <c r="O50" i="23"/>
  <c r="P50" i="23"/>
  <c r="Q50" i="23"/>
  <c r="E51" i="23"/>
  <c r="F51" i="23"/>
  <c r="G51" i="23"/>
  <c r="H51" i="23"/>
  <c r="I51" i="23"/>
  <c r="J51" i="23"/>
  <c r="K51" i="23"/>
  <c r="L51" i="23"/>
  <c r="M51" i="23"/>
  <c r="N51" i="23"/>
  <c r="O51" i="23"/>
  <c r="P51" i="23"/>
  <c r="Q51" i="23"/>
  <c r="E52" i="23"/>
  <c r="F52" i="23"/>
  <c r="G52" i="23"/>
  <c r="H52" i="23"/>
  <c r="I52" i="23"/>
  <c r="J52" i="23"/>
  <c r="K52" i="23"/>
  <c r="L52" i="23"/>
  <c r="M52" i="23"/>
  <c r="N52" i="23"/>
  <c r="O52" i="23"/>
  <c r="P52" i="23"/>
  <c r="Q52" i="23"/>
  <c r="D47" i="23"/>
  <c r="D48" i="23"/>
  <c r="D49" i="23"/>
  <c r="D50" i="23"/>
  <c r="D51" i="23"/>
  <c r="D52" i="23"/>
  <c r="D46" i="23"/>
  <c r="E182" i="22"/>
  <c r="F182" i="22"/>
  <c r="G182" i="22"/>
  <c r="H182" i="22"/>
  <c r="I182" i="22"/>
  <c r="J182" i="22"/>
  <c r="K182" i="22"/>
  <c r="L182" i="22"/>
  <c r="M182" i="22"/>
  <c r="N182" i="22"/>
  <c r="O182" i="22"/>
  <c r="P182" i="22"/>
  <c r="Q182" i="22"/>
  <c r="E183" i="22"/>
  <c r="F183" i="22"/>
  <c r="G183" i="22"/>
  <c r="H183" i="22"/>
  <c r="I183" i="22"/>
  <c r="J183" i="22"/>
  <c r="K183" i="22"/>
  <c r="L183" i="22"/>
  <c r="M183" i="22"/>
  <c r="N183" i="22"/>
  <c r="O183" i="22"/>
  <c r="P183" i="22"/>
  <c r="Q183" i="22"/>
  <c r="E184" i="22"/>
  <c r="F184" i="22"/>
  <c r="G184" i="22"/>
  <c r="H184" i="22"/>
  <c r="I184" i="22"/>
  <c r="J184" i="22"/>
  <c r="K184" i="22"/>
  <c r="L184" i="22"/>
  <c r="M184" i="22"/>
  <c r="N184" i="22"/>
  <c r="O184" i="22"/>
  <c r="P184" i="22"/>
  <c r="Q184" i="22"/>
  <c r="E185" i="22"/>
  <c r="F185" i="22"/>
  <c r="G185" i="22"/>
  <c r="H185" i="22"/>
  <c r="I185" i="22"/>
  <c r="J185" i="22"/>
  <c r="K185" i="22"/>
  <c r="L185" i="22"/>
  <c r="M185" i="22"/>
  <c r="N185" i="22"/>
  <c r="O185" i="22"/>
  <c r="P185" i="22"/>
  <c r="Q185" i="22"/>
  <c r="E186" i="22"/>
  <c r="F186" i="22"/>
  <c r="G186" i="22"/>
  <c r="H186" i="22"/>
  <c r="I186" i="22"/>
  <c r="J186" i="22"/>
  <c r="K186" i="22"/>
  <c r="L186" i="22"/>
  <c r="M186" i="22"/>
  <c r="N186" i="22"/>
  <c r="O186" i="22"/>
  <c r="P186" i="22"/>
  <c r="Q186" i="22"/>
  <c r="E187" i="22"/>
  <c r="F187" i="22"/>
  <c r="G187" i="22"/>
  <c r="H187" i="22"/>
  <c r="I187" i="22"/>
  <c r="J187" i="22"/>
  <c r="K187" i="22"/>
  <c r="L187" i="22"/>
  <c r="M187" i="22"/>
  <c r="N187" i="22"/>
  <c r="O187" i="22"/>
  <c r="P187" i="22"/>
  <c r="Q187" i="22"/>
  <c r="E188" i="22"/>
  <c r="F188" i="22"/>
  <c r="G188" i="22"/>
  <c r="H188" i="22"/>
  <c r="I188" i="22"/>
  <c r="J188" i="22"/>
  <c r="K188" i="22"/>
  <c r="L188" i="22"/>
  <c r="M188" i="22"/>
  <c r="N188" i="22"/>
  <c r="O188" i="22"/>
  <c r="P188" i="22"/>
  <c r="Q188" i="22"/>
  <c r="D183" i="22"/>
  <c r="D184" i="22"/>
  <c r="D185" i="22"/>
  <c r="D186" i="22"/>
  <c r="D187" i="22"/>
  <c r="D188" i="22"/>
  <c r="D182" i="22"/>
  <c r="E114" i="22"/>
  <c r="F114" i="22"/>
  <c r="G114" i="22"/>
  <c r="H114" i="22"/>
  <c r="I114" i="22"/>
  <c r="J114" i="22"/>
  <c r="K114" i="22"/>
  <c r="L114" i="22"/>
  <c r="M114" i="22"/>
  <c r="N114" i="22"/>
  <c r="O114" i="22"/>
  <c r="P114" i="22"/>
  <c r="Q114" i="22"/>
  <c r="E115" i="22"/>
  <c r="F115" i="22"/>
  <c r="G115" i="22"/>
  <c r="H115" i="22"/>
  <c r="I115" i="22"/>
  <c r="J115" i="22"/>
  <c r="K115" i="22"/>
  <c r="L115" i="22"/>
  <c r="M115" i="22"/>
  <c r="N115" i="22"/>
  <c r="O115" i="22"/>
  <c r="P115" i="22"/>
  <c r="Q115" i="22"/>
  <c r="E116" i="22"/>
  <c r="F116" i="22"/>
  <c r="G116" i="22"/>
  <c r="H116" i="22"/>
  <c r="I116" i="22"/>
  <c r="J116" i="22"/>
  <c r="K116" i="22"/>
  <c r="L116" i="22"/>
  <c r="M116" i="22"/>
  <c r="N116" i="22"/>
  <c r="O116" i="22"/>
  <c r="P116" i="22"/>
  <c r="Q116" i="22"/>
  <c r="E117" i="22"/>
  <c r="F117" i="22"/>
  <c r="G117" i="22"/>
  <c r="H117" i="22"/>
  <c r="I117" i="22"/>
  <c r="J117" i="22"/>
  <c r="K117" i="22"/>
  <c r="L117" i="22"/>
  <c r="M117" i="22"/>
  <c r="N117" i="22"/>
  <c r="O117" i="22"/>
  <c r="P117" i="22"/>
  <c r="Q117" i="22"/>
  <c r="E118" i="22"/>
  <c r="F118" i="22"/>
  <c r="G118" i="22"/>
  <c r="H118" i="22"/>
  <c r="I118" i="22"/>
  <c r="J118" i="22"/>
  <c r="K118" i="22"/>
  <c r="L118" i="22"/>
  <c r="M118" i="22"/>
  <c r="N118" i="22"/>
  <c r="O118" i="22"/>
  <c r="P118" i="22"/>
  <c r="Q118" i="22"/>
  <c r="E119" i="22"/>
  <c r="F119" i="22"/>
  <c r="G119" i="22"/>
  <c r="H119" i="22"/>
  <c r="I119" i="22"/>
  <c r="J119" i="22"/>
  <c r="K119" i="22"/>
  <c r="L119" i="22"/>
  <c r="M119" i="22"/>
  <c r="N119" i="22"/>
  <c r="O119" i="22"/>
  <c r="P119" i="22"/>
  <c r="Q119" i="22"/>
  <c r="E120" i="22"/>
  <c r="F120" i="22"/>
  <c r="G120" i="22"/>
  <c r="H120" i="22"/>
  <c r="I120" i="22"/>
  <c r="J120" i="22"/>
  <c r="K120" i="22"/>
  <c r="L120" i="22"/>
  <c r="M120" i="22"/>
  <c r="N120" i="22"/>
  <c r="O120" i="22"/>
  <c r="P120" i="22"/>
  <c r="Q120" i="22"/>
  <c r="D115" i="22"/>
  <c r="D116" i="22"/>
  <c r="D117" i="22"/>
  <c r="D118" i="22"/>
  <c r="D119" i="22"/>
  <c r="D120" i="22"/>
  <c r="D114" i="22"/>
  <c r="E46" i="22"/>
  <c r="F46" i="22"/>
  <c r="G46" i="22"/>
  <c r="H46" i="22"/>
  <c r="I46" i="22"/>
  <c r="J46" i="22"/>
  <c r="K46" i="22"/>
  <c r="L46" i="22"/>
  <c r="M46" i="22"/>
  <c r="N46" i="22"/>
  <c r="O46" i="22"/>
  <c r="P46" i="22"/>
  <c r="Q46" i="22"/>
  <c r="E47" i="22"/>
  <c r="F47" i="22"/>
  <c r="G47" i="22"/>
  <c r="H47" i="22"/>
  <c r="I47" i="22"/>
  <c r="J47" i="22"/>
  <c r="K47" i="22"/>
  <c r="L47" i="22"/>
  <c r="M47" i="22"/>
  <c r="N47" i="22"/>
  <c r="O47" i="22"/>
  <c r="P47" i="22"/>
  <c r="Q47" i="22"/>
  <c r="E48" i="22"/>
  <c r="F48" i="22"/>
  <c r="G48" i="22"/>
  <c r="H48" i="22"/>
  <c r="I48" i="22"/>
  <c r="J48" i="22"/>
  <c r="K48" i="22"/>
  <c r="L48" i="22"/>
  <c r="M48" i="22"/>
  <c r="N48" i="22"/>
  <c r="O48" i="22"/>
  <c r="P48" i="22"/>
  <c r="Q48" i="22"/>
  <c r="E49" i="22"/>
  <c r="F49" i="22"/>
  <c r="G49" i="22"/>
  <c r="H49" i="22"/>
  <c r="I49" i="22"/>
  <c r="J49" i="22"/>
  <c r="K49" i="22"/>
  <c r="L49" i="22"/>
  <c r="M49" i="22"/>
  <c r="N49" i="22"/>
  <c r="O49" i="22"/>
  <c r="P49" i="22"/>
  <c r="Q49" i="22"/>
  <c r="E50" i="22"/>
  <c r="F50" i="22"/>
  <c r="G50" i="22"/>
  <c r="H50" i="22"/>
  <c r="I50" i="22"/>
  <c r="J50" i="22"/>
  <c r="K50" i="22"/>
  <c r="L50" i="22"/>
  <c r="M50" i="22"/>
  <c r="N50" i="22"/>
  <c r="O50" i="22"/>
  <c r="P50" i="22"/>
  <c r="Q50" i="22"/>
  <c r="E51" i="22"/>
  <c r="F51" i="22"/>
  <c r="G51" i="22"/>
  <c r="H51" i="22"/>
  <c r="I51" i="22"/>
  <c r="J51" i="22"/>
  <c r="K51" i="22"/>
  <c r="L51" i="22"/>
  <c r="M51" i="22"/>
  <c r="N51" i="22"/>
  <c r="O51" i="22"/>
  <c r="P51" i="22"/>
  <c r="Q51" i="22"/>
  <c r="E52" i="22"/>
  <c r="F52" i="22"/>
  <c r="G52" i="22"/>
  <c r="H52" i="22"/>
  <c r="I52" i="22"/>
  <c r="J52" i="22"/>
  <c r="K52" i="22"/>
  <c r="L52" i="22"/>
  <c r="M52" i="22"/>
  <c r="N52" i="22"/>
  <c r="O52" i="22"/>
  <c r="P52" i="22"/>
  <c r="Q52" i="22"/>
  <c r="D47" i="22"/>
  <c r="D48" i="22"/>
  <c r="D49" i="22"/>
  <c r="D50" i="22"/>
  <c r="D51" i="22"/>
  <c r="D52" i="22"/>
  <c r="D46" i="22"/>
  <c r="E182" i="18"/>
  <c r="F182" i="18"/>
  <c r="G182" i="18"/>
  <c r="H182" i="18"/>
  <c r="I182" i="18"/>
  <c r="J182" i="18"/>
  <c r="K182" i="18"/>
  <c r="L182" i="18"/>
  <c r="M182" i="18"/>
  <c r="N182" i="18"/>
  <c r="O182" i="18"/>
  <c r="P182" i="18"/>
  <c r="Q182" i="18"/>
  <c r="E183" i="18"/>
  <c r="F183" i="18"/>
  <c r="G183" i="18"/>
  <c r="H183" i="18"/>
  <c r="I183" i="18"/>
  <c r="J183" i="18"/>
  <c r="K183" i="18"/>
  <c r="L183" i="18"/>
  <c r="M183" i="18"/>
  <c r="N183" i="18"/>
  <c r="O183" i="18"/>
  <c r="P183" i="18"/>
  <c r="Q183" i="18"/>
  <c r="E184" i="18"/>
  <c r="F184" i="18"/>
  <c r="G184" i="18"/>
  <c r="H184" i="18"/>
  <c r="I184" i="18"/>
  <c r="J184" i="18"/>
  <c r="K184" i="18"/>
  <c r="L184" i="18"/>
  <c r="M184" i="18"/>
  <c r="N184" i="18"/>
  <c r="O184" i="18"/>
  <c r="P184" i="18"/>
  <c r="Q184" i="18"/>
  <c r="E185" i="18"/>
  <c r="F185" i="18"/>
  <c r="G185" i="18"/>
  <c r="H185" i="18"/>
  <c r="I185" i="18"/>
  <c r="J185" i="18"/>
  <c r="K185" i="18"/>
  <c r="L185" i="18"/>
  <c r="M185" i="18"/>
  <c r="N185" i="18"/>
  <c r="O185" i="18"/>
  <c r="P185" i="18"/>
  <c r="Q185" i="18"/>
  <c r="E186" i="18"/>
  <c r="F186" i="18"/>
  <c r="G186" i="18"/>
  <c r="H186" i="18"/>
  <c r="I186" i="18"/>
  <c r="J186" i="18"/>
  <c r="K186" i="18"/>
  <c r="L186" i="18"/>
  <c r="M186" i="18"/>
  <c r="N186" i="18"/>
  <c r="O186" i="18"/>
  <c r="P186" i="18"/>
  <c r="Q186" i="18"/>
  <c r="E187" i="18"/>
  <c r="F187" i="18"/>
  <c r="G187" i="18"/>
  <c r="H187" i="18"/>
  <c r="I187" i="18"/>
  <c r="J187" i="18"/>
  <c r="K187" i="18"/>
  <c r="L187" i="18"/>
  <c r="M187" i="18"/>
  <c r="N187" i="18"/>
  <c r="O187" i="18"/>
  <c r="P187" i="18"/>
  <c r="Q187" i="18"/>
  <c r="E188" i="18"/>
  <c r="F188" i="18"/>
  <c r="G188" i="18"/>
  <c r="H188" i="18"/>
  <c r="I188" i="18"/>
  <c r="J188" i="18"/>
  <c r="K188" i="18"/>
  <c r="L188" i="18"/>
  <c r="M188" i="18"/>
  <c r="N188" i="18"/>
  <c r="O188" i="18"/>
  <c r="P188" i="18"/>
  <c r="Q188" i="18"/>
  <c r="D183" i="18"/>
  <c r="D184" i="18"/>
  <c r="D185" i="18"/>
  <c r="D186" i="18"/>
  <c r="D187" i="18"/>
  <c r="D188" i="18"/>
  <c r="D182" i="18"/>
  <c r="E114" i="18"/>
  <c r="F114" i="18"/>
  <c r="G114" i="18"/>
  <c r="H114" i="18"/>
  <c r="I114" i="18"/>
  <c r="J114" i="18"/>
  <c r="K114" i="18"/>
  <c r="L114" i="18"/>
  <c r="M114" i="18"/>
  <c r="N114" i="18"/>
  <c r="O114" i="18"/>
  <c r="P114" i="18"/>
  <c r="Q114" i="18"/>
  <c r="E115" i="18"/>
  <c r="F115" i="18"/>
  <c r="G115" i="18"/>
  <c r="H115" i="18"/>
  <c r="I115" i="18"/>
  <c r="J115" i="18"/>
  <c r="K115" i="18"/>
  <c r="L115" i="18"/>
  <c r="M115" i="18"/>
  <c r="N115" i="18"/>
  <c r="O115" i="18"/>
  <c r="P115" i="18"/>
  <c r="Q115" i="18"/>
  <c r="E116" i="18"/>
  <c r="F116" i="18"/>
  <c r="G116" i="18"/>
  <c r="H116" i="18"/>
  <c r="I116" i="18"/>
  <c r="J116" i="18"/>
  <c r="K116" i="18"/>
  <c r="L116" i="18"/>
  <c r="M116" i="18"/>
  <c r="N116" i="18"/>
  <c r="O116" i="18"/>
  <c r="P116" i="18"/>
  <c r="Q116" i="18"/>
  <c r="E117" i="18"/>
  <c r="F117" i="18"/>
  <c r="G117" i="18"/>
  <c r="H117" i="18"/>
  <c r="I117" i="18"/>
  <c r="J117" i="18"/>
  <c r="K117" i="18"/>
  <c r="L117" i="18"/>
  <c r="M117" i="18"/>
  <c r="N117" i="18"/>
  <c r="O117" i="18"/>
  <c r="P117" i="18"/>
  <c r="Q117" i="18"/>
  <c r="E118" i="18"/>
  <c r="F118" i="18"/>
  <c r="G118" i="18"/>
  <c r="H118" i="18"/>
  <c r="I118" i="18"/>
  <c r="J118" i="18"/>
  <c r="K118" i="18"/>
  <c r="L118" i="18"/>
  <c r="M118" i="18"/>
  <c r="N118" i="18"/>
  <c r="O118" i="18"/>
  <c r="P118" i="18"/>
  <c r="Q118" i="18"/>
  <c r="E119" i="18"/>
  <c r="F119" i="18"/>
  <c r="G119" i="18"/>
  <c r="H119" i="18"/>
  <c r="I119" i="18"/>
  <c r="J119" i="18"/>
  <c r="K119" i="18"/>
  <c r="L119" i="18"/>
  <c r="M119" i="18"/>
  <c r="N119" i="18"/>
  <c r="O119" i="18"/>
  <c r="P119" i="18"/>
  <c r="Q119" i="18"/>
  <c r="E120" i="18"/>
  <c r="F120" i="18"/>
  <c r="G120" i="18"/>
  <c r="H120" i="18"/>
  <c r="I120" i="18"/>
  <c r="J120" i="18"/>
  <c r="K120" i="18"/>
  <c r="L120" i="18"/>
  <c r="M120" i="18"/>
  <c r="N120" i="18"/>
  <c r="O120" i="18"/>
  <c r="P120" i="18"/>
  <c r="Q120" i="18"/>
  <c r="D115" i="18"/>
  <c r="D116" i="18"/>
  <c r="D117" i="18"/>
  <c r="D118" i="18"/>
  <c r="D119" i="18"/>
  <c r="D120" i="18"/>
  <c r="D114" i="18"/>
  <c r="E46" i="18"/>
  <c r="F46" i="18"/>
  <c r="G46" i="18"/>
  <c r="H46" i="18"/>
  <c r="I46" i="18"/>
  <c r="J46" i="18"/>
  <c r="K46" i="18"/>
  <c r="L46" i="18"/>
  <c r="M46" i="18"/>
  <c r="N46" i="18"/>
  <c r="O46" i="18"/>
  <c r="P46" i="18"/>
  <c r="Q46" i="18"/>
  <c r="E47" i="18"/>
  <c r="F47" i="18"/>
  <c r="G47" i="18"/>
  <c r="H47" i="18"/>
  <c r="I47" i="18"/>
  <c r="J47" i="18"/>
  <c r="K47" i="18"/>
  <c r="L47" i="18"/>
  <c r="M47" i="18"/>
  <c r="N47" i="18"/>
  <c r="O47" i="18"/>
  <c r="P47" i="18"/>
  <c r="Q47" i="18"/>
  <c r="E48" i="18"/>
  <c r="F48" i="18"/>
  <c r="G48" i="18"/>
  <c r="H48" i="18"/>
  <c r="I48" i="18"/>
  <c r="J48" i="18"/>
  <c r="K48" i="18"/>
  <c r="L48" i="18"/>
  <c r="M48" i="18"/>
  <c r="N48" i="18"/>
  <c r="O48" i="18"/>
  <c r="P48" i="18"/>
  <c r="Q48" i="18"/>
  <c r="E49" i="18"/>
  <c r="F49" i="18"/>
  <c r="G49" i="18"/>
  <c r="H49" i="18"/>
  <c r="I49" i="18"/>
  <c r="J49" i="18"/>
  <c r="K49" i="18"/>
  <c r="L49" i="18"/>
  <c r="M49" i="18"/>
  <c r="N49" i="18"/>
  <c r="O49" i="18"/>
  <c r="P49" i="18"/>
  <c r="Q49" i="18"/>
  <c r="E50" i="18"/>
  <c r="F50" i="18"/>
  <c r="G50" i="18"/>
  <c r="H50" i="18"/>
  <c r="I50" i="18"/>
  <c r="J50" i="18"/>
  <c r="K50" i="18"/>
  <c r="L50" i="18"/>
  <c r="M50" i="18"/>
  <c r="N50" i="18"/>
  <c r="O50" i="18"/>
  <c r="P50" i="18"/>
  <c r="Q50" i="18"/>
  <c r="E51" i="18"/>
  <c r="F51" i="18"/>
  <c r="G51" i="18"/>
  <c r="H51" i="18"/>
  <c r="I51" i="18"/>
  <c r="J51" i="18"/>
  <c r="K51" i="18"/>
  <c r="L51" i="18"/>
  <c r="M51" i="18"/>
  <c r="N51" i="18"/>
  <c r="O51" i="18"/>
  <c r="P51" i="18"/>
  <c r="Q51" i="18"/>
  <c r="E52" i="18"/>
  <c r="F52" i="18"/>
  <c r="G52" i="18"/>
  <c r="H52" i="18"/>
  <c r="I52" i="18"/>
  <c r="J52" i="18"/>
  <c r="K52" i="18"/>
  <c r="L52" i="18"/>
  <c r="M52" i="18"/>
  <c r="N52" i="18"/>
  <c r="O52" i="18"/>
  <c r="P52" i="18"/>
  <c r="Q52" i="18"/>
  <c r="D47" i="18"/>
  <c r="D48" i="18"/>
  <c r="D49" i="18"/>
  <c r="D50" i="18"/>
  <c r="D51" i="18"/>
  <c r="D52" i="18"/>
  <c r="D46" i="18"/>
  <c r="E189" i="26"/>
  <c r="F189" i="26"/>
  <c r="G189" i="26"/>
  <c r="H189" i="26"/>
  <c r="I189" i="26"/>
  <c r="J189" i="26"/>
  <c r="K189" i="26"/>
  <c r="L189" i="26"/>
  <c r="M189" i="26"/>
  <c r="N189" i="26"/>
  <c r="O189" i="26"/>
  <c r="P189" i="26"/>
  <c r="Q189" i="26"/>
  <c r="E190" i="26"/>
  <c r="F190" i="26"/>
  <c r="G190" i="26"/>
  <c r="H190" i="26"/>
  <c r="I190" i="26"/>
  <c r="J190" i="26"/>
  <c r="K190" i="26"/>
  <c r="L190" i="26"/>
  <c r="M190" i="26"/>
  <c r="N190" i="26"/>
  <c r="O190" i="26"/>
  <c r="P190" i="26"/>
  <c r="Q190" i="26"/>
  <c r="D190" i="26"/>
  <c r="D189" i="26"/>
  <c r="E121" i="26"/>
  <c r="F121" i="26"/>
  <c r="G121" i="26"/>
  <c r="H121" i="26"/>
  <c r="I121" i="26"/>
  <c r="J121" i="26"/>
  <c r="K121" i="26"/>
  <c r="L121" i="26"/>
  <c r="M121" i="26"/>
  <c r="N121" i="26"/>
  <c r="O121" i="26"/>
  <c r="P121" i="26"/>
  <c r="Q121" i="26"/>
  <c r="E122" i="26"/>
  <c r="F122" i="26"/>
  <c r="G122" i="26"/>
  <c r="H122" i="26"/>
  <c r="I122" i="26"/>
  <c r="J122" i="26"/>
  <c r="K122" i="26"/>
  <c r="L122" i="26"/>
  <c r="M122" i="26"/>
  <c r="N122" i="26"/>
  <c r="O122" i="26"/>
  <c r="P122" i="26"/>
  <c r="Q122" i="26"/>
  <c r="D122" i="26"/>
  <c r="D121" i="26"/>
  <c r="E53" i="26"/>
  <c r="F53" i="26"/>
  <c r="G53" i="26"/>
  <c r="H53" i="26"/>
  <c r="I53" i="26"/>
  <c r="J53" i="26"/>
  <c r="K53" i="26"/>
  <c r="L53" i="26"/>
  <c r="M53" i="26"/>
  <c r="N53" i="26"/>
  <c r="O53" i="26"/>
  <c r="P53" i="26"/>
  <c r="Q53" i="26"/>
  <c r="E54" i="26"/>
  <c r="F54" i="26"/>
  <c r="G54" i="26"/>
  <c r="H54" i="26"/>
  <c r="I54" i="26"/>
  <c r="J54" i="26"/>
  <c r="K54" i="26"/>
  <c r="L54" i="26"/>
  <c r="M54" i="26"/>
  <c r="N54" i="26"/>
  <c r="O54" i="26"/>
  <c r="P54" i="26"/>
  <c r="Q54" i="26"/>
  <c r="D54" i="26"/>
  <c r="D53" i="26"/>
  <c r="E189" i="25"/>
  <c r="F189" i="25"/>
  <c r="G189" i="25"/>
  <c r="H189" i="25"/>
  <c r="I189" i="25"/>
  <c r="J189" i="25"/>
  <c r="K189" i="25"/>
  <c r="L189" i="25"/>
  <c r="M189" i="25"/>
  <c r="N189" i="25"/>
  <c r="O189" i="25"/>
  <c r="P189" i="25"/>
  <c r="Q189" i="25"/>
  <c r="E190" i="25"/>
  <c r="F190" i="25"/>
  <c r="G190" i="25"/>
  <c r="H190" i="25"/>
  <c r="I190" i="25"/>
  <c r="J190" i="25"/>
  <c r="K190" i="25"/>
  <c r="L190" i="25"/>
  <c r="M190" i="25"/>
  <c r="N190" i="25"/>
  <c r="O190" i="25"/>
  <c r="P190" i="25"/>
  <c r="Q190" i="25"/>
  <c r="D190" i="25"/>
  <c r="D189" i="25"/>
  <c r="E121" i="25"/>
  <c r="F121" i="25"/>
  <c r="G121" i="25"/>
  <c r="H121" i="25"/>
  <c r="I121" i="25"/>
  <c r="J121" i="25"/>
  <c r="K121" i="25"/>
  <c r="L121" i="25"/>
  <c r="M121" i="25"/>
  <c r="N121" i="25"/>
  <c r="O121" i="25"/>
  <c r="P121" i="25"/>
  <c r="Q121" i="25"/>
  <c r="E122" i="25"/>
  <c r="F122" i="25"/>
  <c r="G122" i="25"/>
  <c r="H122" i="25"/>
  <c r="I122" i="25"/>
  <c r="J122" i="25"/>
  <c r="K122" i="25"/>
  <c r="L122" i="25"/>
  <c r="M122" i="25"/>
  <c r="N122" i="25"/>
  <c r="O122" i="25"/>
  <c r="P122" i="25"/>
  <c r="Q122" i="25"/>
  <c r="D122" i="25"/>
  <c r="D121" i="25"/>
  <c r="E53" i="25"/>
  <c r="F53" i="25"/>
  <c r="G53" i="25"/>
  <c r="H53" i="25"/>
  <c r="I53" i="25"/>
  <c r="J53" i="25"/>
  <c r="K53" i="25"/>
  <c r="L53" i="25"/>
  <c r="M53" i="25"/>
  <c r="N53" i="25"/>
  <c r="O53" i="25"/>
  <c r="P53" i="25"/>
  <c r="Q53" i="25"/>
  <c r="E54" i="25"/>
  <c r="F54" i="25"/>
  <c r="G54" i="25"/>
  <c r="H54" i="25"/>
  <c r="I54" i="25"/>
  <c r="J54" i="25"/>
  <c r="K54" i="25"/>
  <c r="L54" i="25"/>
  <c r="M54" i="25"/>
  <c r="N54" i="25"/>
  <c r="O54" i="25"/>
  <c r="P54" i="25"/>
  <c r="Q54" i="25"/>
  <c r="D54" i="25"/>
  <c r="D53" i="25"/>
  <c r="E189" i="23"/>
  <c r="F189" i="23"/>
  <c r="G189" i="23"/>
  <c r="H189" i="23"/>
  <c r="I189" i="23"/>
  <c r="J189" i="23"/>
  <c r="K189" i="23"/>
  <c r="L189" i="23"/>
  <c r="M189" i="23"/>
  <c r="N189" i="23"/>
  <c r="O189" i="23"/>
  <c r="P189" i="23"/>
  <c r="Q189" i="23"/>
  <c r="E190" i="23"/>
  <c r="F190" i="23"/>
  <c r="G190" i="23"/>
  <c r="H190" i="23"/>
  <c r="I190" i="23"/>
  <c r="J190" i="23"/>
  <c r="K190" i="23"/>
  <c r="L190" i="23"/>
  <c r="M190" i="23"/>
  <c r="N190" i="23"/>
  <c r="O190" i="23"/>
  <c r="P190" i="23"/>
  <c r="Q190" i="23"/>
  <c r="D190" i="23"/>
  <c r="D189" i="23"/>
  <c r="E121" i="23"/>
  <c r="F121" i="23"/>
  <c r="G121" i="23"/>
  <c r="H121" i="23"/>
  <c r="I121" i="23"/>
  <c r="J121" i="23"/>
  <c r="K121" i="23"/>
  <c r="L121" i="23"/>
  <c r="M121" i="23"/>
  <c r="N121" i="23"/>
  <c r="O121" i="23"/>
  <c r="P121" i="23"/>
  <c r="Q121" i="23"/>
  <c r="E122" i="23"/>
  <c r="F122" i="23"/>
  <c r="G122" i="23"/>
  <c r="H122" i="23"/>
  <c r="I122" i="23"/>
  <c r="J122" i="23"/>
  <c r="K122" i="23"/>
  <c r="L122" i="23"/>
  <c r="M122" i="23"/>
  <c r="N122" i="23"/>
  <c r="O122" i="23"/>
  <c r="P122" i="23"/>
  <c r="Q122" i="23"/>
  <c r="D122" i="23"/>
  <c r="D121" i="23"/>
  <c r="E53" i="23"/>
  <c r="F53" i="23"/>
  <c r="G53" i="23"/>
  <c r="H53" i="23"/>
  <c r="I53" i="23"/>
  <c r="J53" i="23"/>
  <c r="K53" i="23"/>
  <c r="L53" i="23"/>
  <c r="M53" i="23"/>
  <c r="N53" i="23"/>
  <c r="O53" i="23"/>
  <c r="P53" i="23"/>
  <c r="Q53" i="23"/>
  <c r="E54" i="23"/>
  <c r="F54" i="23"/>
  <c r="G54" i="23"/>
  <c r="H54" i="23"/>
  <c r="I54" i="23"/>
  <c r="J54" i="23"/>
  <c r="K54" i="23"/>
  <c r="L54" i="23"/>
  <c r="M54" i="23"/>
  <c r="N54" i="23"/>
  <c r="O54" i="23"/>
  <c r="P54" i="23"/>
  <c r="Q54" i="23"/>
  <c r="D54" i="23"/>
  <c r="D53" i="23"/>
  <c r="E189" i="22"/>
  <c r="F189" i="22"/>
  <c r="G189" i="22"/>
  <c r="H189" i="22"/>
  <c r="I189" i="22"/>
  <c r="J189" i="22"/>
  <c r="K189" i="22"/>
  <c r="L189" i="22"/>
  <c r="M189" i="22"/>
  <c r="N189" i="22"/>
  <c r="O189" i="22"/>
  <c r="P189" i="22"/>
  <c r="Q189" i="22"/>
  <c r="E190" i="22"/>
  <c r="F190" i="22"/>
  <c r="G190" i="22"/>
  <c r="H190" i="22"/>
  <c r="I190" i="22"/>
  <c r="J190" i="22"/>
  <c r="K190" i="22"/>
  <c r="L190" i="22"/>
  <c r="M190" i="22"/>
  <c r="N190" i="22"/>
  <c r="O190" i="22"/>
  <c r="P190" i="22"/>
  <c r="Q190" i="22"/>
  <c r="D190" i="22"/>
  <c r="D189" i="22"/>
  <c r="E121" i="22"/>
  <c r="F121" i="22"/>
  <c r="G121" i="22"/>
  <c r="H121" i="22"/>
  <c r="I121" i="22"/>
  <c r="J121" i="22"/>
  <c r="K121" i="22"/>
  <c r="L121" i="22"/>
  <c r="M121" i="22"/>
  <c r="N121" i="22"/>
  <c r="O121" i="22"/>
  <c r="P121" i="22"/>
  <c r="Q121" i="22"/>
  <c r="E122" i="22"/>
  <c r="F122" i="22"/>
  <c r="G122" i="22"/>
  <c r="H122" i="22"/>
  <c r="I122" i="22"/>
  <c r="J122" i="22"/>
  <c r="K122" i="22"/>
  <c r="L122" i="22"/>
  <c r="M122" i="22"/>
  <c r="N122" i="22"/>
  <c r="O122" i="22"/>
  <c r="P122" i="22"/>
  <c r="Q122" i="22"/>
  <c r="D122" i="22"/>
  <c r="D121" i="22"/>
  <c r="E53" i="22"/>
  <c r="F53" i="22"/>
  <c r="G53" i="22"/>
  <c r="H53" i="22"/>
  <c r="I53" i="22"/>
  <c r="J53" i="22"/>
  <c r="K53" i="22"/>
  <c r="L53" i="22"/>
  <c r="M53" i="22"/>
  <c r="N53" i="22"/>
  <c r="O53" i="22"/>
  <c r="P53" i="22"/>
  <c r="Q53" i="22"/>
  <c r="E54" i="22"/>
  <c r="F54" i="22"/>
  <c r="G54" i="22"/>
  <c r="H54" i="22"/>
  <c r="I54" i="22"/>
  <c r="J54" i="22"/>
  <c r="K54" i="22"/>
  <c r="L54" i="22"/>
  <c r="M54" i="22"/>
  <c r="N54" i="22"/>
  <c r="O54" i="22"/>
  <c r="P54" i="22"/>
  <c r="Q54" i="22"/>
  <c r="D54" i="22"/>
  <c r="D53" i="22"/>
  <c r="E189" i="18"/>
  <c r="F189" i="18"/>
  <c r="G189" i="18"/>
  <c r="H189" i="18"/>
  <c r="I189" i="18"/>
  <c r="J189" i="18"/>
  <c r="K189" i="18"/>
  <c r="L189" i="18"/>
  <c r="M189" i="18"/>
  <c r="N189" i="18"/>
  <c r="O189" i="18"/>
  <c r="P189" i="18"/>
  <c r="Q189" i="18"/>
  <c r="E190" i="18"/>
  <c r="F190" i="18"/>
  <c r="G190" i="18"/>
  <c r="H190" i="18"/>
  <c r="I190" i="18"/>
  <c r="J190" i="18"/>
  <c r="K190" i="18"/>
  <c r="L190" i="18"/>
  <c r="M190" i="18"/>
  <c r="N190" i="18"/>
  <c r="O190" i="18"/>
  <c r="P190" i="18"/>
  <c r="Q190" i="18"/>
  <c r="D190" i="18"/>
  <c r="D189" i="18"/>
  <c r="E121" i="18"/>
  <c r="F121" i="18"/>
  <c r="G121" i="18"/>
  <c r="H121" i="18"/>
  <c r="I121" i="18"/>
  <c r="J121" i="18"/>
  <c r="K121" i="18"/>
  <c r="L121" i="18"/>
  <c r="M121" i="18"/>
  <c r="N121" i="18"/>
  <c r="O121" i="18"/>
  <c r="P121" i="18"/>
  <c r="Q121" i="18"/>
  <c r="E122" i="18"/>
  <c r="F122" i="18"/>
  <c r="G122" i="18"/>
  <c r="H122" i="18"/>
  <c r="I122" i="18"/>
  <c r="J122" i="18"/>
  <c r="K122" i="18"/>
  <c r="L122" i="18"/>
  <c r="M122" i="18"/>
  <c r="N122" i="18"/>
  <c r="O122" i="18"/>
  <c r="P122" i="18"/>
  <c r="Q122" i="18"/>
  <c r="D122" i="18"/>
  <c r="D121" i="18"/>
  <c r="E53" i="18"/>
  <c r="F53" i="18"/>
  <c r="G53" i="18"/>
  <c r="H53" i="18"/>
  <c r="I53" i="18"/>
  <c r="J53" i="18"/>
  <c r="K53" i="18"/>
  <c r="L53" i="18"/>
  <c r="M53" i="18"/>
  <c r="N53" i="18"/>
  <c r="O53" i="18"/>
  <c r="P53" i="18"/>
  <c r="Q53" i="18"/>
  <c r="E54" i="18"/>
  <c r="F54" i="18"/>
  <c r="G54" i="18"/>
  <c r="H54" i="18"/>
  <c r="I54" i="18"/>
  <c r="J54" i="18"/>
  <c r="K54" i="18"/>
  <c r="L54" i="18"/>
  <c r="M54" i="18"/>
  <c r="N54" i="18"/>
  <c r="O54" i="18"/>
  <c r="P54" i="18"/>
  <c r="Q54" i="18"/>
  <c r="D53" i="18"/>
  <c r="D54" i="18"/>
  <c r="D124" i="18"/>
  <c r="D123" i="18"/>
  <c r="D56" i="18"/>
  <c r="D55" i="18"/>
  <c r="E201" i="26"/>
  <c r="F201" i="26"/>
  <c r="G201" i="26"/>
  <c r="H201" i="26"/>
  <c r="I201" i="26"/>
  <c r="J201" i="26"/>
  <c r="K201" i="26"/>
  <c r="L201" i="26"/>
  <c r="M201" i="26"/>
  <c r="N201" i="26"/>
  <c r="O201" i="26"/>
  <c r="P201" i="26"/>
  <c r="Q201" i="26"/>
  <c r="E202" i="26"/>
  <c r="F202" i="26"/>
  <c r="G202" i="26"/>
  <c r="H202" i="26"/>
  <c r="I202" i="26"/>
  <c r="J202" i="26"/>
  <c r="K202" i="26"/>
  <c r="L202" i="26"/>
  <c r="M202" i="26"/>
  <c r="N202" i="26"/>
  <c r="O202" i="26"/>
  <c r="P202" i="26"/>
  <c r="Q202" i="26"/>
  <c r="E203" i="26"/>
  <c r="F203" i="26"/>
  <c r="G203" i="26"/>
  <c r="H203" i="26"/>
  <c r="I203" i="26"/>
  <c r="J203" i="26"/>
  <c r="K203" i="26"/>
  <c r="L203" i="26"/>
  <c r="M203" i="26"/>
  <c r="N203" i="26"/>
  <c r="O203" i="26"/>
  <c r="P203" i="26"/>
  <c r="Q203" i="26"/>
  <c r="E204" i="26"/>
  <c r="F204" i="26"/>
  <c r="G204" i="26"/>
  <c r="H204" i="26"/>
  <c r="I204" i="26"/>
  <c r="J204" i="26"/>
  <c r="K204" i="26"/>
  <c r="L204" i="26"/>
  <c r="M204" i="26"/>
  <c r="N204" i="26"/>
  <c r="O204" i="26"/>
  <c r="P204" i="26"/>
  <c r="Q204" i="26"/>
  <c r="D203" i="26"/>
  <c r="D204" i="26"/>
  <c r="D202" i="26"/>
  <c r="D201" i="26"/>
  <c r="E133" i="26"/>
  <c r="F133" i="26"/>
  <c r="G133" i="26"/>
  <c r="H133" i="26"/>
  <c r="I133" i="26"/>
  <c r="J133" i="26"/>
  <c r="K133" i="26"/>
  <c r="L133" i="26"/>
  <c r="M133" i="26"/>
  <c r="N133" i="26"/>
  <c r="O133" i="26"/>
  <c r="P133" i="26"/>
  <c r="Q133" i="26"/>
  <c r="E134" i="26"/>
  <c r="F134" i="26"/>
  <c r="G134" i="26"/>
  <c r="H134" i="26"/>
  <c r="I134" i="26"/>
  <c r="J134" i="26"/>
  <c r="K134" i="26"/>
  <c r="L134" i="26"/>
  <c r="M134" i="26"/>
  <c r="N134" i="26"/>
  <c r="O134" i="26"/>
  <c r="P134" i="26"/>
  <c r="Q134" i="26"/>
  <c r="E135" i="26"/>
  <c r="F135" i="26"/>
  <c r="G135" i="26"/>
  <c r="H135" i="26"/>
  <c r="I135" i="26"/>
  <c r="J135" i="26"/>
  <c r="K135" i="26"/>
  <c r="L135" i="26"/>
  <c r="M135" i="26"/>
  <c r="N135" i="26"/>
  <c r="O135" i="26"/>
  <c r="P135" i="26"/>
  <c r="Q135" i="26"/>
  <c r="E136" i="26"/>
  <c r="F136" i="26"/>
  <c r="G136" i="26"/>
  <c r="H136" i="26"/>
  <c r="I136" i="26"/>
  <c r="J136" i="26"/>
  <c r="K136" i="26"/>
  <c r="L136" i="26"/>
  <c r="M136" i="26"/>
  <c r="N136" i="26"/>
  <c r="O136" i="26"/>
  <c r="P136" i="26"/>
  <c r="Q136" i="26"/>
  <c r="D135" i="26"/>
  <c r="D136" i="26"/>
  <c r="D134" i="26"/>
  <c r="D133" i="26"/>
  <c r="E65" i="26"/>
  <c r="F65" i="26"/>
  <c r="G65" i="26"/>
  <c r="H65" i="26"/>
  <c r="I65" i="26"/>
  <c r="J65" i="26"/>
  <c r="K65" i="26"/>
  <c r="L65" i="26"/>
  <c r="M65" i="26"/>
  <c r="N65" i="26"/>
  <c r="O65" i="26"/>
  <c r="P65" i="26"/>
  <c r="Q65" i="26"/>
  <c r="E66" i="26"/>
  <c r="F66" i="26"/>
  <c r="G66" i="26"/>
  <c r="H66" i="26"/>
  <c r="I66" i="26"/>
  <c r="J66" i="26"/>
  <c r="K66" i="26"/>
  <c r="L66" i="26"/>
  <c r="M66" i="26"/>
  <c r="N66" i="26"/>
  <c r="O66" i="26"/>
  <c r="P66" i="26"/>
  <c r="Q66" i="26"/>
  <c r="E67" i="26"/>
  <c r="F67" i="26"/>
  <c r="G67" i="26"/>
  <c r="H67" i="26"/>
  <c r="I67" i="26"/>
  <c r="J67" i="26"/>
  <c r="K67" i="26"/>
  <c r="L67" i="26"/>
  <c r="M67" i="26"/>
  <c r="N67" i="26"/>
  <c r="O67" i="26"/>
  <c r="P67" i="26"/>
  <c r="Q67" i="26"/>
  <c r="E68" i="26"/>
  <c r="F68" i="26"/>
  <c r="G68" i="26"/>
  <c r="H68" i="26"/>
  <c r="I68" i="26"/>
  <c r="J68" i="26"/>
  <c r="K68" i="26"/>
  <c r="L68" i="26"/>
  <c r="M68" i="26"/>
  <c r="N68" i="26"/>
  <c r="O68" i="26"/>
  <c r="P68" i="26"/>
  <c r="Q68" i="26"/>
  <c r="D67" i="26"/>
  <c r="D68" i="26"/>
  <c r="D66" i="26"/>
  <c r="D65" i="26"/>
  <c r="E201" i="25"/>
  <c r="F201" i="25"/>
  <c r="G201" i="25"/>
  <c r="H201" i="25"/>
  <c r="I201" i="25"/>
  <c r="J201" i="25"/>
  <c r="K201" i="25"/>
  <c r="L201" i="25"/>
  <c r="M201" i="25"/>
  <c r="N201" i="25"/>
  <c r="O201" i="25"/>
  <c r="P201" i="25"/>
  <c r="Q201" i="25"/>
  <c r="E202" i="25"/>
  <c r="F202" i="25"/>
  <c r="G202" i="25"/>
  <c r="H202" i="25"/>
  <c r="I202" i="25"/>
  <c r="J202" i="25"/>
  <c r="K202" i="25"/>
  <c r="L202" i="25"/>
  <c r="M202" i="25"/>
  <c r="N202" i="25"/>
  <c r="O202" i="25"/>
  <c r="P202" i="25"/>
  <c r="Q202" i="25"/>
  <c r="E203" i="25"/>
  <c r="F203" i="25"/>
  <c r="G203" i="25"/>
  <c r="H203" i="25"/>
  <c r="I203" i="25"/>
  <c r="J203" i="25"/>
  <c r="K203" i="25"/>
  <c r="L203" i="25"/>
  <c r="M203" i="25"/>
  <c r="N203" i="25"/>
  <c r="O203" i="25"/>
  <c r="P203" i="25"/>
  <c r="Q203" i="25"/>
  <c r="E204" i="25"/>
  <c r="F204" i="25"/>
  <c r="G204" i="25"/>
  <c r="H204" i="25"/>
  <c r="I204" i="25"/>
  <c r="J204" i="25"/>
  <c r="K204" i="25"/>
  <c r="L204" i="25"/>
  <c r="M204" i="25"/>
  <c r="N204" i="25"/>
  <c r="O204" i="25"/>
  <c r="P204" i="25"/>
  <c r="Q204" i="25"/>
  <c r="D203" i="25"/>
  <c r="D204" i="25"/>
  <c r="D202" i="25"/>
  <c r="D201" i="25"/>
  <c r="E133" i="25"/>
  <c r="F133" i="25"/>
  <c r="G133" i="25"/>
  <c r="H133" i="25"/>
  <c r="I133" i="25"/>
  <c r="J133" i="25"/>
  <c r="K133" i="25"/>
  <c r="L133" i="25"/>
  <c r="M133" i="25"/>
  <c r="N133" i="25"/>
  <c r="O133" i="25"/>
  <c r="P133" i="25"/>
  <c r="Q133" i="25"/>
  <c r="E134" i="25"/>
  <c r="F134" i="25"/>
  <c r="G134" i="25"/>
  <c r="H134" i="25"/>
  <c r="I134" i="25"/>
  <c r="J134" i="25"/>
  <c r="K134" i="25"/>
  <c r="L134" i="25"/>
  <c r="M134" i="25"/>
  <c r="N134" i="25"/>
  <c r="O134" i="25"/>
  <c r="P134" i="25"/>
  <c r="Q134" i="25"/>
  <c r="E135" i="25"/>
  <c r="F135" i="25"/>
  <c r="G135" i="25"/>
  <c r="H135" i="25"/>
  <c r="I135" i="25"/>
  <c r="J135" i="25"/>
  <c r="K135" i="25"/>
  <c r="L135" i="25"/>
  <c r="M135" i="25"/>
  <c r="N135" i="25"/>
  <c r="O135" i="25"/>
  <c r="P135" i="25"/>
  <c r="Q135" i="25"/>
  <c r="E136" i="25"/>
  <c r="F136" i="25"/>
  <c r="G136" i="25"/>
  <c r="H136" i="25"/>
  <c r="I136" i="25"/>
  <c r="J136" i="25"/>
  <c r="K136" i="25"/>
  <c r="L136" i="25"/>
  <c r="M136" i="25"/>
  <c r="N136" i="25"/>
  <c r="O136" i="25"/>
  <c r="P136" i="25"/>
  <c r="Q136" i="25"/>
  <c r="D135" i="25"/>
  <c r="D136" i="25"/>
  <c r="D134" i="25"/>
  <c r="D133" i="25"/>
  <c r="E65" i="25"/>
  <c r="F65" i="25"/>
  <c r="G65" i="25"/>
  <c r="H65" i="25"/>
  <c r="I65" i="25"/>
  <c r="J65" i="25"/>
  <c r="K65" i="25"/>
  <c r="L65" i="25"/>
  <c r="M65" i="25"/>
  <c r="N65" i="25"/>
  <c r="O65" i="25"/>
  <c r="P65" i="25"/>
  <c r="Q65" i="25"/>
  <c r="E66" i="25"/>
  <c r="F66" i="25"/>
  <c r="G66" i="25"/>
  <c r="H66" i="25"/>
  <c r="I66" i="25"/>
  <c r="J66" i="25"/>
  <c r="K66" i="25"/>
  <c r="L66" i="25"/>
  <c r="M66" i="25"/>
  <c r="N66" i="25"/>
  <c r="O66" i="25"/>
  <c r="P66" i="25"/>
  <c r="Q66" i="25"/>
  <c r="E67" i="25"/>
  <c r="F67" i="25"/>
  <c r="G67" i="25"/>
  <c r="H67" i="25"/>
  <c r="I67" i="25"/>
  <c r="J67" i="25"/>
  <c r="K67" i="25"/>
  <c r="L67" i="25"/>
  <c r="M67" i="25"/>
  <c r="N67" i="25"/>
  <c r="O67" i="25"/>
  <c r="P67" i="25"/>
  <c r="Q67" i="25"/>
  <c r="E68" i="25"/>
  <c r="F68" i="25"/>
  <c r="G68" i="25"/>
  <c r="H68" i="25"/>
  <c r="I68" i="25"/>
  <c r="J68" i="25"/>
  <c r="K68" i="25"/>
  <c r="L68" i="25"/>
  <c r="M68" i="25"/>
  <c r="N68" i="25"/>
  <c r="O68" i="25"/>
  <c r="P68" i="25"/>
  <c r="Q68" i="25"/>
  <c r="D67" i="25"/>
  <c r="D68" i="25"/>
  <c r="D66" i="25"/>
  <c r="D65" i="25"/>
  <c r="E201" i="23"/>
  <c r="F201" i="23"/>
  <c r="G201" i="23"/>
  <c r="H201" i="23"/>
  <c r="I201" i="23"/>
  <c r="J201" i="23"/>
  <c r="K201" i="23"/>
  <c r="L201" i="23"/>
  <c r="M201" i="23"/>
  <c r="N201" i="23"/>
  <c r="O201" i="23"/>
  <c r="P201" i="23"/>
  <c r="Q201" i="23"/>
  <c r="E202" i="23"/>
  <c r="F202" i="23"/>
  <c r="G202" i="23"/>
  <c r="H202" i="23"/>
  <c r="I202" i="23"/>
  <c r="J202" i="23"/>
  <c r="K202" i="23"/>
  <c r="L202" i="23"/>
  <c r="M202" i="23"/>
  <c r="N202" i="23"/>
  <c r="O202" i="23"/>
  <c r="P202" i="23"/>
  <c r="Q202" i="23"/>
  <c r="E203" i="23"/>
  <c r="F203" i="23"/>
  <c r="G203" i="23"/>
  <c r="H203" i="23"/>
  <c r="I203" i="23"/>
  <c r="J203" i="23"/>
  <c r="K203" i="23"/>
  <c r="L203" i="23"/>
  <c r="M203" i="23"/>
  <c r="N203" i="23"/>
  <c r="O203" i="23"/>
  <c r="P203" i="23"/>
  <c r="Q203" i="23"/>
  <c r="E204" i="23"/>
  <c r="F204" i="23"/>
  <c r="G204" i="23"/>
  <c r="H204" i="23"/>
  <c r="I204" i="23"/>
  <c r="J204" i="23"/>
  <c r="K204" i="23"/>
  <c r="L204" i="23"/>
  <c r="M204" i="23"/>
  <c r="N204" i="23"/>
  <c r="O204" i="23"/>
  <c r="P204" i="23"/>
  <c r="Q204" i="23"/>
  <c r="D203" i="23"/>
  <c r="D204" i="23"/>
  <c r="D202" i="23"/>
  <c r="D201" i="23"/>
  <c r="E133" i="23"/>
  <c r="F133" i="23"/>
  <c r="G133" i="23"/>
  <c r="H133" i="23"/>
  <c r="I133" i="23"/>
  <c r="J133" i="23"/>
  <c r="K133" i="23"/>
  <c r="L133" i="23"/>
  <c r="M133" i="23"/>
  <c r="N133" i="23"/>
  <c r="O133" i="23"/>
  <c r="P133" i="23"/>
  <c r="Q133" i="23"/>
  <c r="E134" i="23"/>
  <c r="F134" i="23"/>
  <c r="G134" i="23"/>
  <c r="H134" i="23"/>
  <c r="I134" i="23"/>
  <c r="J134" i="23"/>
  <c r="K134" i="23"/>
  <c r="L134" i="23"/>
  <c r="M134" i="23"/>
  <c r="N134" i="23"/>
  <c r="O134" i="23"/>
  <c r="P134" i="23"/>
  <c r="Q134" i="23"/>
  <c r="E135" i="23"/>
  <c r="F135" i="23"/>
  <c r="G135" i="23"/>
  <c r="H135" i="23"/>
  <c r="I135" i="23"/>
  <c r="J135" i="23"/>
  <c r="K135" i="23"/>
  <c r="L135" i="23"/>
  <c r="M135" i="23"/>
  <c r="N135" i="23"/>
  <c r="O135" i="23"/>
  <c r="P135" i="23"/>
  <c r="Q135" i="23"/>
  <c r="E136" i="23"/>
  <c r="F136" i="23"/>
  <c r="G136" i="23"/>
  <c r="H136" i="23"/>
  <c r="I136" i="23"/>
  <c r="J136" i="23"/>
  <c r="K136" i="23"/>
  <c r="L136" i="23"/>
  <c r="M136" i="23"/>
  <c r="N136" i="23"/>
  <c r="O136" i="23"/>
  <c r="P136" i="23"/>
  <c r="Q136" i="23"/>
  <c r="D135" i="23"/>
  <c r="D136" i="23"/>
  <c r="D134" i="23"/>
  <c r="D133" i="23"/>
  <c r="E65" i="23"/>
  <c r="F65" i="23"/>
  <c r="G65" i="23"/>
  <c r="H65" i="23"/>
  <c r="I65" i="23"/>
  <c r="J65" i="23"/>
  <c r="K65" i="23"/>
  <c r="L65" i="23"/>
  <c r="M65" i="23"/>
  <c r="N65" i="23"/>
  <c r="O65" i="23"/>
  <c r="P65" i="23"/>
  <c r="Q65" i="23"/>
  <c r="E66" i="23"/>
  <c r="F66" i="23"/>
  <c r="G66" i="23"/>
  <c r="H66" i="23"/>
  <c r="I66" i="23"/>
  <c r="J66" i="23"/>
  <c r="K66" i="23"/>
  <c r="L66" i="23"/>
  <c r="M66" i="23"/>
  <c r="N66" i="23"/>
  <c r="O66" i="23"/>
  <c r="P66" i="23"/>
  <c r="Q66" i="23"/>
  <c r="E67" i="23"/>
  <c r="F67" i="23"/>
  <c r="G67" i="23"/>
  <c r="H67" i="23"/>
  <c r="I67" i="23"/>
  <c r="J67" i="23"/>
  <c r="K67" i="23"/>
  <c r="L67" i="23"/>
  <c r="M67" i="23"/>
  <c r="N67" i="23"/>
  <c r="O67" i="23"/>
  <c r="P67" i="23"/>
  <c r="Q67" i="23"/>
  <c r="E68" i="23"/>
  <c r="F68" i="23"/>
  <c r="G68" i="23"/>
  <c r="H68" i="23"/>
  <c r="I68" i="23"/>
  <c r="J68" i="23"/>
  <c r="K68" i="23"/>
  <c r="L68" i="23"/>
  <c r="M68" i="23"/>
  <c r="N68" i="23"/>
  <c r="O68" i="23"/>
  <c r="P68" i="23"/>
  <c r="Q68" i="23"/>
  <c r="D67" i="23"/>
  <c r="D68" i="23"/>
  <c r="D66" i="23"/>
  <c r="D65" i="23"/>
  <c r="E201" i="22"/>
  <c r="F201" i="22"/>
  <c r="G201" i="22"/>
  <c r="H201" i="22"/>
  <c r="I201" i="22"/>
  <c r="J201" i="22"/>
  <c r="K201" i="22"/>
  <c r="L201" i="22"/>
  <c r="M201" i="22"/>
  <c r="N201" i="22"/>
  <c r="O201" i="22"/>
  <c r="P201" i="22"/>
  <c r="Q201" i="22"/>
  <c r="E202" i="22"/>
  <c r="F202" i="22"/>
  <c r="G202" i="22"/>
  <c r="H202" i="22"/>
  <c r="I202" i="22"/>
  <c r="J202" i="22"/>
  <c r="K202" i="22"/>
  <c r="L202" i="22"/>
  <c r="M202" i="22"/>
  <c r="N202" i="22"/>
  <c r="O202" i="22"/>
  <c r="P202" i="22"/>
  <c r="Q202" i="22"/>
  <c r="E203" i="22"/>
  <c r="F203" i="22"/>
  <c r="G203" i="22"/>
  <c r="H203" i="22"/>
  <c r="I203" i="22"/>
  <c r="J203" i="22"/>
  <c r="K203" i="22"/>
  <c r="L203" i="22"/>
  <c r="M203" i="22"/>
  <c r="N203" i="22"/>
  <c r="O203" i="22"/>
  <c r="P203" i="22"/>
  <c r="Q203" i="22"/>
  <c r="E204" i="22"/>
  <c r="F204" i="22"/>
  <c r="G204" i="22"/>
  <c r="H204" i="22"/>
  <c r="I204" i="22"/>
  <c r="J204" i="22"/>
  <c r="K204" i="22"/>
  <c r="L204" i="22"/>
  <c r="M204" i="22"/>
  <c r="N204" i="22"/>
  <c r="O204" i="22"/>
  <c r="P204" i="22"/>
  <c r="Q204" i="22"/>
  <c r="D203" i="22"/>
  <c r="D204" i="22"/>
  <c r="D202" i="22"/>
  <c r="D201" i="22"/>
  <c r="E133" i="22"/>
  <c r="F133" i="22"/>
  <c r="G133" i="22"/>
  <c r="H133" i="22"/>
  <c r="I133" i="22"/>
  <c r="J133" i="22"/>
  <c r="K133" i="22"/>
  <c r="L133" i="22"/>
  <c r="M133" i="22"/>
  <c r="N133" i="22"/>
  <c r="O133" i="22"/>
  <c r="P133" i="22"/>
  <c r="Q133" i="22"/>
  <c r="E134" i="22"/>
  <c r="F134" i="22"/>
  <c r="G134" i="22"/>
  <c r="H134" i="22"/>
  <c r="I134" i="22"/>
  <c r="J134" i="22"/>
  <c r="K134" i="22"/>
  <c r="L134" i="22"/>
  <c r="M134" i="22"/>
  <c r="N134" i="22"/>
  <c r="O134" i="22"/>
  <c r="P134" i="22"/>
  <c r="Q134" i="22"/>
  <c r="E135" i="22"/>
  <c r="F135" i="22"/>
  <c r="G135" i="22"/>
  <c r="H135" i="22"/>
  <c r="I135" i="22"/>
  <c r="J135" i="22"/>
  <c r="K135" i="22"/>
  <c r="L135" i="22"/>
  <c r="M135" i="22"/>
  <c r="N135" i="22"/>
  <c r="O135" i="22"/>
  <c r="P135" i="22"/>
  <c r="Q135" i="22"/>
  <c r="E136" i="22"/>
  <c r="F136" i="22"/>
  <c r="G136" i="22"/>
  <c r="H136" i="22"/>
  <c r="I136" i="22"/>
  <c r="J136" i="22"/>
  <c r="K136" i="22"/>
  <c r="L136" i="22"/>
  <c r="M136" i="22"/>
  <c r="N136" i="22"/>
  <c r="O136" i="22"/>
  <c r="P136" i="22"/>
  <c r="Q136" i="22"/>
  <c r="D135" i="22"/>
  <c r="D136" i="22"/>
  <c r="D134" i="22"/>
  <c r="D133" i="22"/>
  <c r="E65" i="22"/>
  <c r="F65" i="22"/>
  <c r="G65" i="22"/>
  <c r="H65" i="22"/>
  <c r="I65" i="22"/>
  <c r="J65" i="22"/>
  <c r="K65" i="22"/>
  <c r="L65" i="22"/>
  <c r="M65" i="22"/>
  <c r="N65" i="22"/>
  <c r="O65" i="22"/>
  <c r="P65" i="22"/>
  <c r="Q65" i="22"/>
  <c r="E66" i="22"/>
  <c r="F66" i="22"/>
  <c r="G66" i="22"/>
  <c r="H66" i="22"/>
  <c r="I66" i="22"/>
  <c r="J66" i="22"/>
  <c r="K66" i="22"/>
  <c r="L66" i="22"/>
  <c r="M66" i="22"/>
  <c r="N66" i="22"/>
  <c r="O66" i="22"/>
  <c r="P66" i="22"/>
  <c r="Q66" i="22"/>
  <c r="E67" i="22"/>
  <c r="F67" i="22"/>
  <c r="G67" i="22"/>
  <c r="H67" i="22"/>
  <c r="I67" i="22"/>
  <c r="J67" i="22"/>
  <c r="K67" i="22"/>
  <c r="L67" i="22"/>
  <c r="M67" i="22"/>
  <c r="N67" i="22"/>
  <c r="O67" i="22"/>
  <c r="P67" i="22"/>
  <c r="Q67" i="22"/>
  <c r="E68" i="22"/>
  <c r="F68" i="22"/>
  <c r="G68" i="22"/>
  <c r="H68" i="22"/>
  <c r="I68" i="22"/>
  <c r="J68" i="22"/>
  <c r="K68" i="22"/>
  <c r="L68" i="22"/>
  <c r="M68" i="22"/>
  <c r="N68" i="22"/>
  <c r="O68" i="22"/>
  <c r="P68" i="22"/>
  <c r="Q68" i="22"/>
  <c r="D67" i="22"/>
  <c r="D68" i="22"/>
  <c r="D66" i="22"/>
  <c r="D65" i="22"/>
  <c r="E201" i="18"/>
  <c r="F201" i="18"/>
  <c r="G201" i="18"/>
  <c r="H201" i="18"/>
  <c r="I201" i="18"/>
  <c r="J201" i="18"/>
  <c r="K201" i="18"/>
  <c r="L201" i="18"/>
  <c r="M201" i="18"/>
  <c r="N201" i="18"/>
  <c r="O201" i="18"/>
  <c r="P201" i="18"/>
  <c r="Q201" i="18"/>
  <c r="E202" i="18"/>
  <c r="F202" i="18"/>
  <c r="G202" i="18"/>
  <c r="H202" i="18"/>
  <c r="I202" i="18"/>
  <c r="J202" i="18"/>
  <c r="K202" i="18"/>
  <c r="L202" i="18"/>
  <c r="M202" i="18"/>
  <c r="N202" i="18"/>
  <c r="O202" i="18"/>
  <c r="P202" i="18"/>
  <c r="Q202" i="18"/>
  <c r="E203" i="18"/>
  <c r="F203" i="18"/>
  <c r="G203" i="18"/>
  <c r="H203" i="18"/>
  <c r="I203" i="18"/>
  <c r="J203" i="18"/>
  <c r="K203" i="18"/>
  <c r="L203" i="18"/>
  <c r="M203" i="18"/>
  <c r="N203" i="18"/>
  <c r="O203" i="18"/>
  <c r="P203" i="18"/>
  <c r="Q203" i="18"/>
  <c r="E204" i="18"/>
  <c r="F204" i="18"/>
  <c r="G204" i="18"/>
  <c r="H204" i="18"/>
  <c r="I204" i="18"/>
  <c r="J204" i="18"/>
  <c r="K204" i="18"/>
  <c r="L204" i="18"/>
  <c r="M204" i="18"/>
  <c r="N204" i="18"/>
  <c r="O204" i="18"/>
  <c r="P204" i="18"/>
  <c r="Q204" i="18"/>
  <c r="D203" i="18"/>
  <c r="D204" i="18"/>
  <c r="D202" i="18"/>
  <c r="D201" i="18"/>
  <c r="E133" i="18"/>
  <c r="F133" i="18"/>
  <c r="G133" i="18"/>
  <c r="H133" i="18"/>
  <c r="I133" i="18"/>
  <c r="J133" i="18"/>
  <c r="K133" i="18"/>
  <c r="L133" i="18"/>
  <c r="M133" i="18"/>
  <c r="N133" i="18"/>
  <c r="O133" i="18"/>
  <c r="P133" i="18"/>
  <c r="Q133" i="18"/>
  <c r="E134" i="18"/>
  <c r="F134" i="18"/>
  <c r="G134" i="18"/>
  <c r="H134" i="18"/>
  <c r="I134" i="18"/>
  <c r="J134" i="18"/>
  <c r="K134" i="18"/>
  <c r="L134" i="18"/>
  <c r="M134" i="18"/>
  <c r="N134" i="18"/>
  <c r="O134" i="18"/>
  <c r="P134" i="18"/>
  <c r="Q134" i="18"/>
  <c r="E135" i="18"/>
  <c r="F135" i="18"/>
  <c r="G135" i="18"/>
  <c r="H135" i="18"/>
  <c r="I135" i="18"/>
  <c r="J135" i="18"/>
  <c r="K135" i="18"/>
  <c r="L135" i="18"/>
  <c r="M135" i="18"/>
  <c r="N135" i="18"/>
  <c r="O135" i="18"/>
  <c r="P135" i="18"/>
  <c r="Q135" i="18"/>
  <c r="E136" i="18"/>
  <c r="F136" i="18"/>
  <c r="G136" i="18"/>
  <c r="H136" i="18"/>
  <c r="I136" i="18"/>
  <c r="J136" i="18"/>
  <c r="K136" i="18"/>
  <c r="L136" i="18"/>
  <c r="M136" i="18"/>
  <c r="N136" i="18"/>
  <c r="O136" i="18"/>
  <c r="P136" i="18"/>
  <c r="Q136" i="18"/>
  <c r="D135" i="18"/>
  <c r="D136" i="18"/>
  <c r="D134" i="18"/>
  <c r="D133" i="18"/>
  <c r="E66" i="18"/>
  <c r="F66" i="18"/>
  <c r="G66" i="18"/>
  <c r="H66" i="18"/>
  <c r="I66" i="18"/>
  <c r="J66" i="18"/>
  <c r="K66" i="18"/>
  <c r="L66" i="18"/>
  <c r="M66" i="18"/>
  <c r="N66" i="18"/>
  <c r="O66" i="18"/>
  <c r="P66" i="18"/>
  <c r="Q66" i="18"/>
  <c r="E67" i="18"/>
  <c r="F67" i="18"/>
  <c r="G67" i="18"/>
  <c r="H67" i="18"/>
  <c r="I67" i="18"/>
  <c r="J67" i="18"/>
  <c r="K67" i="18"/>
  <c r="L67" i="18"/>
  <c r="M67" i="18"/>
  <c r="N67" i="18"/>
  <c r="O67" i="18"/>
  <c r="P67" i="18"/>
  <c r="Q67" i="18"/>
  <c r="E68" i="18"/>
  <c r="F68" i="18"/>
  <c r="G68" i="18"/>
  <c r="H68" i="18"/>
  <c r="I68" i="18"/>
  <c r="J68" i="18"/>
  <c r="K68" i="18"/>
  <c r="L68" i="18"/>
  <c r="M68" i="18"/>
  <c r="N68" i="18"/>
  <c r="O68" i="18"/>
  <c r="P68" i="18"/>
  <c r="Q68" i="18"/>
  <c r="D67" i="18"/>
  <c r="D68" i="18"/>
  <c r="D66" i="18"/>
  <c r="E65" i="18"/>
  <c r="F65" i="18"/>
  <c r="G65" i="18"/>
  <c r="H65" i="18"/>
  <c r="I65" i="18"/>
  <c r="J65" i="18"/>
  <c r="K65" i="18"/>
  <c r="L65" i="18"/>
  <c r="M65" i="18"/>
  <c r="N65" i="18"/>
  <c r="O65" i="18"/>
  <c r="P65" i="18"/>
  <c r="Q65" i="18"/>
  <c r="D65" i="18"/>
  <c r="B140" i="26"/>
  <c r="B72" i="26"/>
  <c r="B140" i="25"/>
  <c r="B72" i="25"/>
  <c r="B4" i="25"/>
  <c r="B140" i="23"/>
  <c r="B72" i="23"/>
  <c r="B4" i="23"/>
  <c r="B140" i="22"/>
  <c r="B72" i="22"/>
  <c r="B4" i="22"/>
  <c r="L46" i="21" l="1"/>
  <c r="M46" i="21"/>
  <c r="N46" i="21"/>
  <c r="O46" i="21"/>
  <c r="P46" i="21"/>
  <c r="L47" i="21"/>
  <c r="M47" i="21"/>
  <c r="N47" i="21"/>
  <c r="O47" i="21"/>
  <c r="P47" i="21"/>
  <c r="L48" i="21"/>
  <c r="M48" i="21"/>
  <c r="N48" i="21"/>
  <c r="O48" i="21"/>
  <c r="P48" i="21"/>
  <c r="L49" i="21"/>
  <c r="M49" i="21"/>
  <c r="N49" i="21"/>
  <c r="O49" i="21"/>
  <c r="P49" i="21"/>
  <c r="L50" i="21"/>
  <c r="M50" i="21"/>
  <c r="N50" i="21"/>
  <c r="O50" i="21"/>
  <c r="P50" i="21"/>
  <c r="L51" i="21"/>
  <c r="M51" i="21"/>
  <c r="N51" i="21"/>
  <c r="O51" i="21"/>
  <c r="P51" i="21"/>
  <c r="L52" i="21"/>
  <c r="M52" i="21"/>
  <c r="N52" i="21"/>
  <c r="O52" i="21"/>
  <c r="P52" i="21"/>
  <c r="L53" i="21"/>
  <c r="M53" i="21"/>
  <c r="N53" i="21"/>
  <c r="O53" i="21"/>
  <c r="P53" i="21"/>
  <c r="L54" i="21"/>
  <c r="M54" i="21"/>
  <c r="N54" i="21"/>
  <c r="O54" i="21"/>
  <c r="P54" i="21"/>
  <c r="L55" i="21"/>
  <c r="M55" i="21"/>
  <c r="N55" i="21"/>
  <c r="O55" i="21"/>
  <c r="P55" i="21"/>
  <c r="K48" i="21"/>
  <c r="K49" i="21"/>
  <c r="K50" i="21"/>
  <c r="K51" i="21"/>
  <c r="K52" i="21"/>
  <c r="K53" i="21"/>
  <c r="K54" i="21"/>
  <c r="K55" i="21"/>
  <c r="K47" i="21"/>
  <c r="K46" i="21"/>
  <c r="L35" i="21"/>
  <c r="M35" i="21"/>
  <c r="N35" i="21"/>
  <c r="O35" i="21"/>
  <c r="P35" i="21"/>
  <c r="L36" i="21"/>
  <c r="M36" i="21"/>
  <c r="N36" i="21"/>
  <c r="O36" i="21"/>
  <c r="P36" i="21"/>
  <c r="L37" i="21"/>
  <c r="M37" i="21"/>
  <c r="N37" i="21"/>
  <c r="O37" i="21"/>
  <c r="P37" i="21"/>
  <c r="L38" i="21"/>
  <c r="M38" i="21"/>
  <c r="N38" i="21"/>
  <c r="O38" i="21"/>
  <c r="P38" i="21"/>
  <c r="L39" i="21"/>
  <c r="M39" i="21"/>
  <c r="N39" i="21"/>
  <c r="O39" i="21"/>
  <c r="P39" i="21"/>
  <c r="K37" i="21"/>
  <c r="K38" i="21"/>
  <c r="K39" i="21"/>
  <c r="K36" i="21"/>
  <c r="K35" i="21"/>
  <c r="L22" i="21"/>
  <c r="M22" i="21"/>
  <c r="N22" i="21"/>
  <c r="O22" i="21"/>
  <c r="P22" i="21"/>
  <c r="L23" i="21"/>
  <c r="M23" i="21"/>
  <c r="N23" i="21"/>
  <c r="O23" i="21"/>
  <c r="P23" i="21"/>
  <c r="L24" i="21"/>
  <c r="M24" i="21"/>
  <c r="N24" i="21"/>
  <c r="O24" i="21"/>
  <c r="P24" i="21"/>
  <c r="L25" i="21"/>
  <c r="M25" i="21"/>
  <c r="N25" i="21"/>
  <c r="O25" i="21"/>
  <c r="P25" i="21"/>
  <c r="L26" i="21"/>
  <c r="M26" i="21"/>
  <c r="N26" i="21"/>
  <c r="O26" i="21"/>
  <c r="P26" i="21"/>
  <c r="L27" i="21"/>
  <c r="M27" i="21"/>
  <c r="N27" i="21"/>
  <c r="O27" i="21"/>
  <c r="P27" i="21"/>
  <c r="L28" i="21"/>
  <c r="M28" i="21"/>
  <c r="N28" i="21"/>
  <c r="O28" i="21"/>
  <c r="P28" i="21"/>
  <c r="L29" i="21"/>
  <c r="M29" i="21"/>
  <c r="N29" i="21"/>
  <c r="O29" i="21"/>
  <c r="P29" i="21"/>
  <c r="L30" i="21"/>
  <c r="M30" i="21"/>
  <c r="N30" i="21"/>
  <c r="O30" i="21"/>
  <c r="P30" i="21"/>
  <c r="K24" i="21"/>
  <c r="K25" i="21"/>
  <c r="K26" i="21"/>
  <c r="K27" i="21"/>
  <c r="K28" i="21"/>
  <c r="K29" i="21"/>
  <c r="K30" i="21"/>
  <c r="K23" i="21"/>
  <c r="K22" i="21"/>
  <c r="L6" i="21"/>
  <c r="M6" i="21"/>
  <c r="N6" i="21"/>
  <c r="O6" i="21"/>
  <c r="P6" i="21"/>
  <c r="L7" i="21"/>
  <c r="M7" i="21"/>
  <c r="N7" i="21"/>
  <c r="O7" i="21"/>
  <c r="P7" i="21"/>
  <c r="L8" i="21"/>
  <c r="M8" i="21"/>
  <c r="N8" i="21"/>
  <c r="O8" i="21"/>
  <c r="P8" i="21"/>
  <c r="L9" i="21"/>
  <c r="M9" i="21"/>
  <c r="N9" i="21"/>
  <c r="O9" i="21"/>
  <c r="P9" i="21"/>
  <c r="L10" i="21"/>
  <c r="M10" i="21"/>
  <c r="N10" i="21"/>
  <c r="O10" i="21"/>
  <c r="P10" i="21"/>
  <c r="L11" i="21"/>
  <c r="M11" i="21"/>
  <c r="N11" i="21"/>
  <c r="O11" i="21"/>
  <c r="P11" i="21"/>
  <c r="L12" i="21"/>
  <c r="M12" i="21"/>
  <c r="N12" i="21"/>
  <c r="O12" i="21"/>
  <c r="P12" i="21"/>
  <c r="L13" i="21"/>
  <c r="M13" i="21"/>
  <c r="N13" i="21"/>
  <c r="O13" i="21"/>
  <c r="P13" i="21"/>
  <c r="L14" i="21"/>
  <c r="M14" i="21"/>
  <c r="N14" i="21"/>
  <c r="O14" i="21"/>
  <c r="P14" i="21"/>
  <c r="L15" i="21"/>
  <c r="M15" i="21"/>
  <c r="N15" i="21"/>
  <c r="O15" i="21"/>
  <c r="P15" i="21"/>
  <c r="L16" i="21"/>
  <c r="M16" i="21"/>
  <c r="N16" i="21"/>
  <c r="O16" i="21"/>
  <c r="P16" i="21"/>
  <c r="L17" i="21"/>
  <c r="M17" i="21"/>
  <c r="N17" i="21"/>
  <c r="O17" i="21"/>
  <c r="P17" i="21"/>
  <c r="K8" i="21"/>
  <c r="K9" i="21"/>
  <c r="K10" i="21"/>
  <c r="K11" i="21"/>
  <c r="K12" i="21"/>
  <c r="K13" i="21"/>
  <c r="K14" i="21"/>
  <c r="K15" i="21"/>
  <c r="K16" i="21"/>
  <c r="K17" i="21"/>
  <c r="K7" i="21"/>
  <c r="K6" i="21"/>
  <c r="D46" i="21"/>
  <c r="E46" i="21"/>
  <c r="F46" i="21"/>
  <c r="G46" i="21"/>
  <c r="H46" i="21"/>
  <c r="D47" i="21"/>
  <c r="E47" i="21"/>
  <c r="F47" i="21"/>
  <c r="G47" i="21"/>
  <c r="H47" i="21"/>
  <c r="D48" i="21"/>
  <c r="E48" i="21"/>
  <c r="F48" i="21"/>
  <c r="G48" i="21"/>
  <c r="H48" i="21"/>
  <c r="D49" i="21"/>
  <c r="E49" i="21"/>
  <c r="F49" i="21"/>
  <c r="G49" i="21"/>
  <c r="H49" i="21"/>
  <c r="D50" i="21"/>
  <c r="E50" i="21"/>
  <c r="F50" i="21"/>
  <c r="G50" i="21"/>
  <c r="H50" i="21"/>
  <c r="D51" i="21"/>
  <c r="E51" i="21"/>
  <c r="F51" i="21"/>
  <c r="G51" i="21"/>
  <c r="H51" i="21"/>
  <c r="D52" i="21"/>
  <c r="E52" i="21"/>
  <c r="F52" i="21"/>
  <c r="G52" i="21"/>
  <c r="H52" i="21"/>
  <c r="D53" i="21"/>
  <c r="E53" i="21"/>
  <c r="F53" i="21"/>
  <c r="G53" i="21"/>
  <c r="H53" i="21"/>
  <c r="D54" i="21"/>
  <c r="E54" i="21"/>
  <c r="F54" i="21"/>
  <c r="G54" i="21"/>
  <c r="H54" i="21"/>
  <c r="D55" i="21"/>
  <c r="E55" i="21"/>
  <c r="F55" i="21"/>
  <c r="G55" i="21"/>
  <c r="H55" i="21"/>
  <c r="C48" i="21"/>
  <c r="C49" i="21"/>
  <c r="C50" i="21"/>
  <c r="C51" i="21"/>
  <c r="C52" i="21"/>
  <c r="C53" i="21"/>
  <c r="C54" i="21"/>
  <c r="C55" i="21"/>
  <c r="C47" i="21"/>
  <c r="C46" i="21"/>
  <c r="D35" i="21"/>
  <c r="E35" i="21"/>
  <c r="F35" i="21"/>
  <c r="G35" i="21"/>
  <c r="H35" i="21"/>
  <c r="D36" i="21"/>
  <c r="E36" i="21"/>
  <c r="F36" i="21"/>
  <c r="G36" i="21"/>
  <c r="H36" i="21"/>
  <c r="D37" i="21"/>
  <c r="E37" i="21"/>
  <c r="F37" i="21"/>
  <c r="G37" i="21"/>
  <c r="H37" i="21"/>
  <c r="D38" i="21"/>
  <c r="E38" i="21"/>
  <c r="F38" i="21"/>
  <c r="G38" i="21"/>
  <c r="H38" i="21"/>
  <c r="D39" i="21"/>
  <c r="E39" i="21"/>
  <c r="F39" i="21"/>
  <c r="G39" i="21"/>
  <c r="H39" i="21"/>
  <c r="D40" i="21"/>
  <c r="E40" i="21"/>
  <c r="F40" i="21"/>
  <c r="G40" i="21"/>
  <c r="H40" i="21"/>
  <c r="D41" i="21"/>
  <c r="E41" i="21"/>
  <c r="F41" i="21"/>
  <c r="G41" i="21"/>
  <c r="H41" i="21"/>
  <c r="C37" i="21"/>
  <c r="C38" i="21"/>
  <c r="C39" i="21"/>
  <c r="C40" i="21"/>
  <c r="C41" i="21"/>
  <c r="C36" i="21"/>
  <c r="C35" i="21"/>
  <c r="D22" i="21"/>
  <c r="E22" i="21"/>
  <c r="F22" i="21"/>
  <c r="G22" i="21"/>
  <c r="H22" i="21"/>
  <c r="D23" i="21"/>
  <c r="E23" i="21"/>
  <c r="F23" i="21"/>
  <c r="G23" i="21"/>
  <c r="H23" i="21"/>
  <c r="D24" i="21"/>
  <c r="E24" i="21"/>
  <c r="F24" i="21"/>
  <c r="G24" i="21"/>
  <c r="H24" i="21"/>
  <c r="D25" i="21"/>
  <c r="E25" i="21"/>
  <c r="F25" i="21"/>
  <c r="G25" i="21"/>
  <c r="H25" i="21"/>
  <c r="D26" i="21"/>
  <c r="E26" i="21"/>
  <c r="F26" i="21"/>
  <c r="G26" i="21"/>
  <c r="H26" i="21"/>
  <c r="D27" i="21"/>
  <c r="E27" i="21"/>
  <c r="F27" i="21"/>
  <c r="G27" i="21"/>
  <c r="H27" i="21"/>
  <c r="D28" i="21"/>
  <c r="E28" i="21"/>
  <c r="F28" i="21"/>
  <c r="G28" i="21"/>
  <c r="H28" i="21"/>
  <c r="C24" i="21"/>
  <c r="C25" i="21"/>
  <c r="C26" i="21"/>
  <c r="C27" i="21"/>
  <c r="C28" i="21"/>
  <c r="C23" i="21"/>
  <c r="C22" i="21"/>
  <c r="D6" i="21"/>
  <c r="E6" i="21"/>
  <c r="F6" i="21"/>
  <c r="G6" i="21"/>
  <c r="H6" i="21"/>
  <c r="D7" i="21"/>
  <c r="E7" i="21"/>
  <c r="F7" i="21"/>
  <c r="G7" i="21"/>
  <c r="H7" i="21"/>
  <c r="D8" i="21"/>
  <c r="E8" i="21"/>
  <c r="F8" i="21"/>
  <c r="G8" i="21"/>
  <c r="H8" i="21"/>
  <c r="D9" i="21"/>
  <c r="E9" i="21"/>
  <c r="F9" i="21"/>
  <c r="G9" i="21"/>
  <c r="H9" i="21"/>
  <c r="D10" i="21"/>
  <c r="E10" i="21"/>
  <c r="F10" i="21"/>
  <c r="G10" i="21"/>
  <c r="H10" i="21"/>
  <c r="D11" i="21"/>
  <c r="E11" i="21"/>
  <c r="F11" i="21"/>
  <c r="G11" i="21"/>
  <c r="H11" i="21"/>
  <c r="D12" i="21"/>
  <c r="E12" i="21"/>
  <c r="F12" i="21"/>
  <c r="G12" i="21"/>
  <c r="H12" i="21"/>
  <c r="D13" i="21"/>
  <c r="E13" i="21"/>
  <c r="F13" i="21"/>
  <c r="G13" i="21"/>
  <c r="H13" i="21"/>
  <c r="D14" i="21"/>
  <c r="E14" i="21"/>
  <c r="F14" i="21"/>
  <c r="G14" i="21"/>
  <c r="H14" i="21"/>
  <c r="D15" i="21"/>
  <c r="E15" i="21"/>
  <c r="F15" i="21"/>
  <c r="G15" i="21"/>
  <c r="H15" i="21"/>
  <c r="D16" i="21"/>
  <c r="E16" i="21"/>
  <c r="F16" i="21"/>
  <c r="G16" i="21"/>
  <c r="H16" i="21"/>
  <c r="D17" i="21"/>
  <c r="E17" i="21"/>
  <c r="F17" i="21"/>
  <c r="G17" i="21"/>
  <c r="H17" i="21"/>
  <c r="C8" i="21"/>
  <c r="C9" i="21"/>
  <c r="C10" i="21"/>
  <c r="C11" i="21"/>
  <c r="C12" i="21"/>
  <c r="C13" i="21"/>
  <c r="C14" i="21"/>
  <c r="C15" i="21"/>
  <c r="C16" i="21"/>
  <c r="C17" i="21"/>
  <c r="C7" i="21"/>
  <c r="C6" i="21"/>
  <c r="B140" i="18"/>
  <c r="B72" i="18"/>
  <c r="B4" i="18"/>
  <c r="E82" i="20" l="1"/>
  <c r="F82" i="20"/>
  <c r="G82" i="20"/>
  <c r="H82" i="20"/>
  <c r="I82" i="20"/>
  <c r="J82" i="20"/>
  <c r="K82" i="20"/>
  <c r="E83" i="20"/>
  <c r="F83" i="20"/>
  <c r="G83" i="20"/>
  <c r="H83" i="20"/>
  <c r="I83" i="20"/>
  <c r="J83" i="20"/>
  <c r="K83" i="20"/>
  <c r="E84" i="20"/>
  <c r="F84" i="20"/>
  <c r="G84" i="20"/>
  <c r="H84" i="20"/>
  <c r="I84" i="20"/>
  <c r="J84" i="20"/>
  <c r="K84" i="20"/>
  <c r="E85" i="20"/>
  <c r="F85" i="20"/>
  <c r="G85" i="20"/>
  <c r="H85" i="20"/>
  <c r="I85" i="20"/>
  <c r="J85" i="20"/>
  <c r="K85" i="20"/>
  <c r="E86" i="20"/>
  <c r="F86" i="20"/>
  <c r="G86" i="20"/>
  <c r="H86" i="20"/>
  <c r="I86" i="20"/>
  <c r="J86" i="20"/>
  <c r="K86" i="20"/>
  <c r="E87" i="20"/>
  <c r="F87" i="20"/>
  <c r="G87" i="20"/>
  <c r="H87" i="20"/>
  <c r="I87" i="20"/>
  <c r="J87" i="20"/>
  <c r="K87" i="20"/>
  <c r="E88" i="20"/>
  <c r="F88" i="20"/>
  <c r="G88" i="20"/>
  <c r="H88" i="20"/>
  <c r="I88" i="20"/>
  <c r="J88" i="20"/>
  <c r="K88" i="20"/>
  <c r="E89" i="20"/>
  <c r="F89" i="20"/>
  <c r="G89" i="20"/>
  <c r="H89" i="20"/>
  <c r="I89" i="20"/>
  <c r="J89" i="20"/>
  <c r="K89" i="20"/>
  <c r="D83" i="20"/>
  <c r="D84" i="20"/>
  <c r="D85" i="20"/>
  <c r="D86" i="20"/>
  <c r="D87" i="20"/>
  <c r="D88" i="20"/>
  <c r="D89" i="20"/>
  <c r="D82" i="20"/>
  <c r="E51" i="20"/>
  <c r="F51" i="20"/>
  <c r="G51" i="20"/>
  <c r="H51" i="20"/>
  <c r="I51" i="20"/>
  <c r="J51" i="20"/>
  <c r="K51" i="20"/>
  <c r="E52" i="20"/>
  <c r="F52" i="20"/>
  <c r="G52" i="20"/>
  <c r="H52" i="20"/>
  <c r="I52" i="20"/>
  <c r="J52" i="20"/>
  <c r="K52" i="20"/>
  <c r="E53" i="20"/>
  <c r="F53" i="20"/>
  <c r="G53" i="20"/>
  <c r="H53" i="20"/>
  <c r="I53" i="20"/>
  <c r="J53" i="20"/>
  <c r="K53" i="20"/>
  <c r="E54" i="20"/>
  <c r="F54" i="20"/>
  <c r="G54" i="20"/>
  <c r="H54" i="20"/>
  <c r="I54" i="20"/>
  <c r="J54" i="20"/>
  <c r="K54" i="20"/>
  <c r="E55" i="20"/>
  <c r="F55" i="20"/>
  <c r="G55" i="20"/>
  <c r="H55" i="20"/>
  <c r="I55" i="20"/>
  <c r="J55" i="20"/>
  <c r="K55" i="20"/>
  <c r="E56" i="20"/>
  <c r="F56" i="20"/>
  <c r="G56" i="20"/>
  <c r="H56" i="20"/>
  <c r="I56" i="20"/>
  <c r="J56" i="20"/>
  <c r="K56" i="20"/>
  <c r="E57" i="20"/>
  <c r="F57" i="20"/>
  <c r="G57" i="20"/>
  <c r="H57" i="20"/>
  <c r="I57" i="20"/>
  <c r="J57" i="20"/>
  <c r="K57" i="20"/>
  <c r="E58" i="20"/>
  <c r="F58" i="20"/>
  <c r="G58" i="20"/>
  <c r="H58" i="20"/>
  <c r="I58" i="20"/>
  <c r="J58" i="20"/>
  <c r="K58" i="20"/>
  <c r="D52" i="20"/>
  <c r="D53" i="20"/>
  <c r="D54" i="20"/>
  <c r="D55" i="20"/>
  <c r="D56" i="20"/>
  <c r="D57" i="20"/>
  <c r="D58" i="20"/>
  <c r="D51" i="20"/>
  <c r="P22" i="20"/>
  <c r="Q22" i="20"/>
  <c r="R22" i="20"/>
  <c r="S22" i="20"/>
  <c r="T22" i="20"/>
  <c r="U22" i="20"/>
  <c r="V22" i="20"/>
  <c r="P23" i="20"/>
  <c r="Q23" i="20"/>
  <c r="R23" i="20"/>
  <c r="S23" i="20"/>
  <c r="T23" i="20"/>
  <c r="U23" i="20"/>
  <c r="V23" i="20"/>
  <c r="P24" i="20"/>
  <c r="Q24" i="20"/>
  <c r="R24" i="20"/>
  <c r="S24" i="20"/>
  <c r="T24" i="20"/>
  <c r="U24" i="20"/>
  <c r="V24" i="20"/>
  <c r="P25" i="20"/>
  <c r="Q25" i="20"/>
  <c r="R25" i="20"/>
  <c r="S25" i="20"/>
  <c r="T25" i="20"/>
  <c r="U25" i="20"/>
  <c r="V25" i="20"/>
  <c r="P26" i="20"/>
  <c r="Q26" i="20"/>
  <c r="R26" i="20"/>
  <c r="S26" i="20"/>
  <c r="T26" i="20"/>
  <c r="U26" i="20"/>
  <c r="V26" i="20"/>
  <c r="P27" i="20"/>
  <c r="Q27" i="20"/>
  <c r="R27" i="20"/>
  <c r="S27" i="20"/>
  <c r="T27" i="20"/>
  <c r="U27" i="20"/>
  <c r="V27" i="20"/>
  <c r="P28" i="20"/>
  <c r="Q28" i="20"/>
  <c r="R28" i="20"/>
  <c r="S28" i="20"/>
  <c r="T28" i="20"/>
  <c r="U28" i="20"/>
  <c r="V28" i="20"/>
  <c r="P29" i="20"/>
  <c r="Q29" i="20"/>
  <c r="R29" i="20"/>
  <c r="S29" i="20"/>
  <c r="T29" i="20"/>
  <c r="U29" i="20"/>
  <c r="V29" i="20"/>
  <c r="O23" i="20"/>
  <c r="O24" i="20"/>
  <c r="O25" i="20"/>
  <c r="O26" i="20"/>
  <c r="O27" i="20"/>
  <c r="O28" i="20"/>
  <c r="O29" i="20"/>
  <c r="O22" i="20"/>
  <c r="E22" i="20"/>
  <c r="F22" i="20"/>
  <c r="G22" i="20"/>
  <c r="H22" i="20"/>
  <c r="I22" i="20"/>
  <c r="J22" i="20"/>
  <c r="K22" i="20"/>
  <c r="E23" i="20"/>
  <c r="F23" i="20"/>
  <c r="G23" i="20"/>
  <c r="H23" i="20"/>
  <c r="I23" i="20"/>
  <c r="J23" i="20"/>
  <c r="K23" i="20"/>
  <c r="E24" i="20"/>
  <c r="F24" i="20"/>
  <c r="G24" i="20"/>
  <c r="H24" i="20"/>
  <c r="I24" i="20"/>
  <c r="J24" i="20"/>
  <c r="K24" i="20"/>
  <c r="E25" i="20"/>
  <c r="F25" i="20"/>
  <c r="G25" i="20"/>
  <c r="H25" i="20"/>
  <c r="I25" i="20"/>
  <c r="J25" i="20"/>
  <c r="K25" i="20"/>
  <c r="E26" i="20"/>
  <c r="F26" i="20"/>
  <c r="G26" i="20"/>
  <c r="H26" i="20"/>
  <c r="I26" i="20"/>
  <c r="J26" i="20"/>
  <c r="K26" i="20"/>
  <c r="E27" i="20"/>
  <c r="F27" i="20"/>
  <c r="G27" i="20"/>
  <c r="H27" i="20"/>
  <c r="I27" i="20"/>
  <c r="J27" i="20"/>
  <c r="K27" i="20"/>
  <c r="E28" i="20"/>
  <c r="F28" i="20"/>
  <c r="G28" i="20"/>
  <c r="H28" i="20"/>
  <c r="I28" i="20"/>
  <c r="J28" i="20"/>
  <c r="K28" i="20"/>
  <c r="E29" i="20"/>
  <c r="F29" i="20"/>
  <c r="G29" i="20"/>
  <c r="H29" i="20"/>
  <c r="I29" i="20"/>
  <c r="J29" i="20"/>
  <c r="K29" i="20"/>
  <c r="D23" i="20"/>
  <c r="D24" i="20"/>
  <c r="D25" i="20"/>
  <c r="D26" i="20"/>
  <c r="D27" i="20"/>
  <c r="D28" i="20"/>
  <c r="D29" i="20"/>
  <c r="D22" i="20"/>
  <c r="E74" i="20"/>
  <c r="F74" i="20"/>
  <c r="G74" i="20"/>
  <c r="H74" i="20"/>
  <c r="I74" i="20"/>
  <c r="J74" i="20"/>
  <c r="K74" i="20"/>
  <c r="E75" i="20"/>
  <c r="F75" i="20"/>
  <c r="G75" i="20"/>
  <c r="H75" i="20"/>
  <c r="I75" i="20"/>
  <c r="J75" i="20"/>
  <c r="K75" i="20"/>
  <c r="E76" i="20"/>
  <c r="F76" i="20"/>
  <c r="G76" i="20"/>
  <c r="H76" i="20"/>
  <c r="I76" i="20"/>
  <c r="J76" i="20"/>
  <c r="K76" i="20"/>
  <c r="E77" i="20"/>
  <c r="F77" i="20"/>
  <c r="G77" i="20"/>
  <c r="H77" i="20"/>
  <c r="I77" i="20"/>
  <c r="J77" i="20"/>
  <c r="K77" i="20"/>
  <c r="E78" i="20"/>
  <c r="F78" i="20"/>
  <c r="G78" i="20"/>
  <c r="H78" i="20"/>
  <c r="I78" i="20"/>
  <c r="J78" i="20"/>
  <c r="K78" i="20"/>
  <c r="E79" i="20"/>
  <c r="F79" i="20"/>
  <c r="G79" i="20"/>
  <c r="H79" i="20"/>
  <c r="I79" i="20"/>
  <c r="J79" i="20"/>
  <c r="K79" i="20"/>
  <c r="E80" i="20"/>
  <c r="F80" i="20"/>
  <c r="G80" i="20"/>
  <c r="H80" i="20"/>
  <c r="I80" i="20"/>
  <c r="J80" i="20"/>
  <c r="K80" i="20"/>
  <c r="E81" i="20"/>
  <c r="F81" i="20"/>
  <c r="G81" i="20"/>
  <c r="H81" i="20"/>
  <c r="I81" i="20"/>
  <c r="J81" i="20"/>
  <c r="K81" i="20"/>
  <c r="D75" i="20"/>
  <c r="D76" i="20"/>
  <c r="D77" i="20"/>
  <c r="D78" i="20"/>
  <c r="D79" i="20"/>
  <c r="D80" i="20"/>
  <c r="D81" i="20"/>
  <c r="D74" i="20"/>
  <c r="E43" i="20"/>
  <c r="F43" i="20"/>
  <c r="G43" i="20"/>
  <c r="H43" i="20"/>
  <c r="I43" i="20"/>
  <c r="J43" i="20"/>
  <c r="K43" i="20"/>
  <c r="E44" i="20"/>
  <c r="F44" i="20"/>
  <c r="G44" i="20"/>
  <c r="H44" i="20"/>
  <c r="I44" i="20"/>
  <c r="J44" i="20"/>
  <c r="K44" i="20"/>
  <c r="E45" i="20"/>
  <c r="F45" i="20"/>
  <c r="G45" i="20"/>
  <c r="H45" i="20"/>
  <c r="I45" i="20"/>
  <c r="J45" i="20"/>
  <c r="K45" i="20"/>
  <c r="E46" i="20"/>
  <c r="F46" i="20"/>
  <c r="G46" i="20"/>
  <c r="H46" i="20"/>
  <c r="I46" i="20"/>
  <c r="J46" i="20"/>
  <c r="K46" i="20"/>
  <c r="E47" i="20"/>
  <c r="F47" i="20"/>
  <c r="G47" i="20"/>
  <c r="H47" i="20"/>
  <c r="I47" i="20"/>
  <c r="J47" i="20"/>
  <c r="K47" i="20"/>
  <c r="E48" i="20"/>
  <c r="F48" i="20"/>
  <c r="G48" i="20"/>
  <c r="H48" i="20"/>
  <c r="I48" i="20"/>
  <c r="J48" i="20"/>
  <c r="K48" i="20"/>
  <c r="E49" i="20"/>
  <c r="F49" i="20"/>
  <c r="G49" i="20"/>
  <c r="H49" i="20"/>
  <c r="I49" i="20"/>
  <c r="J49" i="20"/>
  <c r="K49" i="20"/>
  <c r="E50" i="20"/>
  <c r="F50" i="20"/>
  <c r="G50" i="20"/>
  <c r="H50" i="20"/>
  <c r="I50" i="20"/>
  <c r="J50" i="20"/>
  <c r="K50" i="20"/>
  <c r="D44" i="20"/>
  <c r="D45" i="20"/>
  <c r="D46" i="20"/>
  <c r="D47" i="20"/>
  <c r="D48" i="20"/>
  <c r="D49" i="20"/>
  <c r="D50" i="20"/>
  <c r="D43" i="20"/>
  <c r="P14" i="20"/>
  <c r="Q14" i="20"/>
  <c r="R14" i="20"/>
  <c r="S14" i="20"/>
  <c r="T14" i="20"/>
  <c r="U14" i="20"/>
  <c r="V14" i="20"/>
  <c r="P15" i="20"/>
  <c r="Q15" i="20"/>
  <c r="R15" i="20"/>
  <c r="S15" i="20"/>
  <c r="T15" i="20"/>
  <c r="U15" i="20"/>
  <c r="V15" i="20"/>
  <c r="P16" i="20"/>
  <c r="Q16" i="20"/>
  <c r="R16" i="20"/>
  <c r="S16" i="20"/>
  <c r="T16" i="20"/>
  <c r="U16" i="20"/>
  <c r="V16" i="20"/>
  <c r="P17" i="20"/>
  <c r="Q17" i="20"/>
  <c r="R17" i="20"/>
  <c r="S17" i="20"/>
  <c r="T17" i="20"/>
  <c r="U17" i="20"/>
  <c r="V17" i="20"/>
  <c r="P18" i="20"/>
  <c r="Q18" i="20"/>
  <c r="R18" i="20"/>
  <c r="S18" i="20"/>
  <c r="T18" i="20"/>
  <c r="U18" i="20"/>
  <c r="V18" i="20"/>
  <c r="P19" i="20"/>
  <c r="Q19" i="20"/>
  <c r="R19" i="20"/>
  <c r="S19" i="20"/>
  <c r="T19" i="20"/>
  <c r="U19" i="20"/>
  <c r="V19" i="20"/>
  <c r="P20" i="20"/>
  <c r="Q20" i="20"/>
  <c r="R20" i="20"/>
  <c r="S20" i="20"/>
  <c r="T20" i="20"/>
  <c r="U20" i="20"/>
  <c r="V20" i="20"/>
  <c r="P21" i="20"/>
  <c r="Q21" i="20"/>
  <c r="R21" i="20"/>
  <c r="S21" i="20"/>
  <c r="T21" i="20"/>
  <c r="U21" i="20"/>
  <c r="V21" i="20"/>
  <c r="O15" i="20"/>
  <c r="O16" i="20"/>
  <c r="O17" i="20"/>
  <c r="O18" i="20"/>
  <c r="O19" i="20"/>
  <c r="O20" i="20"/>
  <c r="O21" i="20"/>
  <c r="O14" i="20"/>
  <c r="E14" i="20"/>
  <c r="F14" i="20"/>
  <c r="G14" i="20"/>
  <c r="H14" i="20"/>
  <c r="I14" i="20"/>
  <c r="J14" i="20"/>
  <c r="K14" i="20"/>
  <c r="E15" i="20"/>
  <c r="F15" i="20"/>
  <c r="G15" i="20"/>
  <c r="H15" i="20"/>
  <c r="I15" i="20"/>
  <c r="J15" i="20"/>
  <c r="K15" i="20"/>
  <c r="E16" i="20"/>
  <c r="F16" i="20"/>
  <c r="G16" i="20"/>
  <c r="H16" i="20"/>
  <c r="I16" i="20"/>
  <c r="J16" i="20"/>
  <c r="K16" i="20"/>
  <c r="E17" i="20"/>
  <c r="F17" i="20"/>
  <c r="G17" i="20"/>
  <c r="H17" i="20"/>
  <c r="I17" i="20"/>
  <c r="J17" i="20"/>
  <c r="K17" i="20"/>
  <c r="E18" i="20"/>
  <c r="F18" i="20"/>
  <c r="G18" i="20"/>
  <c r="H18" i="20"/>
  <c r="I18" i="20"/>
  <c r="J18" i="20"/>
  <c r="K18" i="20"/>
  <c r="E19" i="20"/>
  <c r="F19" i="20"/>
  <c r="G19" i="20"/>
  <c r="H19" i="20"/>
  <c r="I19" i="20"/>
  <c r="J19" i="20"/>
  <c r="K19" i="20"/>
  <c r="E20" i="20"/>
  <c r="F20" i="20"/>
  <c r="G20" i="20"/>
  <c r="H20" i="20"/>
  <c r="I20" i="20"/>
  <c r="J20" i="20"/>
  <c r="K20" i="20"/>
  <c r="E21" i="20"/>
  <c r="F21" i="20"/>
  <c r="G21" i="20"/>
  <c r="H21" i="20"/>
  <c r="I21" i="20"/>
  <c r="J21" i="20"/>
  <c r="K21" i="20"/>
  <c r="D15" i="20"/>
  <c r="D16" i="20"/>
  <c r="D17" i="20"/>
  <c r="D18" i="20"/>
  <c r="D19" i="20"/>
  <c r="D20" i="20"/>
  <c r="D21" i="20"/>
  <c r="D14" i="20"/>
  <c r="E66" i="20"/>
  <c r="F66" i="20"/>
  <c r="G66" i="20"/>
  <c r="H66" i="20"/>
  <c r="I66" i="20"/>
  <c r="J66" i="20"/>
  <c r="K66" i="20"/>
  <c r="E67" i="20"/>
  <c r="F67" i="20"/>
  <c r="G67" i="20"/>
  <c r="H67" i="20"/>
  <c r="I67" i="20"/>
  <c r="J67" i="20"/>
  <c r="K67" i="20"/>
  <c r="E68" i="20"/>
  <c r="F68" i="20"/>
  <c r="G68" i="20"/>
  <c r="H68" i="20"/>
  <c r="I68" i="20"/>
  <c r="J68" i="20"/>
  <c r="K68" i="20"/>
  <c r="E69" i="20"/>
  <c r="F69" i="20"/>
  <c r="G69" i="20"/>
  <c r="H69" i="20"/>
  <c r="I69" i="20"/>
  <c r="J69" i="20"/>
  <c r="K69" i="20"/>
  <c r="E70" i="20"/>
  <c r="F70" i="20"/>
  <c r="G70" i="20"/>
  <c r="H70" i="20"/>
  <c r="I70" i="20"/>
  <c r="J70" i="20"/>
  <c r="K70" i="20"/>
  <c r="E71" i="20"/>
  <c r="F71" i="20"/>
  <c r="G71" i="20"/>
  <c r="H71" i="20"/>
  <c r="I71" i="20"/>
  <c r="J71" i="20"/>
  <c r="K71" i="20"/>
  <c r="E72" i="20"/>
  <c r="F72" i="20"/>
  <c r="G72" i="20"/>
  <c r="H72" i="20"/>
  <c r="I72" i="20"/>
  <c r="J72" i="20"/>
  <c r="K72" i="20"/>
  <c r="E73" i="20"/>
  <c r="F73" i="20"/>
  <c r="G73" i="20"/>
  <c r="H73" i="20"/>
  <c r="I73" i="20"/>
  <c r="J73" i="20"/>
  <c r="K73" i="20"/>
  <c r="D67" i="20"/>
  <c r="D68" i="20"/>
  <c r="D69" i="20"/>
  <c r="D70" i="20"/>
  <c r="D71" i="20"/>
  <c r="D72" i="20"/>
  <c r="D73" i="20"/>
  <c r="D66" i="20"/>
  <c r="P6" i="20"/>
  <c r="Q6" i="20"/>
  <c r="R6" i="20"/>
  <c r="S6" i="20"/>
  <c r="T6" i="20"/>
  <c r="U6" i="20"/>
  <c r="V6" i="20"/>
  <c r="P7" i="20"/>
  <c r="Q7" i="20"/>
  <c r="R7" i="20"/>
  <c r="S7" i="20"/>
  <c r="T7" i="20"/>
  <c r="U7" i="20"/>
  <c r="V7" i="20"/>
  <c r="P8" i="20"/>
  <c r="Q8" i="20"/>
  <c r="R8" i="20"/>
  <c r="S8" i="20"/>
  <c r="T8" i="20"/>
  <c r="U8" i="20"/>
  <c r="V8" i="20"/>
  <c r="P9" i="20"/>
  <c r="Q9" i="20"/>
  <c r="R9" i="20"/>
  <c r="S9" i="20"/>
  <c r="T9" i="20"/>
  <c r="U9" i="20"/>
  <c r="V9" i="20"/>
  <c r="P10" i="20"/>
  <c r="Q10" i="20"/>
  <c r="R10" i="20"/>
  <c r="S10" i="20"/>
  <c r="T10" i="20"/>
  <c r="U10" i="20"/>
  <c r="V10" i="20"/>
  <c r="P11" i="20"/>
  <c r="Q11" i="20"/>
  <c r="R11" i="20"/>
  <c r="S11" i="20"/>
  <c r="T11" i="20"/>
  <c r="U11" i="20"/>
  <c r="V11" i="20"/>
  <c r="P12" i="20"/>
  <c r="Q12" i="20"/>
  <c r="R12" i="20"/>
  <c r="S12" i="20"/>
  <c r="T12" i="20"/>
  <c r="U12" i="20"/>
  <c r="V12" i="20"/>
  <c r="P13" i="20"/>
  <c r="Q13" i="20"/>
  <c r="R13" i="20"/>
  <c r="S13" i="20"/>
  <c r="T13" i="20"/>
  <c r="U13" i="20"/>
  <c r="V13" i="20"/>
  <c r="E35" i="20"/>
  <c r="F35" i="20"/>
  <c r="G35" i="20"/>
  <c r="H35" i="20"/>
  <c r="I35" i="20"/>
  <c r="J35" i="20"/>
  <c r="K35" i="20"/>
  <c r="E36" i="20"/>
  <c r="F36" i="20"/>
  <c r="G36" i="20"/>
  <c r="H36" i="20"/>
  <c r="I36" i="20"/>
  <c r="J36" i="20"/>
  <c r="K36" i="20"/>
  <c r="E37" i="20"/>
  <c r="F37" i="20"/>
  <c r="G37" i="20"/>
  <c r="H37" i="20"/>
  <c r="I37" i="20"/>
  <c r="J37" i="20"/>
  <c r="K37" i="20"/>
  <c r="E38" i="20"/>
  <c r="F38" i="20"/>
  <c r="G38" i="20"/>
  <c r="H38" i="20"/>
  <c r="I38" i="20"/>
  <c r="J38" i="20"/>
  <c r="K38" i="20"/>
  <c r="E39" i="20"/>
  <c r="F39" i="20"/>
  <c r="G39" i="20"/>
  <c r="H39" i="20"/>
  <c r="I39" i="20"/>
  <c r="J39" i="20"/>
  <c r="K39" i="20"/>
  <c r="E40" i="20"/>
  <c r="F40" i="20"/>
  <c r="G40" i="20"/>
  <c r="H40" i="20"/>
  <c r="I40" i="20"/>
  <c r="J40" i="20"/>
  <c r="K40" i="20"/>
  <c r="E41" i="20"/>
  <c r="F41" i="20"/>
  <c r="G41" i="20"/>
  <c r="H41" i="20"/>
  <c r="I41" i="20"/>
  <c r="J41" i="20"/>
  <c r="K41" i="20"/>
  <c r="E42" i="20"/>
  <c r="F42" i="20"/>
  <c r="G42" i="20"/>
  <c r="H42" i="20"/>
  <c r="I42" i="20"/>
  <c r="J42" i="20"/>
  <c r="K42" i="20"/>
  <c r="D36" i="20"/>
  <c r="D37" i="20"/>
  <c r="D38" i="20"/>
  <c r="D39" i="20"/>
  <c r="D40" i="20"/>
  <c r="D41" i="20"/>
  <c r="D42" i="20"/>
  <c r="D35" i="20"/>
  <c r="O7" i="20"/>
  <c r="O8" i="20"/>
  <c r="O9" i="20"/>
  <c r="O10" i="20"/>
  <c r="O11" i="20"/>
  <c r="O12" i="20"/>
  <c r="O13" i="20"/>
  <c r="O6" i="20"/>
  <c r="E6" i="20"/>
  <c r="F6" i="20"/>
  <c r="G6" i="20"/>
  <c r="H6" i="20"/>
  <c r="I6" i="20"/>
  <c r="J6" i="20"/>
  <c r="K6" i="20"/>
  <c r="E7" i="20"/>
  <c r="F7" i="20"/>
  <c r="G7" i="20"/>
  <c r="H7" i="20"/>
  <c r="I7" i="20"/>
  <c r="J7" i="20"/>
  <c r="K7" i="20"/>
  <c r="E8" i="20"/>
  <c r="F8" i="20"/>
  <c r="G8" i="20"/>
  <c r="H8" i="20"/>
  <c r="I8" i="20"/>
  <c r="J8" i="20"/>
  <c r="K8" i="20"/>
  <c r="E9" i="20"/>
  <c r="F9" i="20"/>
  <c r="G9" i="20"/>
  <c r="H9" i="20"/>
  <c r="I9" i="20"/>
  <c r="J9" i="20"/>
  <c r="K9" i="20"/>
  <c r="E10" i="20"/>
  <c r="F10" i="20"/>
  <c r="G10" i="20"/>
  <c r="H10" i="20"/>
  <c r="I10" i="20"/>
  <c r="J10" i="20"/>
  <c r="K10" i="20"/>
  <c r="E11" i="20"/>
  <c r="F11" i="20"/>
  <c r="G11" i="20"/>
  <c r="H11" i="20"/>
  <c r="I11" i="20"/>
  <c r="J11" i="20"/>
  <c r="K11" i="20"/>
  <c r="E12" i="20"/>
  <c r="F12" i="20"/>
  <c r="G12" i="20"/>
  <c r="H12" i="20"/>
  <c r="I12" i="20"/>
  <c r="J12" i="20"/>
  <c r="K12" i="20"/>
  <c r="E13" i="20"/>
  <c r="F13" i="20"/>
  <c r="G13" i="20"/>
  <c r="H13" i="20"/>
  <c r="I13" i="20"/>
  <c r="J13" i="20"/>
  <c r="K13" i="20"/>
  <c r="D7" i="20"/>
  <c r="D8" i="20"/>
  <c r="D9" i="20"/>
  <c r="D10" i="20"/>
  <c r="D11" i="20"/>
  <c r="D12" i="20"/>
  <c r="D13" i="20"/>
  <c r="D6" i="20"/>
  <c r="B82" i="20"/>
  <c r="B74" i="20"/>
  <c r="B66" i="20"/>
  <c r="B51" i="20"/>
  <c r="B43" i="20"/>
  <c r="B35" i="20"/>
  <c r="M22" i="20"/>
  <c r="M14" i="20"/>
  <c r="M6" i="20"/>
  <c r="B6" i="20"/>
  <c r="B22" i="20"/>
  <c r="B14" i="20"/>
  <c r="L46" i="19" l="1"/>
  <c r="M46" i="19"/>
  <c r="N46" i="19"/>
  <c r="O46" i="19"/>
  <c r="P46" i="19"/>
  <c r="L47" i="19"/>
  <c r="M47" i="19"/>
  <c r="N47" i="19"/>
  <c r="O47" i="19"/>
  <c r="P47" i="19"/>
  <c r="L48" i="19"/>
  <c r="M48" i="19"/>
  <c r="N48" i="19"/>
  <c r="O48" i="19"/>
  <c r="P48" i="19"/>
  <c r="K48" i="19"/>
  <c r="K47" i="19"/>
  <c r="L39" i="19"/>
  <c r="M39" i="19"/>
  <c r="N39" i="19"/>
  <c r="O39" i="19"/>
  <c r="P39" i="19"/>
  <c r="L38" i="19"/>
  <c r="M38" i="19"/>
  <c r="N38" i="19"/>
  <c r="O38" i="19"/>
  <c r="P38" i="19"/>
  <c r="K39" i="19"/>
  <c r="K38" i="19"/>
  <c r="L32" i="19"/>
  <c r="M32" i="19"/>
  <c r="N32" i="19"/>
  <c r="O32" i="19"/>
  <c r="P32" i="19"/>
  <c r="L33" i="19"/>
  <c r="M33" i="19"/>
  <c r="N33" i="19"/>
  <c r="O33" i="19"/>
  <c r="P33" i="19"/>
  <c r="L34" i="19"/>
  <c r="M34" i="19"/>
  <c r="N34" i="19"/>
  <c r="O34" i="19"/>
  <c r="P34" i="19"/>
  <c r="K34" i="19"/>
  <c r="K33" i="19"/>
  <c r="K32" i="19"/>
  <c r="L23" i="19"/>
  <c r="M23" i="19"/>
  <c r="N23" i="19"/>
  <c r="O23" i="19"/>
  <c r="P23" i="19"/>
  <c r="L24" i="19"/>
  <c r="M24" i="19"/>
  <c r="N24" i="19"/>
  <c r="O24" i="19"/>
  <c r="P24" i="19"/>
  <c r="L25" i="19"/>
  <c r="M25" i="19"/>
  <c r="N25" i="19"/>
  <c r="O25" i="19"/>
  <c r="P25" i="19"/>
  <c r="L26" i="19"/>
  <c r="M26" i="19"/>
  <c r="N26" i="19"/>
  <c r="O26" i="19"/>
  <c r="P26" i="19"/>
  <c r="L27" i="19"/>
  <c r="M27" i="19"/>
  <c r="N27" i="19"/>
  <c r="O27" i="19"/>
  <c r="P27" i="19"/>
  <c r="L28" i="19"/>
  <c r="M28" i="19"/>
  <c r="N28" i="19"/>
  <c r="O28" i="19"/>
  <c r="P28" i="19"/>
  <c r="K25" i="19"/>
  <c r="K26" i="19"/>
  <c r="K27" i="19"/>
  <c r="K28" i="19"/>
  <c r="K24" i="19"/>
  <c r="K23" i="19"/>
  <c r="D35" i="19"/>
  <c r="E35" i="19"/>
  <c r="F35" i="19"/>
  <c r="G35" i="19"/>
  <c r="H35" i="19"/>
  <c r="D36" i="19"/>
  <c r="E36" i="19"/>
  <c r="F36" i="19"/>
  <c r="G36" i="19"/>
  <c r="H36" i="19"/>
  <c r="D37" i="19"/>
  <c r="E37" i="19"/>
  <c r="F37" i="19"/>
  <c r="G37" i="19"/>
  <c r="H37" i="19"/>
  <c r="D38" i="19"/>
  <c r="E38" i="19"/>
  <c r="F38" i="19"/>
  <c r="G38" i="19"/>
  <c r="H38" i="19"/>
  <c r="D39" i="19"/>
  <c r="E39" i="19"/>
  <c r="F39" i="19"/>
  <c r="G39" i="19"/>
  <c r="H39" i="19"/>
  <c r="D40" i="19"/>
  <c r="E40" i="19"/>
  <c r="F40" i="19"/>
  <c r="G40" i="19"/>
  <c r="H40" i="19"/>
  <c r="D41" i="19"/>
  <c r="E41" i="19"/>
  <c r="F41" i="19"/>
  <c r="G41" i="19"/>
  <c r="H41" i="19"/>
  <c r="D42" i="19"/>
  <c r="E42" i="19"/>
  <c r="F42" i="19"/>
  <c r="G42" i="19"/>
  <c r="H42" i="19"/>
  <c r="D43" i="19"/>
  <c r="E43" i="19"/>
  <c r="F43" i="19"/>
  <c r="G43" i="19"/>
  <c r="H43" i="19"/>
  <c r="D44" i="19"/>
  <c r="E44" i="19"/>
  <c r="F44" i="19"/>
  <c r="G44" i="19"/>
  <c r="H44" i="19"/>
  <c r="D45" i="19"/>
  <c r="E45" i="19"/>
  <c r="F45" i="19"/>
  <c r="G45" i="19"/>
  <c r="H45" i="19"/>
  <c r="C37" i="19"/>
  <c r="C38" i="19"/>
  <c r="C39" i="19"/>
  <c r="C40" i="19"/>
  <c r="C41" i="19"/>
  <c r="C42" i="19"/>
  <c r="C43" i="19"/>
  <c r="C44" i="19"/>
  <c r="C45" i="19"/>
  <c r="C36" i="19"/>
  <c r="C35" i="19"/>
  <c r="D23" i="19"/>
  <c r="E23" i="19"/>
  <c r="F23" i="19"/>
  <c r="G23" i="19"/>
  <c r="H23" i="19"/>
  <c r="D24" i="19"/>
  <c r="E24" i="19"/>
  <c r="F24" i="19"/>
  <c r="G24" i="19"/>
  <c r="H24" i="19"/>
  <c r="D25" i="19"/>
  <c r="E25" i="19"/>
  <c r="F25" i="19"/>
  <c r="G25" i="19"/>
  <c r="H25" i="19"/>
  <c r="D26" i="19"/>
  <c r="E26" i="19"/>
  <c r="F26" i="19"/>
  <c r="G26" i="19"/>
  <c r="H26" i="19"/>
  <c r="D27" i="19"/>
  <c r="E27" i="19"/>
  <c r="F27" i="19"/>
  <c r="G27" i="19"/>
  <c r="H27" i="19"/>
  <c r="D28" i="19"/>
  <c r="E28" i="19"/>
  <c r="F28" i="19"/>
  <c r="G28" i="19"/>
  <c r="H28" i="19"/>
  <c r="D29" i="19"/>
  <c r="E29" i="19"/>
  <c r="F29" i="19"/>
  <c r="G29" i="19"/>
  <c r="H29" i="19"/>
  <c r="D30" i="19"/>
  <c r="E30" i="19"/>
  <c r="F30" i="19"/>
  <c r="G30" i="19"/>
  <c r="H30" i="19"/>
  <c r="D31" i="19"/>
  <c r="E31" i="19"/>
  <c r="F31" i="19"/>
  <c r="G31" i="19"/>
  <c r="H31" i="19"/>
  <c r="C25" i="19"/>
  <c r="C26" i="19"/>
  <c r="C27" i="19"/>
  <c r="C28" i="19"/>
  <c r="C29" i="19"/>
  <c r="C30" i="19"/>
  <c r="C31" i="19"/>
  <c r="C24" i="19"/>
  <c r="C23" i="19"/>
  <c r="D12" i="19"/>
  <c r="E12" i="19"/>
  <c r="F12" i="19"/>
  <c r="G12" i="19"/>
  <c r="H12" i="19"/>
  <c r="D13" i="19"/>
  <c r="E13" i="19"/>
  <c r="F13" i="19"/>
  <c r="G13" i="19"/>
  <c r="H13" i="19"/>
  <c r="D14" i="19"/>
  <c r="E14" i="19"/>
  <c r="F14" i="19"/>
  <c r="G14" i="19"/>
  <c r="H14" i="19"/>
  <c r="D15" i="19"/>
  <c r="E15" i="19"/>
  <c r="F15" i="19"/>
  <c r="G15" i="19"/>
  <c r="H15" i="19"/>
  <c r="D16" i="19"/>
  <c r="E16" i="19"/>
  <c r="F16" i="19"/>
  <c r="G16" i="19"/>
  <c r="H16" i="19"/>
  <c r="D17" i="19"/>
  <c r="E17" i="19"/>
  <c r="F17" i="19"/>
  <c r="G17" i="19"/>
  <c r="H17" i="19"/>
  <c r="D18" i="19"/>
  <c r="E18" i="19"/>
  <c r="F18" i="19"/>
  <c r="G18" i="19"/>
  <c r="H18" i="19"/>
  <c r="D19" i="19"/>
  <c r="E19" i="19"/>
  <c r="F19" i="19"/>
  <c r="G19" i="19"/>
  <c r="H19" i="19"/>
  <c r="C14" i="19"/>
  <c r="C15" i="19"/>
  <c r="C16" i="19"/>
  <c r="C17" i="19"/>
  <c r="C18" i="19"/>
  <c r="C19" i="19"/>
  <c r="C13" i="19"/>
  <c r="C12" i="19"/>
  <c r="B108" i="19"/>
  <c r="B56" i="19"/>
  <c r="B3" i="19"/>
  <c r="Q122" i="19" l="1"/>
  <c r="C15" i="2"/>
  <c r="C14" i="2"/>
  <c r="C13" i="2"/>
  <c r="C12" i="2"/>
  <c r="C11" i="2"/>
  <c r="C9" i="2"/>
  <c r="C8" i="2"/>
  <c r="C7" i="2"/>
  <c r="C6" i="2"/>
  <c r="C5" i="2"/>
  <c r="C4" i="2"/>
  <c r="C10" i="2"/>
  <c r="C3" i="2"/>
</calcChain>
</file>

<file path=xl/sharedStrings.xml><?xml version="1.0" encoding="utf-8"?>
<sst xmlns="http://schemas.openxmlformats.org/spreadsheetml/2006/main" count="6698" uniqueCount="472">
  <si>
    <t>Index</t>
  </si>
  <si>
    <t>Report summary for Data Template - Creams and Creamers exported on 05/10/2024</t>
  </si>
  <si>
    <t>Geography</t>
  </si>
  <si>
    <t>Brand Franchise</t>
  </si>
  <si>
    <t>Custom Fat Content</t>
  </si>
  <si>
    <t>Custom Subsegment</t>
  </si>
  <si>
    <t>Custom Size Range</t>
  </si>
  <si>
    <t>Periodicity</t>
  </si>
  <si>
    <t>Custom Flavor</t>
  </si>
  <si>
    <t>Product</t>
  </si>
  <si>
    <t>Time</t>
  </si>
  <si>
    <t>Custom Package</t>
  </si>
  <si>
    <t>Measures</t>
  </si>
  <si>
    <t>Custom Sugar</t>
  </si>
  <si>
    <t>Custom Organic</t>
  </si>
  <si>
    <t>Custom Form</t>
  </si>
  <si>
    <t>Custom Rfg Vs SS</t>
  </si>
  <si>
    <t>1</t>
  </si>
  <si>
    <t>California - Standard - Multi Outlet+ with Conv</t>
  </si>
  <si>
    <t xml:space="preserve"> </t>
  </si>
  <si>
    <t>CREAMS CREAMERS AND TOPPINGS</t>
  </si>
  <si>
    <t>Latest 4 Week Pd Ending 04-21-24</t>
  </si>
  <si>
    <t>3</t>
  </si>
  <si>
    <t>Great Lakes - Standard - Multi Outlet+</t>
  </si>
  <si>
    <t>4</t>
  </si>
  <si>
    <t>Total US - Multi Outlet+ with Conv</t>
  </si>
  <si>
    <t>CREAM SPREADS</t>
  </si>
  <si>
    <t>5</t>
  </si>
  <si>
    <t>NATIONAL BRAND</t>
  </si>
  <si>
    <t>6</t>
  </si>
  <si>
    <t>7</t>
  </si>
  <si>
    <t>ALL OTHER</t>
  </si>
  <si>
    <t>8</t>
  </si>
  <si>
    <t>LACTOSE FREE</t>
  </si>
  <si>
    <t>2</t>
  </si>
  <si>
    <t>ORGANIC</t>
  </si>
  <si>
    <t>9</t>
  </si>
  <si>
    <t>AEROSOL CAN</t>
  </si>
  <si>
    <t>10</t>
  </si>
  <si>
    <t>17.0-26.9 OZ</t>
  </si>
  <si>
    <t>11</t>
  </si>
  <si>
    <t>12</t>
  </si>
  <si>
    <t>Current</t>
  </si>
  <si>
    <t>Volume Sales</t>
  </si>
  <si>
    <t>Total All Products</t>
  </si>
  <si>
    <t>13</t>
  </si>
  <si>
    <t>Dairy Alliance - DMI SR - Multi Outlet+</t>
  </si>
  <si>
    <t>Volume Sales Change vs YA</t>
  </si>
  <si>
    <t>Volume Sales % Change vs YA</t>
  </si>
  <si>
    <t>Dollar Sales</t>
  </si>
  <si>
    <t>Dollar Sales Change vs YA</t>
  </si>
  <si>
    <t>Dollar Sales % Change vs YA</t>
  </si>
  <si>
    <t>Product Development Index</t>
  </si>
  <si>
    <t>Product Development Index Change vs YA</t>
  </si>
  <si>
    <t xml:space="preserve">      California - Standard - Multi Outlet+ with Conv</t>
  </si>
  <si>
    <t xml:space="preserve">      Great Lakes - Standard - Multi Outlet+ with Conv</t>
  </si>
  <si>
    <t xml:space="preserve">      Mid-South - Standard - Multi Outlet+ with Conv</t>
  </si>
  <si>
    <t xml:space="preserve">      Northeast - Standard - Multi Outlet+ with Conv</t>
  </si>
  <si>
    <t xml:space="preserve">      Plains - Standard - Multi Outlet+ with Conv</t>
  </si>
  <si>
    <t xml:space="preserve">      South Central - Standard - Multi Outlet+ with Conv</t>
  </si>
  <si>
    <t xml:space="preserve">      Southeast - Standard - Multi Outlet+ with Conv</t>
  </si>
  <si>
    <t xml:space="preserve">      West - Standard - Multi Outlet+ with Conv</t>
  </si>
  <si>
    <t xml:space="preserve">      California - Standard - Multi Outlet+</t>
  </si>
  <si>
    <t xml:space="preserve">      Great Lakes - Standard - Multi Outlet+</t>
  </si>
  <si>
    <t xml:space="preserve">      Mid-South - Standard - Multi Outlet+</t>
  </si>
  <si>
    <t xml:space="preserve">      Northeast - Standard - Multi Outlet+</t>
  </si>
  <si>
    <t xml:space="preserve">      Plains - Standard - Multi Outlet+</t>
  </si>
  <si>
    <t xml:space="preserve">      South Central - Standard - Multi Outlet+</t>
  </si>
  <si>
    <t xml:space="preserve">      Southeast - Standard - Multi Outlet+</t>
  </si>
  <si>
    <t xml:space="preserve">      West - Standard - Multi Outlet+</t>
  </si>
  <si>
    <t xml:space="preserve">      California - Standard - Food</t>
  </si>
  <si>
    <t xml:space="preserve">      Great Lakes - Standard - Food</t>
  </si>
  <si>
    <t xml:space="preserve">      Mid-South - Standard - Food</t>
  </si>
  <si>
    <t xml:space="preserve">      Northeast - Standard - Food</t>
  </si>
  <si>
    <t xml:space="preserve">      Plains - Standard - Food</t>
  </si>
  <si>
    <t xml:space="preserve">      South Central - Standard - Food</t>
  </si>
  <si>
    <t xml:space="preserve">      Southeast - Standard - Food</t>
  </si>
  <si>
    <t xml:space="preserve">      West - Standard - Food</t>
  </si>
  <si>
    <t xml:space="preserve">      California - Standard - Conv</t>
  </si>
  <si>
    <t xml:space="preserve">      Great Lakes - Standard - Conv</t>
  </si>
  <si>
    <t xml:space="preserve">      Mid-South - Standard - Conv</t>
  </si>
  <si>
    <t xml:space="preserve">      Northeast - Standard - Conv</t>
  </si>
  <si>
    <t xml:space="preserve">      Plains - Standard - Conv</t>
  </si>
  <si>
    <t xml:space="preserve">      South Central - Standard - Conv</t>
  </si>
  <si>
    <t xml:space="preserve">      Southeast - Standard - Conv</t>
  </si>
  <si>
    <t xml:space="preserve">      West - Standard - Conv</t>
  </si>
  <si>
    <t xml:space="preserve">  California - Standard Region - All Other Outlet</t>
  </si>
  <si>
    <t xml:space="preserve">  Great Lakes - Standard Region - All Other Outlet</t>
  </si>
  <si>
    <t xml:space="preserve">  Mid-South - Standard Region - All Other Outlet</t>
  </si>
  <si>
    <t xml:space="preserve">  Northeast - Standard Region - All Other Outlet</t>
  </si>
  <si>
    <t xml:space="preserve">  Plains - Standard Region - All Other Outlet</t>
  </si>
  <si>
    <t xml:space="preserve">  South Central - Standard Region - All Other Outlet</t>
  </si>
  <si>
    <t xml:space="preserve">  Southeast - Standard Region - All Other Outlet</t>
  </si>
  <si>
    <t xml:space="preserve">  West - Standard Region - All Other Outlet</t>
  </si>
  <si>
    <t>Latest 52 Week Pd Ending 04-21-24</t>
  </si>
  <si>
    <t>Building Calendar Year 2024 Ending 04-28-24</t>
  </si>
  <si>
    <t>Latest 4 Week Pd Ending 05-19-24</t>
  </si>
  <si>
    <t>Chicago, IL - Multi Outlet+</t>
  </si>
  <si>
    <t>Cincinnati/Dayton, OH - Multi Outlet+</t>
  </si>
  <si>
    <t>Cleveland, OH - Multi Outlet+</t>
  </si>
  <si>
    <t>Columbus, OH - Multi Outlet+</t>
  </si>
  <si>
    <t>Detroit, MI - Multi Outlet+</t>
  </si>
  <si>
    <t>Grand Rapids, MI - Multi Outlet+</t>
  </si>
  <si>
    <t>Green Bay, WI - Multi Outlet+</t>
  </si>
  <si>
    <t>Indianapolis, IN - Multi Outlet+</t>
  </si>
  <si>
    <t>Milwaukee, WI - Multi Outlet+</t>
  </si>
  <si>
    <t>Peoria/Springfield, IL - Multi Outlet+</t>
  </si>
  <si>
    <t>Toledo, OH - Multi Outlet+</t>
  </si>
  <si>
    <t>South Central - Standard - Multi Outlet+</t>
  </si>
  <si>
    <t>Dallas/Ft. Worth, TX - Multi Outlet+</t>
  </si>
  <si>
    <t>Houston, TX - Multi Outlet+</t>
  </si>
  <si>
    <t>Little Rock, AR - Multi Outlet+</t>
  </si>
  <si>
    <t>New Orleans, LA/Mobile, AL - Multi Outlet+</t>
  </si>
  <si>
    <t>Oklahoma City, OK - Multi Outlet+</t>
  </si>
  <si>
    <t>Tulsa, OK - Multi Outlet+</t>
  </si>
  <si>
    <t>Plains - Standard - Multi Outlet+</t>
  </si>
  <si>
    <t>Des Moines, IA - Multi Outlet+</t>
  </si>
  <si>
    <t>Kansas City, KS - Multi Outlet+</t>
  </si>
  <si>
    <t>Minneapolis/St. Paul, MN - Multi Outlet+</t>
  </si>
  <si>
    <t>Omaha, NE - Multi Outlet+</t>
  </si>
  <si>
    <t>St. Louis, MO - Multi Outlet+</t>
  </si>
  <si>
    <t>Wichita, KS - Multi Outlet+</t>
  </si>
  <si>
    <t>Mid-South - Standard - Multi Outlet+</t>
  </si>
  <si>
    <t>Baltimore, MD/Washington D.C. - Multi Outlet+</t>
  </si>
  <si>
    <t>Charlotte, NC - Multi Outlet+</t>
  </si>
  <si>
    <t>Knoxville, TN - Multi Outlet+</t>
  </si>
  <si>
    <t>Louisville, KY - Multi Outlet+</t>
  </si>
  <si>
    <t>Memphis, TN - Multi Outlet+</t>
  </si>
  <si>
    <t>Nashville, TN - Multi Outlet+</t>
  </si>
  <si>
    <t>Raleigh/Greensboro, NC - Multi Outlet+</t>
  </si>
  <si>
    <t>Richmond/Norfolk, VA - Multi Outlet+</t>
  </si>
  <si>
    <t>Roanoke, VA - Multi Outlet+</t>
  </si>
  <si>
    <t>Northeast - Standard - Multi Outlet+</t>
  </si>
  <si>
    <t>Albany, NY - Multi Outlet+</t>
  </si>
  <si>
    <t>Boston, MA - Multi Outlet+</t>
  </si>
  <si>
    <t>Buffalo/Rochester, NY - Multi Outlet+</t>
  </si>
  <si>
    <t>Harrisburg/Scranton, PA - Multi Outlet+</t>
  </si>
  <si>
    <t>Hartford, CT/Springfield, MA - Multi Outlet+</t>
  </si>
  <si>
    <t>New England - Multi Outlet+</t>
  </si>
  <si>
    <t>New York, NY - Multi Outlet+</t>
  </si>
  <si>
    <t>Philadelphia, PA - Multi Outlet+</t>
  </si>
  <si>
    <t>Pittsburgh, PA - Multi Outlet+</t>
  </si>
  <si>
    <t>Providence, RI - Multi Outlet+</t>
  </si>
  <si>
    <t>Syracuse, NY - Multi Outlet+</t>
  </si>
  <si>
    <t>Southeast - Standard - Multi Outlet+</t>
  </si>
  <si>
    <t>Atlanta, GA - Multi Outlet+</t>
  </si>
  <si>
    <t>Birmingham/Montgomery, AL - Multi Outlet+</t>
  </si>
  <si>
    <t>Jacksonville, FL - Multi Outlet+</t>
  </si>
  <si>
    <t>Miami/Ft. Lauderdale, FL - Multi Outlet+</t>
  </si>
  <si>
    <t>Mississippi - Multi Outlet+</t>
  </si>
  <si>
    <t>Orlando, FL - Multi Outlet+</t>
  </si>
  <si>
    <t>South Carolina - Multi Outlet+</t>
  </si>
  <si>
    <t>Tampa/St. Petersburg, FL - Multi Outlet+</t>
  </si>
  <si>
    <t>California - Standard - Multi Outlet+</t>
  </si>
  <si>
    <t>Los Angeles, CA - Multi Outlet+</t>
  </si>
  <si>
    <t>Sacramento, CA - Multi Outlet+</t>
  </si>
  <si>
    <t>San Diego, CA - Multi Outlet+</t>
  </si>
  <si>
    <t>San Francisco/Oakland, CA - Multi Outlet+</t>
  </si>
  <si>
    <t>West - Standard - Multi Outlet+</t>
  </si>
  <si>
    <t>Boise, ID - Multi Outlet+</t>
  </si>
  <si>
    <t>Denver, CO - Multi Outlet+</t>
  </si>
  <si>
    <t>Las Vegas, NV - Multi Outlet+</t>
  </si>
  <si>
    <t>Phoenix/Tucson, AZ - Multi Outlet+</t>
  </si>
  <si>
    <t>Portland, OR - Multi Outlet+</t>
  </si>
  <si>
    <t>Salt Lake City, UT - Multi Outlet+</t>
  </si>
  <si>
    <t>Seattle/Tacoma, WA - Multi Outlet+</t>
  </si>
  <si>
    <t>Spokane, WA - Multi Outlet+</t>
  </si>
  <si>
    <t>West Texas/New Mexico - Multi Outlet+</t>
  </si>
  <si>
    <t>Latest 52 Week Pd Ending 05-19-24</t>
  </si>
  <si>
    <t>Building Calendar Year 2024 Ending 05-26-24</t>
  </si>
  <si>
    <t>Volume Share of Category, Unfiltered</t>
  </si>
  <si>
    <t>Volume Share of Category, Unfiltered Change vs YA</t>
  </si>
  <si>
    <t>Price per Volume</t>
  </si>
  <si>
    <t>Price per Volume Change vs YA</t>
  </si>
  <si>
    <t>Price per Volume % Change vs YA</t>
  </si>
  <si>
    <t>Unit Sales</t>
  </si>
  <si>
    <t>Unit Sales Change vs YA</t>
  </si>
  <si>
    <t>Unit Sales % Change vs YA</t>
  </si>
  <si>
    <t xml:space="preserve">    Total US - Multi Outlet+ with Conv</t>
  </si>
  <si>
    <t>Latest 4 Week Pd Ending 09-08-24</t>
  </si>
  <si>
    <t xml:space="preserve">      CREAM SPREADS</t>
  </si>
  <si>
    <t xml:space="preserve">      PLANT BASED CREAMER</t>
  </si>
  <si>
    <t xml:space="preserve">      PLANT BASED HALF AND HALF</t>
  </si>
  <si>
    <t xml:space="preserve">      WATER BASED CREAMER</t>
  </si>
  <si>
    <t xml:space="preserve">      DAIRY BASED CREAMER</t>
  </si>
  <si>
    <t xml:space="preserve">      DAIRY HALF AND HALF</t>
  </si>
  <si>
    <t xml:space="preserve">      REGULAR/LIGHT DAIRY CREAM</t>
  </si>
  <si>
    <t xml:space="preserve">      PLANT BASED AEROSOL</t>
  </si>
  <si>
    <t xml:space="preserve">      PLANT BASED LIQUID WHIPPING CREAM</t>
  </si>
  <si>
    <t xml:space="preserve">      DAIRY BASED AEROSOL</t>
  </si>
  <si>
    <t xml:space="preserve">      DAIRY LIQUID WHIPPING CREAM</t>
  </si>
  <si>
    <t>Latest 52 Week Pd Ending 09-08-24</t>
  </si>
  <si>
    <t>Building Calendar Year 2024 Ending 09-08-24</t>
  </si>
  <si>
    <t xml:space="preserve">    Total US - Multi Outlet+</t>
  </si>
  <si>
    <t xml:space="preserve">    Total US - Food</t>
  </si>
  <si>
    <t xml:space="preserve">    Total US - Conv</t>
  </si>
  <si>
    <t xml:space="preserve">  Total US - All Other Outlet</t>
  </si>
  <si>
    <t>PRIVATE LABEL</t>
  </si>
  <si>
    <t>FLAVORED CREAMERS</t>
  </si>
  <si>
    <t>BUTTER PECAN/BLENDS</t>
  </si>
  <si>
    <t>CARAMEL/BLENDS</t>
  </si>
  <si>
    <t>CHOCOLATE/BLENDS</t>
  </si>
  <si>
    <t>CINNAMON/BLENDS</t>
  </si>
  <si>
    <t>COCONUT/BLENDS</t>
  </si>
  <si>
    <t>HAZELNUT/BLENDS</t>
  </si>
  <si>
    <t>IRISH CREAM</t>
  </si>
  <si>
    <t>KAHLUA</t>
  </si>
  <si>
    <t>MINT/BLENDS</t>
  </si>
  <si>
    <t>PEPPERMINT/BLENDS</t>
  </si>
  <si>
    <t>PLAIN</t>
  </si>
  <si>
    <t>PUMPKIN/BLENDS</t>
  </si>
  <si>
    <t>RICE KRISPIES</t>
  </si>
  <si>
    <t>SWEET CREAM/BLENDS</t>
  </si>
  <si>
    <t>TWIX</t>
  </si>
  <si>
    <t>VANILLA/BLENDS</t>
  </si>
  <si>
    <t>WHITE CHOCOLATE BLENDS</t>
  </si>
  <si>
    <t>Latest 4 Week Pd</t>
  </si>
  <si>
    <t>FAT FREE</t>
  </si>
  <si>
    <t>LIGHT/LOW FAT</t>
  </si>
  <si>
    <t>REGULAR FAT</t>
  </si>
  <si>
    <t>Latest 52 Week</t>
  </si>
  <si>
    <t>Building Calendar Year 2025</t>
  </si>
  <si>
    <t>NON-ORGANIC</t>
  </si>
  <si>
    <t>Building Calendar Year</t>
  </si>
  <si>
    <t>Latest 4 Week</t>
  </si>
  <si>
    <t>FULL LACTOSE</t>
  </si>
  <si>
    <t xml:space="preserve">Building Calendar Year </t>
  </si>
  <si>
    <t>ALL OTHER PACKAGING TYPES</t>
  </si>
  <si>
    <t>CARTON</t>
  </si>
  <si>
    <t>CARTON TWIST CAP</t>
  </si>
  <si>
    <t>PLASTIC BAG</t>
  </si>
  <si>
    <t>PLASTIC BOTTLE</t>
  </si>
  <si>
    <t>PLASTIC CUP IN A BOX</t>
  </si>
  <si>
    <t>PLASTIC TUB</t>
  </si>
  <si>
    <t>27.0-34.9 OZ</t>
  </si>
  <si>
    <t>35.0-54.9 OZ</t>
  </si>
  <si>
    <t>55.0-62.9 OZ</t>
  </si>
  <si>
    <t>63.0-70.9 OZ</t>
  </si>
  <si>
    <t>&lt;17.O OZ</t>
  </si>
  <si>
    <t>&gt;70.9 OZ</t>
  </si>
  <si>
    <t>Latest 52 Week Pd</t>
  </si>
  <si>
    <t xml:space="preserve">    ALL OTHER</t>
  </si>
  <si>
    <t xml:space="preserve">    NO/LOW/LESS SUGAR</t>
  </si>
  <si>
    <t xml:space="preserve">    UNSWEETENED</t>
  </si>
  <si>
    <t>WATER BASED CREAMER</t>
  </si>
  <si>
    <t>Latest 4 Week Pd Ending 07-14-24</t>
  </si>
  <si>
    <t xml:space="preserve">    RFG</t>
  </si>
  <si>
    <t xml:space="preserve">    SS</t>
  </si>
  <si>
    <t>Latest 52 Week Pd Ending 07-14-24</t>
  </si>
  <si>
    <t>Building Calendar Year 2024 Ending 07-14-24</t>
  </si>
  <si>
    <t>MONTHLY TOP LINE - CREAMS &amp; CREAMERS</t>
  </si>
  <si>
    <t>INDEX</t>
  </si>
  <si>
    <t>TOTAL U.S. MULO+ with C</t>
  </si>
  <si>
    <t>TOTAL U.S. MULO+</t>
  </si>
  <si>
    <t>TOTAL U.S. FOOD</t>
  </si>
  <si>
    <t>TOTAL U.S. CONVENIENCE</t>
  </si>
  <si>
    <t>TOTAL U.S. ALL OTHER OUTLETS</t>
  </si>
  <si>
    <t>TOP PERFORMERS</t>
  </si>
  <si>
    <t>CIRCANA STANDARD REGIONS</t>
  </si>
  <si>
    <t>WALMART REGIONS</t>
  </si>
  <si>
    <t>CIRCANA STANDARD REGIONS &amp; MARKETS</t>
  </si>
  <si>
    <t>DMI CUSTOM REGIONS &amp; MARKETS</t>
  </si>
  <si>
    <t>TOTAL U.S. MULTI-OUTLET+ with CONVENIENCE</t>
  </si>
  <si>
    <t>VOLUME SALES (GALLONS)</t>
  </si>
  <si>
    <t>VOLUME SHARE</t>
  </si>
  <si>
    <t>PRICE PER VOLUME</t>
  </si>
  <si>
    <t>DOLLAR SALES</t>
  </si>
  <si>
    <t>UNIT SALES</t>
  </si>
  <si>
    <t>CURRENT</t>
  </si>
  <si>
    <t>CHG VS YA</t>
  </si>
  <si>
    <t>% CHG VS YA</t>
  </si>
  <si>
    <t>CREAMS, CREAMERS, CREAM SPREADS</t>
  </si>
  <si>
    <t>SUBSEGMENT</t>
  </si>
  <si>
    <t>PLANT BASED CREAMER</t>
  </si>
  <si>
    <t>PLANT BASED HALF AND HALF</t>
  </si>
  <si>
    <t>DAIRY BASED CREAMER</t>
  </si>
  <si>
    <t>DAIRY HALF AND HALF</t>
  </si>
  <si>
    <t>REGULAR/LIGHT DAIRY CREAM</t>
  </si>
  <si>
    <t>PLANT BASED AEROSOL</t>
  </si>
  <si>
    <t>PLANT BASED LIQUID WHIPPING CREAM</t>
  </si>
  <si>
    <t>DAIRY BASED AEROSOL</t>
  </si>
  <si>
    <t>DAIRY LIQUID WHIPPING CREAM</t>
  </si>
  <si>
    <t>WATER BASED CREAMER - RFG</t>
  </si>
  <si>
    <t>WATER BASED CREAMER - SS</t>
  </si>
  <si>
    <t>FAT CONTENT</t>
  </si>
  <si>
    <t>BRANDED VS PL</t>
  </si>
  <si>
    <t>BRANDED</t>
  </si>
  <si>
    <t>SIZE</t>
  </si>
  <si>
    <t>ORGANIC CREAMS &amp; CREAMERS</t>
  </si>
  <si>
    <t>NON-ORGANIC CREAMS &amp; CREAMERS</t>
  </si>
  <si>
    <t>LACTOSE</t>
  </si>
  <si>
    <t>LACTOSE FREE/REDUCED</t>
  </si>
  <si>
    <t>PACKAGE TYPE</t>
  </si>
  <si>
    <t>SUGAR CONTENT</t>
  </si>
  <si>
    <t>NO/LOW/LESS SUGAR</t>
  </si>
  <si>
    <t>UNSWEETENED</t>
  </si>
  <si>
    <t>TOTAL U.S. MULTI-OUTLET+</t>
  </si>
  <si>
    <t>CIRCANA STANDARD MULO+ with C REGIONS</t>
  </si>
  <si>
    <t>CIRCANA STANDARD MULO+ REGIONS</t>
  </si>
  <si>
    <t>PRODUCT DEVELOPMENT INDEX</t>
  </si>
  <si>
    <t>CHANGE VS YA</t>
  </si>
  <si>
    <t>CALIFORNIA - MULO+ with C</t>
  </si>
  <si>
    <t>CALIFORNIA - MULO+</t>
  </si>
  <si>
    <t>GREAT LAKES - MULO+ with C</t>
  </si>
  <si>
    <t>GREAT LAKES - MULO+</t>
  </si>
  <si>
    <t>MID-SOUTH - MULO+ with C</t>
  </si>
  <si>
    <t>MID-SOUTH - MULO+</t>
  </si>
  <si>
    <t>NORTHEAST - MULO+ with C</t>
  </si>
  <si>
    <t>NORTHEAST - MULO+</t>
  </si>
  <si>
    <t>PLAINS - MULO+ with C</t>
  </si>
  <si>
    <t>PLAINS - MULO+</t>
  </si>
  <si>
    <t>SOUTH CENTRAL - MULO+ with C</t>
  </si>
  <si>
    <t>SOUTH CENTRAL - MULO+</t>
  </si>
  <si>
    <t>SOUTHEAST - MULO+ with C</t>
  </si>
  <si>
    <t>SOUTHEAST - MULO+</t>
  </si>
  <si>
    <t>WEST - MULO+ with C</t>
  </si>
  <si>
    <t>WEST - MULO+</t>
  </si>
  <si>
    <t>CIRCANA STANDARD FOOD REGIONS</t>
  </si>
  <si>
    <t>CALIFORNIA - FOOD</t>
  </si>
  <si>
    <t>GREAT LAKES - FOOD</t>
  </si>
  <si>
    <t>MID-SOUTH - FOOD</t>
  </si>
  <si>
    <t>NORTHEAST - FOOD</t>
  </si>
  <si>
    <t>PLAINS - FOOD</t>
  </si>
  <si>
    <t>SOUTH CENTRAL - FOOD</t>
  </si>
  <si>
    <t>SOUTHEAST - FOOD</t>
  </si>
  <si>
    <t>WEST - FOOD</t>
  </si>
  <si>
    <t>CIRCANA STANDARD CONVENIENCE REGIONS</t>
  </si>
  <si>
    <t>CALIFORNIA - CONV.</t>
  </si>
  <si>
    <t>GREAT LAKES - CONV.</t>
  </si>
  <si>
    <t>MID-SOUTH - CONV.</t>
  </si>
  <si>
    <t>NORTHEAST - CONV.</t>
  </si>
  <si>
    <t>PLAINS - CONV.</t>
  </si>
  <si>
    <t>SOUTH CENTRAL - CONV.</t>
  </si>
  <si>
    <t>SOUTHEAST - CONV.</t>
  </si>
  <si>
    <t>WEST - CONV.</t>
  </si>
  <si>
    <t>GREAT LAKES REGION - Multi Outlet+</t>
  </si>
  <si>
    <t>NORTHEAST REGION - Multi Outlet+</t>
  </si>
  <si>
    <t>Great Lakes - CIRCANA Standard - Multi Outlet+</t>
  </si>
  <si>
    <t>Northeast - CIRCANA Standard - Multi Outlet+</t>
  </si>
  <si>
    <t>SOUTH CENTRAL REGION - Multi Outlet+</t>
  </si>
  <si>
    <t>SOUTHEAST REGION - Multi Outlet+</t>
  </si>
  <si>
    <t>South Central - CIRCANA Standard - Multi Outlet+</t>
  </si>
  <si>
    <t>Southeast - CIRCANA Standard - Multi Outlet+</t>
  </si>
  <si>
    <t>PLAINS REGION - Multi Outlet+</t>
  </si>
  <si>
    <t>CALIFORNIA REGION - Multi Outlet+</t>
  </si>
  <si>
    <t>Plains - CIRCANA Standard - Multi Outlet+</t>
  </si>
  <si>
    <t>California - CIRCANA Standard - Multi Outlet+</t>
  </si>
  <si>
    <t>MID-SOUTH REGION - Multi Outlet+</t>
  </si>
  <si>
    <t>WEST REGION - Multi Outlet+</t>
  </si>
  <si>
    <t>Mid-South - CIRCANA Standard - Multi Outlet+</t>
  </si>
  <si>
    <t>West - CIRCANA Standard - Multi Outlet+</t>
  </si>
  <si>
    <t xml:space="preserve">  Alabama - Multi Outlet+</t>
  </si>
  <si>
    <t xml:space="preserve">  Georgia - Multi Outlet+</t>
  </si>
  <si>
    <t xml:space="preserve">  Kentucky - Multi Outlet+</t>
  </si>
  <si>
    <t xml:space="preserve">  Mississippi - Multi Outlet+</t>
  </si>
  <si>
    <t xml:space="preserve">  North Carolina - Multi Outlet+</t>
  </si>
  <si>
    <t xml:space="preserve">  South Carolina - Multi Outlet+</t>
  </si>
  <si>
    <t xml:space="preserve">  Tennessee - Multi Outlet+</t>
  </si>
  <si>
    <t xml:space="preserve">  Virginia - Multi Outlet+</t>
  </si>
  <si>
    <t xml:space="preserve">  DairyMax - DMI SR - Multi Outlet+</t>
  </si>
  <si>
    <t xml:space="preserve">      Louisiana - Multi Outlet+</t>
  </si>
  <si>
    <t xml:space="preserve">      Oklahoma - Multi Outlet+</t>
  </si>
  <si>
    <t xml:space="preserve">      Texas - Multi Outlet+</t>
  </si>
  <si>
    <t xml:space="preserve">      Colorado - Multi Outlet+</t>
  </si>
  <si>
    <t xml:space="preserve">  Montana - Multi Outlet+</t>
  </si>
  <si>
    <t xml:space="preserve">      Wyoming - Multi Outlet+</t>
  </si>
  <si>
    <t xml:space="preserve">      New Mexico - Multi Outlet+</t>
  </si>
  <si>
    <t>Midwest Dairy Association - DMI SR - Multi Outlet+</t>
  </si>
  <si>
    <t xml:space="preserve">      Arkansas - Multi Outlet+</t>
  </si>
  <si>
    <t xml:space="preserve">      Illinois - Multi Outlet+</t>
  </si>
  <si>
    <t xml:space="preserve">      Iowa - Multi Outlet+</t>
  </si>
  <si>
    <t xml:space="preserve">      Kansas - Multi Outlet+</t>
  </si>
  <si>
    <t xml:space="preserve">      Minnesota - Multi Outlet+</t>
  </si>
  <si>
    <t xml:space="preserve">      Missouri - Multi Outlet+</t>
  </si>
  <si>
    <t xml:space="preserve">      Nebraska - Multi Outlet+</t>
  </si>
  <si>
    <t xml:space="preserve">      South Dakota - Multi Outlet+</t>
  </si>
  <si>
    <t xml:space="preserve">      Tulsa, OK - Multi Outlet+</t>
  </si>
  <si>
    <t xml:space="preserve">  North Dakota - Multi Outlet+</t>
  </si>
  <si>
    <t>Dairy Management West - DMI SR - Multi Outlet+</t>
  </si>
  <si>
    <t xml:space="preserve">  Nevada - Multi Outlet+</t>
  </si>
  <si>
    <t xml:space="preserve">  Arizona - Multi Outlet+</t>
  </si>
  <si>
    <t>New England Dairy - DMI SR - Multi Outlet+</t>
  </si>
  <si>
    <t xml:space="preserve">  Connecticut - Multi Outlet+</t>
  </si>
  <si>
    <t xml:space="preserve">  Massachusetts - Multi Outlet+</t>
  </si>
  <si>
    <t xml:space="preserve">  New Hampshire - Multi Outlet+</t>
  </si>
  <si>
    <t xml:space="preserve">  Rhode Island - Multi Outlet+</t>
  </si>
  <si>
    <t xml:space="preserve">  Vermont - Multi Outlet+</t>
  </si>
  <si>
    <t>CMAB - DMI SR - Multi Outlet+</t>
  </si>
  <si>
    <t xml:space="preserve">  California - Multi Outlet+</t>
  </si>
  <si>
    <t>Florida Dairy Farmers - DMI SR - Multi Outlet+</t>
  </si>
  <si>
    <t>Maine Dairy Promotion Board - DMI SR - Multi Outlet+</t>
  </si>
  <si>
    <t xml:space="preserve">  Maine - Multi Outlet+</t>
  </si>
  <si>
    <t>American Dairy Of Indiana - DMI SR - Multi Outlet+</t>
  </si>
  <si>
    <t xml:space="preserve">  Indiana - Multi Outlet+</t>
  </si>
  <si>
    <t>Oregon Dairy Producers - DMI SR - Multi Outlet+</t>
  </si>
  <si>
    <t xml:space="preserve">  Oregon - Multi Outlet+</t>
  </si>
  <si>
    <t>United Dairy Industry Of Michigan - DMI SR - Multi Outlet+</t>
  </si>
  <si>
    <t xml:space="preserve">  Michigan - Multi Outlet+</t>
  </si>
  <si>
    <t>Dairy Farmers Of Washington - DMI SR - Multi Outlet+</t>
  </si>
  <si>
    <t xml:space="preserve">  Washington - Multi Outlet+</t>
  </si>
  <si>
    <t>Dairy Farmers Of Wisconsin - DMI SR - Multi Outlet+</t>
  </si>
  <si>
    <t xml:space="preserve">  Wisconsin - Multi Outlet+</t>
  </si>
  <si>
    <t>Dairy West - DMI SR - Multi Outlet+</t>
  </si>
  <si>
    <t xml:space="preserve">  Idaho - Multi Outlet+</t>
  </si>
  <si>
    <t xml:space="preserve">  Utah - Multi Outlet+</t>
  </si>
  <si>
    <t>ADA Northeast - DMI SR - Multi Outlet+</t>
  </si>
  <si>
    <t xml:space="preserve">  Pennsylvania - Multi Outlet+</t>
  </si>
  <si>
    <t xml:space="preserve">  New Jersey - Multi Outlet+</t>
  </si>
  <si>
    <t xml:space="preserve">  New York - Multi Outlet+</t>
  </si>
  <si>
    <t xml:space="preserve">  Delaware - Multi Outlet+</t>
  </si>
  <si>
    <t>ADA Mideast - DMI SR - Multi Outlet+</t>
  </si>
  <si>
    <t xml:space="preserve">  Ohio - Multi Outlet+</t>
  </si>
  <si>
    <t xml:space="preserve">  West Virginia - Multi Outlet+</t>
  </si>
  <si>
    <t>ADA MIDEAST</t>
  </si>
  <si>
    <t>ADA NORTHEAST - MULO+</t>
  </si>
  <si>
    <t>ADA MIDEAST - MULO+</t>
  </si>
  <si>
    <t>Ohio - Multi Outlet+</t>
  </si>
  <si>
    <t>Pennsylvania - Multi Outlet+</t>
  </si>
  <si>
    <t>West Virginia - Multi Outlet+</t>
  </si>
  <si>
    <t>New Jersey - Multi Outlet+</t>
  </si>
  <si>
    <t>New York - Multi Outlet+</t>
  </si>
  <si>
    <t>DAIRYMAX</t>
  </si>
  <si>
    <t>Delaware - Multi Outlet+</t>
  </si>
  <si>
    <t xml:space="preserve">    DairyMax - MULO+</t>
  </si>
  <si>
    <t>Louisiana - Multi Outlet+</t>
  </si>
  <si>
    <t>DAIRY WEST - MULO+</t>
  </si>
  <si>
    <t>Oklahoma - Multi Outlet+</t>
  </si>
  <si>
    <t>Texas - MULO+</t>
  </si>
  <si>
    <t>Colorado - Multi Outlet+</t>
  </si>
  <si>
    <t>Montana - MULO+</t>
  </si>
  <si>
    <t>Wyoming - Multi Outlet+</t>
  </si>
  <si>
    <t>New Mexico - Multi Outlet+</t>
  </si>
  <si>
    <t>NEW ENGLAND DAIRY - MULO+</t>
  </si>
  <si>
    <t>THE DAIRY ALLIANCE</t>
  </si>
  <si>
    <t>THE DAIRY ALLIANCE  - MULO+</t>
  </si>
  <si>
    <t>Connecticut - Multi Outlet+</t>
  </si>
  <si>
    <t>Alabama - Multi Outlet+</t>
  </si>
  <si>
    <t>Massachusetts - Multi Outlet+</t>
  </si>
  <si>
    <t>Georgia - Multi Outlet+</t>
  </si>
  <si>
    <t>New Hampshire - Multi Outlet+</t>
  </si>
  <si>
    <t>Kentucky - Multi Outlet+</t>
  </si>
  <si>
    <t>Rhode Island - Multi Outlet+</t>
  </si>
  <si>
    <t>Vermont - Multi Outlet+</t>
  </si>
  <si>
    <t>North Carolina - Multi Outlet+</t>
  </si>
  <si>
    <t xml:space="preserve">DAIRY MANAGEMENT WEST - MULO+ </t>
  </si>
  <si>
    <t>Tennessee - Multi Outlet+</t>
  </si>
  <si>
    <t>Virginia - Multi Outlet+</t>
  </si>
  <si>
    <t>Dairy Management West - MULO+</t>
  </si>
  <si>
    <t>Nevada - Multi Outlet+</t>
  </si>
  <si>
    <t>MIDWEST DAIRY ASSOCIATION</t>
  </si>
  <si>
    <t>Arizona - Multi Outlet+</t>
  </si>
  <si>
    <t>MIDWEST DAIRY ASSOCIATION - MULO+</t>
  </si>
  <si>
    <t>FLORIDA DAIRY FARMERS - MULO+</t>
  </si>
  <si>
    <t xml:space="preserve">      North Dakota* - Multi Outlet+</t>
  </si>
  <si>
    <t>CMAB - MULO+</t>
  </si>
  <si>
    <t>MAINE DAIRY PROMOTION BOARD - MULO+</t>
  </si>
  <si>
    <t>ADA INDIANA - MULO+</t>
  </si>
  <si>
    <t>UNITED DAIRY INDUSTRY OF MICHIGAN - MULO+</t>
  </si>
  <si>
    <t>DAIRY FARMERS OF WISCONSIN - MULO+</t>
  </si>
  <si>
    <t>Latest 4 Week Pd Ending 02-23-25</t>
  </si>
  <si>
    <t>Latest 52 Week Pd Ending 02-23-25</t>
  </si>
  <si>
    <t>Building Calendar Year 2025 Ending 02-23-25</t>
  </si>
  <si>
    <t>Building Calendar Year 2024 Ending 02-23-25</t>
  </si>
  <si>
    <t xml:space="preserve"> Maryland - Multi Outlet+</t>
  </si>
  <si>
    <t xml:space="preserve">  Maryland - Multi Outlet+</t>
  </si>
  <si>
    <t xml:space="preserve">  Florida - Multi Outlet+</t>
  </si>
  <si>
    <t>Latest 4 Week Pd Ending 10-05-25</t>
  </si>
  <si>
    <t>Latest 52 Week Pd Ending 10-05-25</t>
  </si>
  <si>
    <t>Building Calendar Year 2025 Ending 10-05-25</t>
  </si>
  <si>
    <t>4 WEEKS ENDING 6-14-2026</t>
  </si>
  <si>
    <t>LATEST 52 WEEKS ENDING 6-14-2026</t>
  </si>
  <si>
    <t>YTD ENDING 6-14-2026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</si>
</sst>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%"/>
    <numFmt numFmtId="165" formatCode="\$#,##0"/>
    <numFmt numFmtId="166" formatCode="#,##0.0"/>
    <numFmt numFmtId="167" formatCode="\$#,##0.00;\-\$#,##0.00"/>
    <numFmt numFmtId="168" formatCode="#,###"/>
    <numFmt numFmtId="169" formatCode="_(* #,##0_);_(* \(#,##0\);_(* &quot;-&quot;??_);_(@_)"/>
    <numFmt numFmtId="170" formatCode="&quot;$&quot;#,##0"/>
    <numFmt numFmtId="171" formatCode="_(&quot;$&quot;* #,##0.0_);_(&quot;$&quot;* \(#,##0.0\);_(&quot;$&quot;* &quot;-&quot;??_);_(@_)"/>
    <numFmt numFmtId="172" formatCode="_(&quot;$&quot;* #,##0_);_(&quot;$&quot;* \(#,##0\);_(&quot;$&quot;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u/>
      <sz val="11"/>
      <color indexed="3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0"/>
      <color theme="10"/>
      <name val="Arial"/>
      <family val="2"/>
    </font>
    <font>
      <u/>
      <sz val="12"/>
      <color theme="10"/>
      <name val="Roboto Condensed"/>
    </font>
    <font>
      <sz val="12"/>
      <color theme="1"/>
      <name val="Roboto Condensed"/>
    </font>
    <font>
      <b/>
      <sz val="12"/>
      <color theme="0"/>
      <name val="Roboto Condensed"/>
    </font>
    <font>
      <sz val="10"/>
      <name val="Arial"/>
    </font>
  </fonts>
  <fills count="1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none">
        <fgColor rgb="FFFF0000"/>
      </patternFill>
    </fill>
    <fill>
      <patternFill patternType="solid">
        <fgColor rgb="FF4E106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0E1DD"/>
        <bgColor indexed="64"/>
      </patternFill>
    </fill>
    <fill>
      <patternFill patternType="solid">
        <fgColor rgb="FFFDD900"/>
        <bgColor indexed="64"/>
      </patternFill>
    </fill>
    <fill>
      <patternFill patternType="solid">
        <fgColor rgb="FF616365"/>
        <bgColor indexed="64"/>
      </patternFill>
    </fill>
    <fill>
      <patternFill patternType="solid">
        <fgColor rgb="FFC2DEEA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EF2A79"/>
        <bgColor indexed="64"/>
      </patternFill>
    </fill>
    <fill>
      <patternFill patternType="solid">
        <fgColor theme="8" tint="0.59999389629810485"/>
        <bgColor indexed="64"/>
      </patternFill>
    </fill>
  </fills>
  <borders count="6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auto="1"/>
      </right>
      <top style="thin">
        <color indexed="64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9">
    <xf numFmtId="0" fontId="0" fillId="0" borderId="0"/>
    <xf numFmtId="9" fontId="4" fillId="0" borderId="0" applyFont="0" applyFill="0" applyBorder="0" applyAlignment="0" applyProtection="0"/>
    <xf numFmtId="0" fontId="5" fillId="4" borderId="0"/>
    <xf numFmtId="0" fontId="9" fillId="4" borderId="0" applyNumberFormat="0" applyFill="0" applyBorder="0" applyAlignment="0" applyProtection="0"/>
    <xf numFmtId="43" fontId="5" fillId="4" borderId="0" applyFont="0" applyFill="0" applyBorder="0" applyAlignment="0" applyProtection="0"/>
    <xf numFmtId="9" fontId="5" fillId="4" borderId="0" applyFont="0" applyFill="0" applyBorder="0" applyAlignment="0" applyProtection="0"/>
    <xf numFmtId="0" fontId="16" fillId="4" borderId="0"/>
    <xf numFmtId="44" fontId="4" fillId="0" borderId="0" applyFont="0" applyFill="0" applyBorder="0" applyAlignment="0" applyProtection="0"/>
    <xf numFmtId="0" fontId="19" fillId="0" borderId="0" applyNumberFormat="0" applyFill="0" applyBorder="0" applyAlignment="0" applyProtection="0"/>
  </cellStyleXfs>
  <cellXfs count="60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4" borderId="0" xfId="2"/>
    <xf numFmtId="0" fontId="6" fillId="6" borderId="0" xfId="2" applyFont="1" applyFill="1"/>
    <xf numFmtId="0" fontId="7" fillId="4" borderId="0" xfId="2" applyFont="1"/>
    <xf numFmtId="0" fontId="8" fillId="4" borderId="6" xfId="2" applyFont="1" applyBorder="1" applyAlignment="1">
      <alignment horizontal="center" vertical="center"/>
    </xf>
    <xf numFmtId="0" fontId="8" fillId="4" borderId="0" xfId="2" applyFont="1" applyAlignment="1">
      <alignment horizontal="left" vertical="center"/>
    </xf>
    <xf numFmtId="0" fontId="5" fillId="4" borderId="0" xfId="2" applyAlignment="1">
      <alignment vertical="center"/>
    </xf>
    <xf numFmtId="0" fontId="5" fillId="4" borderId="0" xfId="2" applyAlignment="1">
      <alignment horizontal="center" vertical="center"/>
    </xf>
    <xf numFmtId="0" fontId="5" fillId="4" borderId="0" xfId="2" applyAlignment="1">
      <alignment vertical="center" wrapText="1"/>
    </xf>
    <xf numFmtId="0" fontId="8" fillId="4" borderId="0" xfId="2" applyFont="1" applyAlignment="1">
      <alignment horizontal="left" vertical="center" wrapText="1"/>
    </xf>
    <xf numFmtId="0" fontId="8" fillId="4" borderId="14" xfId="2" applyFont="1" applyBorder="1" applyAlignment="1">
      <alignment horizontal="left" vertical="center"/>
    </xf>
    <xf numFmtId="169" fontId="11" fillId="4" borderId="10" xfId="4" applyNumberFormat="1" applyFont="1" applyFill="1" applyBorder="1" applyAlignment="1" applyProtection="1">
      <alignment horizontal="right" vertical="center"/>
      <protection hidden="1"/>
    </xf>
    <xf numFmtId="169" fontId="11" fillId="4" borderId="8" xfId="4" applyNumberFormat="1" applyFont="1" applyFill="1" applyBorder="1" applyAlignment="1" applyProtection="1">
      <alignment horizontal="right" vertical="center"/>
      <protection hidden="1"/>
    </xf>
    <xf numFmtId="169" fontId="12" fillId="10" borderId="19" xfId="4" applyNumberFormat="1" applyFont="1" applyFill="1" applyBorder="1" applyAlignment="1" applyProtection="1">
      <alignment horizontal="right" vertical="center"/>
      <protection hidden="1"/>
    </xf>
    <xf numFmtId="169" fontId="12" fillId="10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6" xfId="2" applyFont="1" applyBorder="1" applyAlignment="1">
      <alignment horizontal="left" vertical="center"/>
    </xf>
    <xf numFmtId="169" fontId="11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20" xfId="4" applyNumberFormat="1" applyFont="1" applyFill="1" applyBorder="1" applyAlignment="1" applyProtection="1">
      <alignment horizontal="right" vertical="center"/>
      <protection hidden="1"/>
    </xf>
    <xf numFmtId="0" fontId="8" fillId="4" borderId="18" xfId="2" applyFont="1" applyBorder="1" applyAlignment="1">
      <alignment horizontal="left" vertical="center"/>
    </xf>
    <xf numFmtId="169" fontId="12" fillId="10" borderId="10" xfId="4" applyNumberFormat="1" applyFont="1" applyFill="1" applyBorder="1" applyAlignment="1" applyProtection="1">
      <alignment horizontal="right" vertical="center"/>
      <protection hidden="1"/>
    </xf>
    <xf numFmtId="169" fontId="12" fillId="10" borderId="8" xfId="4" applyNumberFormat="1" applyFont="1" applyFill="1" applyBorder="1" applyAlignment="1" applyProtection="1">
      <alignment horizontal="right" vertical="center"/>
      <protection hidden="1"/>
    </xf>
    <xf numFmtId="0" fontId="8" fillId="10" borderId="14" xfId="2" applyFont="1" applyFill="1" applyBorder="1" applyAlignment="1">
      <alignment horizontal="left" vertical="center"/>
    </xf>
    <xf numFmtId="0" fontId="8" fillId="10" borderId="18" xfId="2" applyFont="1" applyFill="1" applyBorder="1" applyAlignment="1">
      <alignment horizontal="left" vertical="center"/>
    </xf>
    <xf numFmtId="169" fontId="11" fillId="4" borderId="7" xfId="4" applyNumberFormat="1" applyFont="1" applyFill="1" applyBorder="1" applyAlignment="1" applyProtection="1">
      <alignment horizontal="right" vertical="center"/>
      <protection hidden="1"/>
    </xf>
    <xf numFmtId="169" fontId="11" fillId="4" borderId="25" xfId="4" applyNumberFormat="1" applyFont="1" applyFill="1" applyBorder="1" applyAlignment="1" applyProtection="1">
      <alignment horizontal="right" vertical="center"/>
      <protection hidden="1"/>
    </xf>
    <xf numFmtId="0" fontId="8" fillId="4" borderId="26" xfId="2" applyFont="1" applyBorder="1" applyAlignment="1">
      <alignment horizontal="left" vertical="center"/>
    </xf>
    <xf numFmtId="0" fontId="5" fillId="4" borderId="0" xfId="2" applyAlignment="1">
      <alignment horizontal="left" vertical="center"/>
    </xf>
    <xf numFmtId="169" fontId="11" fillId="4" borderId="29" xfId="4" applyNumberFormat="1" applyFont="1" applyFill="1" applyBorder="1" applyAlignment="1" applyProtection="1">
      <alignment horizontal="right" vertical="center"/>
      <protection hidden="1"/>
    </xf>
    <xf numFmtId="169" fontId="11" fillId="4" borderId="31" xfId="4" applyNumberFormat="1" applyFont="1" applyFill="1" applyBorder="1" applyAlignment="1" applyProtection="1">
      <alignment horizontal="right" vertical="center"/>
      <protection hidden="1"/>
    </xf>
    <xf numFmtId="169" fontId="11" fillId="4" borderId="32" xfId="4" applyNumberFormat="1" applyFont="1" applyFill="1" applyBorder="1" applyAlignment="1" applyProtection="1">
      <alignment horizontal="right" vertical="center"/>
      <protection hidden="1"/>
    </xf>
    <xf numFmtId="0" fontId="13" fillId="6" borderId="0" xfId="2" applyFont="1" applyFill="1" applyAlignment="1">
      <alignment horizontal="center" vertical="center"/>
    </xf>
    <xf numFmtId="0" fontId="12" fillId="4" borderId="0" xfId="2" applyFont="1" applyAlignment="1">
      <alignment horizontal="left" vertical="center"/>
    </xf>
    <xf numFmtId="3" fontId="11" fillId="4" borderId="0" xfId="2" applyNumberFormat="1" applyFont="1" applyAlignment="1" applyProtection="1">
      <alignment vertical="center"/>
      <protection hidden="1"/>
    </xf>
    <xf numFmtId="164" fontId="11" fillId="4" borderId="0" xfId="2" applyNumberFormat="1" applyFont="1" applyAlignment="1">
      <alignment horizontal="center" vertical="center"/>
    </xf>
    <xf numFmtId="2" fontId="11" fillId="4" borderId="0" xfId="2" applyNumberFormat="1" applyFont="1" applyAlignment="1">
      <alignment horizontal="center" vertical="center"/>
    </xf>
    <xf numFmtId="0" fontId="5" fillId="6" borderId="0" xfId="2" applyFill="1" applyAlignment="1">
      <alignment vertical="center"/>
    </xf>
    <xf numFmtId="0" fontId="13" fillId="6" borderId="0" xfId="2" applyFont="1" applyFill="1" applyAlignment="1">
      <alignment vertical="center"/>
    </xf>
    <xf numFmtId="3" fontId="5" fillId="6" borderId="0" xfId="2" applyNumberFormat="1" applyFill="1" applyAlignment="1" applyProtection="1">
      <alignment vertical="center"/>
      <protection hidden="1"/>
    </xf>
    <xf numFmtId="164" fontId="0" fillId="6" borderId="0" xfId="5" applyNumberFormat="1" applyFont="1" applyFill="1" applyBorder="1" applyAlignment="1" applyProtection="1">
      <alignment horizontal="center" vertical="center"/>
      <protection hidden="1"/>
    </xf>
    <xf numFmtId="4" fontId="5" fillId="6" borderId="0" xfId="2" applyNumberFormat="1" applyFill="1" applyAlignment="1" applyProtection="1">
      <alignment horizontal="center" vertical="center"/>
      <protection hidden="1"/>
    </xf>
    <xf numFmtId="0" fontId="8" fillId="6" borderId="0" xfId="2" applyFont="1" applyFill="1" applyAlignment="1">
      <alignment horizontal="left" vertical="center"/>
    </xf>
    <xf numFmtId="0" fontId="12" fillId="6" borderId="0" xfId="2" applyFont="1" applyFill="1" applyAlignment="1">
      <alignment horizontal="left" vertical="center"/>
    </xf>
    <xf numFmtId="0" fontId="8" fillId="6" borderId="0" xfId="2" applyFont="1" applyFill="1" applyAlignment="1">
      <alignment horizontal="left" vertical="center" indent="2"/>
    </xf>
    <xf numFmtId="3" fontId="11" fillId="6" borderId="0" xfId="2" applyNumberFormat="1" applyFont="1" applyFill="1" applyAlignment="1" applyProtection="1">
      <alignment vertical="center"/>
      <protection hidden="1"/>
    </xf>
    <xf numFmtId="164" fontId="11" fillId="6" borderId="0" xfId="2" applyNumberFormat="1" applyFont="1" applyFill="1" applyAlignment="1">
      <alignment horizontal="center" vertical="center"/>
    </xf>
    <xf numFmtId="2" fontId="11" fillId="6" borderId="0" xfId="2" applyNumberFormat="1" applyFont="1" applyFill="1" applyAlignment="1">
      <alignment horizontal="center" vertical="center"/>
    </xf>
    <xf numFmtId="0" fontId="5" fillId="6" borderId="0" xfId="2" applyFill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8" borderId="1" xfId="6" applyFont="1" applyFill="1" applyBorder="1" applyAlignment="1">
      <alignment horizontal="left" vertical="center"/>
    </xf>
    <xf numFmtId="3" fontId="12" fillId="8" borderId="35" xfId="2" applyNumberFormat="1" applyFont="1" applyFill="1" applyBorder="1" applyAlignment="1" applyProtection="1">
      <alignment vertical="center"/>
      <protection hidden="1"/>
    </xf>
    <xf numFmtId="0" fontId="11" fillId="6" borderId="34" xfId="6" applyFont="1" applyFill="1" applyBorder="1" applyAlignment="1">
      <alignment horizontal="left" vertical="center" indent="2"/>
    </xf>
    <xf numFmtId="0" fontId="11" fillId="6" borderId="17" xfId="6" applyFont="1" applyFill="1" applyBorder="1" applyAlignment="1">
      <alignment horizontal="left" vertical="center" indent="2"/>
    </xf>
    <xf numFmtId="0" fontId="11" fillId="4" borderId="0" xfId="6" applyFont="1"/>
    <xf numFmtId="0" fontId="11" fillId="4" borderId="0" xfId="6" applyFont="1" applyAlignment="1">
      <alignment horizontal="center"/>
    </xf>
    <xf numFmtId="0" fontId="5" fillId="4" borderId="0" xfId="2" applyAlignment="1">
      <alignment horizontal="center"/>
    </xf>
    <xf numFmtId="3" fontId="5" fillId="6" borderId="19" xfId="2" applyNumberFormat="1" applyFill="1" applyBorder="1" applyAlignment="1" applyProtection="1">
      <alignment vertical="center"/>
      <protection hidden="1"/>
    </xf>
    <xf numFmtId="3" fontId="5" fillId="6" borderId="25" xfId="2" applyNumberFormat="1" applyFill="1" applyBorder="1" applyAlignment="1" applyProtection="1">
      <alignment vertical="center"/>
      <protection hidden="1"/>
    </xf>
    <xf numFmtId="0" fontId="12" fillId="7" borderId="38" xfId="6" applyFont="1" applyFill="1" applyBorder="1" applyAlignment="1">
      <alignment horizontal="center" vertical="center" wrapText="1"/>
    </xf>
    <xf numFmtId="3" fontId="5" fillId="6" borderId="29" xfId="2" applyNumberFormat="1" applyFill="1" applyBorder="1" applyAlignment="1" applyProtection="1">
      <alignment vertical="center"/>
      <protection hidden="1"/>
    </xf>
    <xf numFmtId="164" fontId="12" fillId="8" borderId="35" xfId="1" applyNumberFormat="1" applyFont="1" applyFill="1" applyBorder="1" applyAlignment="1" applyProtection="1">
      <alignment horizontal="center" vertical="center"/>
      <protection hidden="1"/>
    </xf>
    <xf numFmtId="164" fontId="5" fillId="6" borderId="36" xfId="1" applyNumberFormat="1" applyFont="1" applyFill="1" applyBorder="1" applyAlignment="1" applyProtection="1">
      <alignment horizontal="center" vertical="center"/>
      <protection hidden="1"/>
    </xf>
    <xf numFmtId="164" fontId="12" fillId="8" borderId="1" xfId="1" applyNumberFormat="1" applyFont="1" applyFill="1" applyBorder="1" applyAlignment="1" applyProtection="1">
      <alignment horizontal="center" vertical="center"/>
      <protection hidden="1"/>
    </xf>
    <xf numFmtId="164" fontId="5" fillId="6" borderId="39" xfId="1" applyNumberFormat="1" applyFont="1" applyFill="1" applyBorder="1" applyAlignment="1" applyProtection="1">
      <alignment horizontal="center" vertical="center"/>
      <protection hidden="1"/>
    </xf>
    <xf numFmtId="164" fontId="5" fillId="6" borderId="19" xfId="1" applyNumberFormat="1" applyFont="1" applyFill="1" applyBorder="1" applyAlignment="1" applyProtection="1">
      <alignment horizontal="center" vertical="center"/>
      <protection hidden="1"/>
    </xf>
    <xf numFmtId="164" fontId="5" fillId="6" borderId="37" xfId="1" applyNumberFormat="1" applyFont="1" applyFill="1" applyBorder="1" applyAlignment="1" applyProtection="1">
      <alignment horizontal="center" vertical="center"/>
      <protection hidden="1"/>
    </xf>
    <xf numFmtId="3" fontId="5" fillId="6" borderId="7" xfId="2" applyNumberFormat="1" applyFill="1" applyBorder="1" applyAlignment="1" applyProtection="1">
      <alignment vertical="center"/>
      <protection hidden="1"/>
    </xf>
    <xf numFmtId="164" fontId="5" fillId="6" borderId="7" xfId="1" applyNumberFormat="1" applyFont="1" applyFill="1" applyBorder="1" applyAlignment="1" applyProtection="1">
      <alignment horizontal="center" vertical="center"/>
      <protection hidden="1"/>
    </xf>
    <xf numFmtId="164" fontId="5" fillId="6" borderId="25" xfId="1" applyNumberFormat="1" applyFont="1" applyFill="1" applyBorder="1" applyAlignment="1" applyProtection="1">
      <alignment horizontal="center" vertical="center"/>
      <protection hidden="1"/>
    </xf>
    <xf numFmtId="164" fontId="5" fillId="6" borderId="29" xfId="1" applyNumberFormat="1" applyFont="1" applyFill="1" applyBorder="1" applyAlignment="1" applyProtection="1">
      <alignment horizontal="center" vertical="center"/>
      <protection hidden="1"/>
    </xf>
    <xf numFmtId="164" fontId="5" fillId="6" borderId="14" xfId="1" applyNumberFormat="1" applyFont="1" applyFill="1" applyBorder="1" applyAlignment="1" applyProtection="1">
      <alignment horizontal="center" vertical="center"/>
      <protection hidden="1"/>
    </xf>
    <xf numFmtId="164" fontId="5" fillId="6" borderId="16" xfId="1" applyNumberFormat="1" applyFont="1" applyFill="1" applyBorder="1" applyAlignment="1" applyProtection="1">
      <alignment horizontal="center" vertical="center"/>
      <protection hidden="1"/>
    </xf>
    <xf numFmtId="164" fontId="5" fillId="6" borderId="18" xfId="1" applyNumberFormat="1" applyFont="1" applyFill="1" applyBorder="1" applyAlignment="1" applyProtection="1">
      <alignment horizontal="center" vertical="center"/>
      <protection hidden="1"/>
    </xf>
    <xf numFmtId="3" fontId="5" fillId="6" borderId="10" xfId="2" applyNumberFormat="1" applyFill="1" applyBorder="1" applyAlignment="1" applyProtection="1">
      <alignment vertical="center"/>
      <protection hidden="1"/>
    </xf>
    <xf numFmtId="164" fontId="5" fillId="6" borderId="42" xfId="1" applyNumberFormat="1" applyFont="1" applyFill="1" applyBorder="1" applyAlignment="1" applyProtection="1">
      <alignment horizontal="center" vertical="center"/>
      <protection hidden="1"/>
    </xf>
    <xf numFmtId="164" fontId="5" fillId="6" borderId="10" xfId="1" applyNumberFormat="1" applyFont="1" applyFill="1" applyBorder="1" applyAlignment="1" applyProtection="1">
      <alignment horizontal="center" vertical="center"/>
      <protection hidden="1"/>
    </xf>
    <xf numFmtId="0" fontId="12" fillId="7" borderId="1" xfId="6" applyFont="1" applyFill="1" applyBorder="1" applyAlignment="1">
      <alignment horizontal="center" vertical="center" wrapText="1"/>
    </xf>
    <xf numFmtId="0" fontId="11" fillId="4" borderId="43" xfId="6" applyFont="1" applyBorder="1" applyAlignment="1">
      <alignment horizontal="center" vertical="center"/>
    </xf>
    <xf numFmtId="3" fontId="5" fillId="4" borderId="7" xfId="2" applyNumberFormat="1" applyBorder="1" applyAlignment="1" applyProtection="1">
      <alignment vertical="center"/>
      <protection hidden="1"/>
    </xf>
    <xf numFmtId="3" fontId="5" fillId="4" borderId="8" xfId="2" applyNumberFormat="1" applyBorder="1" applyAlignment="1" applyProtection="1">
      <alignment vertical="center"/>
      <protection hidden="1"/>
    </xf>
    <xf numFmtId="3" fontId="5" fillId="4" borderId="25" xfId="2" applyNumberFormat="1" applyBorder="1" applyAlignment="1" applyProtection="1">
      <alignment vertical="center"/>
      <protection hidden="1"/>
    </xf>
    <xf numFmtId="0" fontId="11" fillId="4" borderId="44" xfId="6" applyFont="1" applyBorder="1" applyAlignment="1">
      <alignment horizontal="center" vertical="center"/>
    </xf>
    <xf numFmtId="0" fontId="11" fillId="4" borderId="45" xfId="6" applyFont="1" applyBorder="1" applyAlignment="1">
      <alignment horizontal="center" vertical="center"/>
    </xf>
    <xf numFmtId="0" fontId="11" fillId="4" borderId="40" xfId="6" applyFont="1" applyBorder="1" applyAlignment="1">
      <alignment horizontal="center" vertical="center"/>
    </xf>
    <xf numFmtId="3" fontId="5" fillId="4" borderId="47" xfId="2" applyNumberFormat="1" applyBorder="1" applyAlignment="1" applyProtection="1">
      <alignment vertical="center"/>
      <protection hidden="1"/>
    </xf>
    <xf numFmtId="3" fontId="5" fillId="4" borderId="32" xfId="2" applyNumberFormat="1" applyBorder="1" applyAlignment="1" applyProtection="1">
      <alignment vertical="center"/>
      <protection hidden="1"/>
    </xf>
    <xf numFmtId="3" fontId="5" fillId="4" borderId="29" xfId="2" applyNumberFormat="1" applyBorder="1" applyAlignment="1" applyProtection="1">
      <alignment vertical="center"/>
      <protection hidden="1"/>
    </xf>
    <xf numFmtId="3" fontId="5" fillId="4" borderId="20" xfId="2" applyNumberFormat="1" applyBorder="1" applyAlignment="1" applyProtection="1">
      <alignment vertical="center"/>
      <protection hidden="1"/>
    </xf>
    <xf numFmtId="3" fontId="5" fillId="4" borderId="9" xfId="2" applyNumberFormat="1" applyBorder="1" applyAlignment="1" applyProtection="1">
      <alignment horizontal="center" vertical="center"/>
      <protection hidden="1"/>
    </xf>
    <xf numFmtId="3" fontId="5" fillId="4" borderId="12" xfId="2" applyNumberFormat="1" applyBorder="1" applyAlignment="1" applyProtection="1">
      <alignment horizontal="center" vertical="center"/>
      <protection hidden="1"/>
    </xf>
    <xf numFmtId="3" fontId="5" fillId="4" borderId="21" xfId="2" applyNumberFormat="1" applyBorder="1" applyAlignment="1" applyProtection="1">
      <alignment horizontal="center" vertical="center"/>
      <protection hidden="1"/>
    </xf>
    <xf numFmtId="164" fontId="5" fillId="4" borderId="9" xfId="1" applyNumberFormat="1" applyFont="1" applyFill="1" applyBorder="1" applyAlignment="1" applyProtection="1">
      <alignment horizontal="center" vertical="center"/>
      <protection hidden="1"/>
    </xf>
    <xf numFmtId="164" fontId="5" fillId="4" borderId="12" xfId="1" applyNumberFormat="1" applyFont="1" applyFill="1" applyBorder="1" applyAlignment="1" applyProtection="1">
      <alignment horizontal="center" vertical="center"/>
      <protection hidden="1"/>
    </xf>
    <xf numFmtId="164" fontId="5" fillId="4" borderId="21" xfId="1" applyNumberFormat="1" applyFont="1" applyFill="1" applyBorder="1" applyAlignment="1" applyProtection="1">
      <alignment horizontal="center" vertical="center"/>
      <protection hidden="1"/>
    </xf>
    <xf numFmtId="164" fontId="5" fillId="4" borderId="11" xfId="1" applyNumberFormat="1" applyFont="1" applyFill="1" applyBorder="1" applyAlignment="1" applyProtection="1">
      <alignment horizontal="center" vertical="center"/>
      <protection hidden="1"/>
    </xf>
    <xf numFmtId="164" fontId="5" fillId="4" borderId="30" xfId="1" applyNumberFormat="1" applyFont="1" applyFill="1" applyBorder="1" applyAlignment="1" applyProtection="1">
      <alignment horizontal="center" vertical="center"/>
      <protection hidden="1"/>
    </xf>
    <xf numFmtId="171" fontId="5" fillId="4" borderId="7" xfId="7" applyNumberFormat="1" applyFont="1" applyFill="1" applyBorder="1" applyAlignment="1" applyProtection="1">
      <alignment vertical="center"/>
      <protection hidden="1"/>
    </xf>
    <xf numFmtId="171" fontId="5" fillId="4" borderId="8" xfId="7" applyNumberFormat="1" applyFont="1" applyFill="1" applyBorder="1" applyAlignment="1" applyProtection="1">
      <alignment vertical="center"/>
      <protection hidden="1"/>
    </xf>
    <xf numFmtId="171" fontId="5" fillId="4" borderId="25" xfId="7" applyNumberFormat="1" applyFont="1" applyFill="1" applyBorder="1" applyAlignment="1" applyProtection="1">
      <alignment vertical="center"/>
      <protection hidden="1"/>
    </xf>
    <xf numFmtId="171" fontId="5" fillId="4" borderId="29" xfId="7" applyNumberFormat="1" applyFont="1" applyFill="1" applyBorder="1" applyAlignment="1" applyProtection="1">
      <alignment vertical="center"/>
      <protection hidden="1"/>
    </xf>
    <xf numFmtId="171" fontId="5" fillId="4" borderId="20" xfId="7" applyNumberFormat="1" applyFont="1" applyFill="1" applyBorder="1" applyAlignment="1" applyProtection="1">
      <alignment vertical="center"/>
      <protection hidden="1"/>
    </xf>
    <xf numFmtId="172" fontId="5" fillId="4" borderId="7" xfId="7" applyNumberFormat="1" applyFont="1" applyFill="1" applyBorder="1" applyAlignment="1" applyProtection="1">
      <alignment vertical="center"/>
      <protection hidden="1"/>
    </xf>
    <xf numFmtId="172" fontId="5" fillId="4" borderId="8" xfId="7" applyNumberFormat="1" applyFont="1" applyFill="1" applyBorder="1" applyAlignment="1" applyProtection="1">
      <alignment vertical="center"/>
      <protection hidden="1"/>
    </xf>
    <xf numFmtId="172" fontId="5" fillId="4" borderId="25" xfId="7" applyNumberFormat="1" applyFont="1" applyFill="1" applyBorder="1" applyAlignment="1" applyProtection="1">
      <alignment vertical="center"/>
      <protection hidden="1"/>
    </xf>
    <xf numFmtId="172" fontId="5" fillId="4" borderId="29" xfId="7" applyNumberFormat="1" applyFont="1" applyFill="1" applyBorder="1" applyAlignment="1" applyProtection="1">
      <alignment vertical="center"/>
      <protection hidden="1"/>
    </xf>
    <xf numFmtId="172" fontId="5" fillId="4" borderId="20" xfId="7" applyNumberFormat="1" applyFont="1" applyFill="1" applyBorder="1" applyAlignment="1" applyProtection="1">
      <alignment vertical="center"/>
      <protection hidden="1"/>
    </xf>
    <xf numFmtId="3" fontId="5" fillId="4" borderId="10" xfId="2" applyNumberFormat="1" applyBorder="1" applyAlignment="1" applyProtection="1">
      <alignment horizontal="center" vertical="center"/>
      <protection hidden="1"/>
    </xf>
    <xf numFmtId="3" fontId="5" fillId="4" borderId="19" xfId="2" applyNumberFormat="1" applyBorder="1" applyAlignment="1" applyProtection="1">
      <alignment horizontal="center" vertical="center"/>
      <protection hidden="1"/>
    </xf>
    <xf numFmtId="164" fontId="5" fillId="4" borderId="8" xfId="1" applyNumberFormat="1" applyFont="1" applyFill="1" applyBorder="1" applyAlignment="1" applyProtection="1">
      <alignment horizontal="center" vertical="center"/>
      <protection hidden="1"/>
    </xf>
    <xf numFmtId="3" fontId="5" fillId="4" borderId="8" xfId="2" applyNumberFormat="1" applyBorder="1" applyAlignment="1" applyProtection="1">
      <alignment horizontal="center" vertical="center"/>
      <protection hidden="1"/>
    </xf>
    <xf numFmtId="172" fontId="5" fillId="4" borderId="10" xfId="7" applyNumberFormat="1" applyFont="1" applyFill="1" applyBorder="1" applyAlignment="1" applyProtection="1">
      <alignment vertical="center"/>
      <protection hidden="1"/>
    </xf>
    <xf numFmtId="164" fontId="5" fillId="4" borderId="20" xfId="1" applyNumberFormat="1" applyFont="1" applyFill="1" applyBorder="1" applyAlignment="1" applyProtection="1">
      <alignment horizontal="center" vertical="center"/>
      <protection hidden="1"/>
    </xf>
    <xf numFmtId="3" fontId="5" fillId="4" borderId="7" xfId="2" applyNumberFormat="1" applyBorder="1" applyAlignment="1" applyProtection="1">
      <alignment horizontal="center" vertical="center"/>
      <protection hidden="1"/>
    </xf>
    <xf numFmtId="3" fontId="5" fillId="4" borderId="25" xfId="2" applyNumberFormat="1" applyBorder="1" applyAlignment="1" applyProtection="1">
      <alignment horizontal="center" vertical="center"/>
      <protection hidden="1"/>
    </xf>
    <xf numFmtId="3" fontId="5" fillId="4" borderId="29" xfId="2" applyNumberFormat="1" applyBorder="1" applyAlignment="1" applyProtection="1">
      <alignment horizontal="center" vertical="center"/>
      <protection hidden="1"/>
    </xf>
    <xf numFmtId="3" fontId="5" fillId="4" borderId="33" xfId="2" applyNumberFormat="1" applyBorder="1" applyAlignment="1" applyProtection="1">
      <alignment horizontal="center" vertical="center"/>
      <protection hidden="1"/>
    </xf>
    <xf numFmtId="3" fontId="5" fillId="4" borderId="20" xfId="2" applyNumberFormat="1" applyBorder="1" applyAlignment="1" applyProtection="1">
      <alignment horizontal="center" vertical="center"/>
      <protection hidden="1"/>
    </xf>
    <xf numFmtId="171" fontId="5" fillId="4" borderId="32" xfId="7" applyNumberFormat="1" applyFont="1" applyFill="1" applyBorder="1" applyAlignment="1" applyProtection="1">
      <alignment vertical="center"/>
      <protection hidden="1"/>
    </xf>
    <xf numFmtId="172" fontId="5" fillId="4" borderId="32" xfId="7" applyNumberFormat="1" applyFont="1" applyFill="1" applyBorder="1" applyAlignment="1" applyProtection="1">
      <alignment vertical="center"/>
      <protection hidden="1"/>
    </xf>
    <xf numFmtId="0" fontId="11" fillId="4" borderId="46" xfId="6" applyFont="1" applyBorder="1" applyAlignment="1">
      <alignment horizontal="center" vertical="center"/>
    </xf>
    <xf numFmtId="0" fontId="11" fillId="4" borderId="26" xfId="6" applyFont="1" applyBorder="1" applyAlignment="1">
      <alignment horizontal="center" vertical="center"/>
    </xf>
    <xf numFmtId="171" fontId="5" fillId="4" borderId="47" xfId="7" applyNumberFormat="1" applyFont="1" applyFill="1" applyBorder="1" applyAlignment="1" applyProtection="1">
      <alignment vertical="center"/>
      <protection hidden="1"/>
    </xf>
    <xf numFmtId="172" fontId="5" fillId="4" borderId="47" xfId="7" applyNumberFormat="1" applyFont="1" applyFill="1" applyBorder="1" applyAlignment="1" applyProtection="1">
      <alignment vertical="center"/>
      <protection hidden="1"/>
    </xf>
    <xf numFmtId="164" fontId="5" fillId="4" borderId="33" xfId="1" applyNumberFormat="1" applyFont="1" applyFill="1" applyBorder="1" applyAlignment="1" applyProtection="1">
      <alignment horizontal="center" vertical="center"/>
      <protection hidden="1"/>
    </xf>
    <xf numFmtId="164" fontId="5" fillId="4" borderId="48" xfId="1" applyNumberFormat="1" applyFont="1" applyFill="1" applyBorder="1" applyAlignment="1" applyProtection="1">
      <alignment horizontal="center" vertical="center"/>
      <protection hidden="1"/>
    </xf>
    <xf numFmtId="3" fontId="5" fillId="4" borderId="31" xfId="2" applyNumberFormat="1" applyBorder="1" applyAlignment="1" applyProtection="1">
      <alignment horizontal="center" vertical="center"/>
      <protection hidden="1"/>
    </xf>
    <xf numFmtId="0" fontId="11" fillId="4" borderId="14" xfId="6" applyFont="1" applyBorder="1" applyAlignment="1">
      <alignment horizontal="center" vertical="center"/>
    </xf>
    <xf numFmtId="0" fontId="11" fillId="4" borderId="16" xfId="6" applyFont="1" applyBorder="1" applyAlignment="1">
      <alignment horizontal="center" vertical="center"/>
    </xf>
    <xf numFmtId="0" fontId="11" fillId="4" borderId="18" xfId="6" applyFont="1" applyBorder="1" applyAlignment="1">
      <alignment horizontal="center" vertical="center"/>
    </xf>
    <xf numFmtId="0" fontId="11" fillId="4" borderId="24" xfId="6" applyFont="1" applyBorder="1" applyAlignment="1">
      <alignment horizontal="center" vertical="center"/>
    </xf>
    <xf numFmtId="172" fontId="5" fillId="4" borderId="31" xfId="7" applyNumberFormat="1" applyFont="1" applyFill="1" applyBorder="1" applyAlignment="1" applyProtection="1">
      <alignment vertical="center"/>
      <protection hidden="1"/>
    </xf>
    <xf numFmtId="164" fontId="5" fillId="4" borderId="7" xfId="1" applyNumberFormat="1" applyFont="1" applyFill="1" applyBorder="1" applyAlignment="1" applyProtection="1">
      <alignment horizontal="center" vertical="center"/>
      <protection hidden="1"/>
    </xf>
    <xf numFmtId="164" fontId="5" fillId="4" borderId="25" xfId="1" applyNumberFormat="1" applyFont="1" applyFill="1" applyBorder="1" applyAlignment="1" applyProtection="1">
      <alignment horizontal="center" vertical="center"/>
      <protection hidden="1"/>
    </xf>
    <xf numFmtId="164" fontId="5" fillId="4" borderId="29" xfId="1" applyNumberFormat="1" applyFont="1" applyFill="1" applyBorder="1" applyAlignment="1" applyProtection="1">
      <alignment horizontal="center" vertical="center"/>
      <protection hidden="1"/>
    </xf>
    <xf numFmtId="164" fontId="5" fillId="4" borderId="10" xfId="1" applyNumberFormat="1" applyFont="1" applyFill="1" applyBorder="1" applyAlignment="1" applyProtection="1">
      <alignment horizontal="center" vertical="center"/>
      <protection hidden="1"/>
    </xf>
    <xf numFmtId="164" fontId="5" fillId="4" borderId="19" xfId="1" applyNumberFormat="1" applyFont="1" applyFill="1" applyBorder="1" applyAlignment="1" applyProtection="1">
      <alignment horizontal="center" vertical="center"/>
      <protection hidden="1"/>
    </xf>
    <xf numFmtId="172" fontId="5" fillId="4" borderId="48" xfId="7" applyNumberFormat="1" applyFont="1" applyFill="1" applyBorder="1" applyAlignment="1" applyProtection="1">
      <alignment vertical="center"/>
      <protection hidden="1"/>
    </xf>
    <xf numFmtId="172" fontId="5" fillId="4" borderId="9" xfId="7" applyNumberFormat="1" applyFont="1" applyFill="1" applyBorder="1" applyAlignment="1" applyProtection="1">
      <alignment vertical="center"/>
      <protection hidden="1"/>
    </xf>
    <xf numFmtId="172" fontId="5" fillId="4" borderId="12" xfId="7" applyNumberFormat="1" applyFont="1" applyFill="1" applyBorder="1" applyAlignment="1" applyProtection="1">
      <alignment vertical="center"/>
      <protection hidden="1"/>
    </xf>
    <xf numFmtId="172" fontId="5" fillId="4" borderId="21" xfId="7" applyNumberFormat="1" applyFont="1" applyFill="1" applyBorder="1" applyAlignment="1" applyProtection="1">
      <alignment vertical="center"/>
      <protection hidden="1"/>
    </xf>
    <xf numFmtId="0" fontId="11" fillId="4" borderId="0" xfId="6" applyFont="1" applyAlignment="1">
      <alignment wrapText="1"/>
    </xf>
    <xf numFmtId="0" fontId="12" fillId="4" borderId="0" xfId="6" applyFont="1" applyAlignment="1">
      <alignment horizontal="left" vertical="center"/>
    </xf>
    <xf numFmtId="3" fontId="12" fillId="4" borderId="0" xfId="6" applyNumberFormat="1" applyFont="1" applyAlignment="1">
      <alignment vertical="center"/>
    </xf>
    <xf numFmtId="3" fontId="12" fillId="4" borderId="0" xfId="6" applyNumberFormat="1" applyFont="1" applyAlignment="1">
      <alignment horizontal="center" vertical="center"/>
    </xf>
    <xf numFmtId="170" fontId="12" fillId="4" borderId="0" xfId="6" applyNumberFormat="1" applyFont="1" applyAlignment="1">
      <alignment horizontal="center" vertical="center"/>
    </xf>
    <xf numFmtId="0" fontId="12" fillId="7" borderId="5" xfId="6" applyFont="1" applyFill="1" applyBorder="1" applyAlignment="1">
      <alignment horizontal="center" vertical="center" wrapText="1"/>
    </xf>
    <xf numFmtId="169" fontId="12" fillId="8" borderId="1" xfId="4" applyNumberFormat="1" applyFont="1" applyFill="1" applyBorder="1" applyAlignment="1" applyProtection="1">
      <alignment horizontal="left" vertical="center"/>
      <protection hidden="1"/>
    </xf>
    <xf numFmtId="0" fontId="4" fillId="4" borderId="2" xfId="0" applyFont="1" applyFill="1" applyBorder="1" applyAlignment="1">
      <alignment horizontal="center" vertical="center" wrapText="1"/>
    </xf>
    <xf numFmtId="0" fontId="18" fillId="4" borderId="0" xfId="2" applyFont="1" applyAlignment="1">
      <alignment vertical="center"/>
    </xf>
    <xf numFmtId="0" fontId="17" fillId="10" borderId="18" xfId="2" applyFont="1" applyFill="1" applyBorder="1" applyAlignment="1">
      <alignment horizontal="left" vertical="center" indent="2"/>
    </xf>
    <xf numFmtId="169" fontId="11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8" borderId="35" xfId="4" applyNumberFormat="1" applyFont="1" applyFill="1" applyBorder="1" applyAlignment="1" applyProtection="1">
      <alignment horizontal="right" vertical="center"/>
      <protection hidden="1"/>
    </xf>
    <xf numFmtId="169" fontId="12" fillId="8" borderId="22" xfId="4" applyNumberFormat="1" applyFont="1" applyFill="1" applyBorder="1" applyAlignment="1" applyProtection="1">
      <alignment horizontal="right" vertical="center"/>
      <protection hidden="1"/>
    </xf>
    <xf numFmtId="164" fontId="11" fillId="4" borderId="12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4" applyNumberFormat="1" applyFont="1" applyFill="1" applyBorder="1" applyAlignment="1" applyProtection="1">
      <alignment horizontal="center" vertical="center"/>
      <protection hidden="1"/>
    </xf>
    <xf numFmtId="164" fontId="11" fillId="4" borderId="9" xfId="4" applyNumberFormat="1" applyFont="1" applyFill="1" applyBorder="1" applyAlignment="1" applyProtection="1">
      <alignment horizontal="center" vertical="center"/>
      <protection hidden="1"/>
    </xf>
    <xf numFmtId="164" fontId="11" fillId="4" borderId="12" xfId="4" applyNumberFormat="1" applyFont="1" applyFill="1" applyBorder="1" applyAlignment="1" applyProtection="1">
      <alignment horizontal="center" vertical="center"/>
      <protection hidden="1"/>
    </xf>
    <xf numFmtId="164" fontId="11" fillId="4" borderId="21" xfId="4" applyNumberFormat="1" applyFont="1" applyFill="1" applyBorder="1" applyAlignment="1" applyProtection="1">
      <alignment horizontal="center" vertical="center"/>
      <protection hidden="1"/>
    </xf>
    <xf numFmtId="164" fontId="12" fillId="8" borderId="22" xfId="1" applyNumberFormat="1" applyFont="1" applyFill="1" applyBorder="1" applyAlignment="1" applyProtection="1">
      <alignment horizontal="center" vertical="center"/>
      <protection hidden="1"/>
    </xf>
    <xf numFmtId="164" fontId="12" fillId="8" borderId="22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4" applyNumberFormat="1" applyFont="1" applyFill="1" applyBorder="1" applyAlignment="1" applyProtection="1">
      <alignment horizontal="center" vertical="center"/>
      <protection hidden="1"/>
    </xf>
    <xf numFmtId="164" fontId="11" fillId="4" borderId="30" xfId="4" applyNumberFormat="1" applyFont="1" applyFill="1" applyBorder="1" applyAlignment="1" applyProtection="1">
      <alignment horizontal="center" vertical="center"/>
      <protection hidden="1"/>
    </xf>
    <xf numFmtId="169" fontId="12" fillId="8" borderId="50" xfId="4" applyNumberFormat="1" applyFont="1" applyFill="1" applyBorder="1" applyAlignment="1" applyProtection="1">
      <alignment horizontal="right" vertical="center"/>
      <protection hidden="1"/>
    </xf>
    <xf numFmtId="169" fontId="12" fillId="10" borderId="7" xfId="4" applyNumberFormat="1" applyFont="1" applyFill="1" applyBorder="1" applyAlignment="1" applyProtection="1">
      <alignment horizontal="right" vertical="center"/>
      <protection hidden="1"/>
    </xf>
    <xf numFmtId="169" fontId="12" fillId="10" borderId="29" xfId="4" applyNumberFormat="1" applyFont="1" applyFill="1" applyBorder="1" applyAlignment="1" applyProtection="1">
      <alignment horizontal="right" vertical="center"/>
      <protection hidden="1"/>
    </xf>
    <xf numFmtId="164" fontId="11" fillId="4" borderId="32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4" applyNumberFormat="1" applyFont="1" applyFill="1" applyBorder="1" applyAlignment="1" applyProtection="1">
      <alignment horizontal="center" vertical="center"/>
      <protection hidden="1"/>
    </xf>
    <xf numFmtId="164" fontId="11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8" borderId="51" xfId="4" applyNumberFormat="1" applyFont="1" applyFill="1" applyBorder="1" applyAlignment="1" applyProtection="1">
      <alignment horizontal="center" vertical="center"/>
      <protection hidden="1"/>
    </xf>
    <xf numFmtId="164" fontId="12" fillId="8" borderId="23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4" applyNumberFormat="1" applyFont="1" applyFill="1" applyBorder="1" applyAlignment="1" applyProtection="1">
      <alignment horizontal="center" vertical="center"/>
      <protection hidden="1"/>
    </xf>
    <xf numFmtId="164" fontId="12" fillId="10" borderId="20" xfId="4" applyNumberFormat="1" applyFont="1" applyFill="1" applyBorder="1" applyAlignment="1" applyProtection="1">
      <alignment horizontal="center" vertical="center"/>
      <protection hidden="1"/>
    </xf>
    <xf numFmtId="164" fontId="11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8" borderId="22" xfId="4" applyNumberFormat="1" applyFont="1" applyFill="1" applyBorder="1" applyAlignment="1" applyProtection="1">
      <alignment horizontal="right" vertical="center"/>
      <protection hidden="1"/>
    </xf>
    <xf numFmtId="2" fontId="12" fillId="10" borderId="8" xfId="4" applyNumberFormat="1" applyFont="1" applyFill="1" applyBorder="1" applyAlignment="1" applyProtection="1">
      <alignment horizontal="right" vertical="center"/>
      <protection hidden="1"/>
    </xf>
    <xf numFmtId="2" fontId="12" fillId="10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10" borderId="11" xfId="4" applyNumberFormat="1" applyFont="1" applyFill="1" applyBorder="1" applyAlignment="1" applyProtection="1">
      <alignment horizontal="center" vertical="center"/>
      <protection hidden="1"/>
    </xf>
    <xf numFmtId="164" fontId="12" fillId="10" borderId="30" xfId="4" applyNumberFormat="1" applyFont="1" applyFill="1" applyBorder="1" applyAlignment="1" applyProtection="1">
      <alignment horizontal="center" vertical="center"/>
      <protection hidden="1"/>
    </xf>
    <xf numFmtId="164" fontId="12" fillId="10" borderId="9" xfId="4" applyNumberFormat="1" applyFont="1" applyFill="1" applyBorder="1" applyAlignment="1" applyProtection="1">
      <alignment horizontal="center" vertical="center"/>
      <protection hidden="1"/>
    </xf>
    <xf numFmtId="164" fontId="12" fillId="10" borderId="21" xfId="4" applyNumberFormat="1" applyFont="1" applyFill="1" applyBorder="1" applyAlignment="1" applyProtection="1">
      <alignment horizontal="center" vertical="center"/>
      <protection hidden="1"/>
    </xf>
    <xf numFmtId="2" fontId="11" fillId="4" borderId="20" xfId="4" applyNumberFormat="1" applyFont="1" applyFill="1" applyBorder="1" applyAlignment="1" applyProtection="1">
      <alignment horizontal="right" vertical="center"/>
      <protection hidden="1"/>
    </xf>
    <xf numFmtId="2" fontId="11" fillId="4" borderId="12" xfId="4" applyNumberFormat="1" applyFont="1" applyFill="1" applyBorder="1" applyAlignment="1" applyProtection="1">
      <alignment horizontal="right" vertical="center"/>
      <protection hidden="1"/>
    </xf>
    <xf numFmtId="2" fontId="12" fillId="8" borderId="23" xfId="4" applyNumberFormat="1" applyFont="1" applyFill="1" applyBorder="1" applyAlignment="1" applyProtection="1">
      <alignment horizontal="right" vertical="center"/>
      <protection hidden="1"/>
    </xf>
    <xf numFmtId="2" fontId="12" fillId="10" borderId="9" xfId="4" applyNumberFormat="1" applyFont="1" applyFill="1" applyBorder="1" applyAlignment="1" applyProtection="1">
      <alignment horizontal="right" vertical="center"/>
      <protection hidden="1"/>
    </xf>
    <xf numFmtId="2" fontId="12" fillId="10" borderId="21" xfId="4" applyNumberFormat="1" applyFont="1" applyFill="1" applyBorder="1" applyAlignment="1" applyProtection="1">
      <alignment horizontal="right" vertical="center"/>
      <protection hidden="1"/>
    </xf>
    <xf numFmtId="2" fontId="11" fillId="4" borderId="33" xfId="4" applyNumberFormat="1" applyFont="1" applyFill="1" applyBorder="1" applyAlignment="1" applyProtection="1">
      <alignment horizontal="right" vertical="center"/>
      <protection hidden="1"/>
    </xf>
    <xf numFmtId="2" fontId="11" fillId="4" borderId="21" xfId="4" applyNumberFormat="1" applyFont="1" applyFill="1" applyBorder="1" applyAlignment="1" applyProtection="1">
      <alignment horizontal="right" vertical="center"/>
      <protection hidden="1"/>
    </xf>
    <xf numFmtId="0" fontId="8" fillId="4" borderId="34" xfId="2" applyFont="1" applyBorder="1" applyAlignment="1">
      <alignment horizontal="left" vertical="center"/>
    </xf>
    <xf numFmtId="2" fontId="11" fillId="4" borderId="8" xfId="4" applyNumberFormat="1" applyFont="1" applyFill="1" applyBorder="1" applyAlignment="1" applyProtection="1">
      <alignment horizontal="right" vertical="center"/>
      <protection hidden="1"/>
    </xf>
    <xf numFmtId="2" fontId="11" fillId="4" borderId="9" xfId="4" applyNumberFormat="1" applyFont="1" applyFill="1" applyBorder="1" applyAlignment="1" applyProtection="1">
      <alignment horizontal="right" vertical="center"/>
      <protection hidden="1"/>
    </xf>
    <xf numFmtId="164" fontId="11" fillId="4" borderId="11" xfId="4" applyNumberFormat="1" applyFont="1" applyFill="1" applyBorder="1" applyAlignment="1" applyProtection="1">
      <alignment horizontal="center" vertical="center"/>
      <protection hidden="1"/>
    </xf>
    <xf numFmtId="0" fontId="17" fillId="10" borderId="14" xfId="2" applyFont="1" applyFill="1" applyBorder="1" applyAlignment="1">
      <alignment horizontal="left" vertical="center" indent="2"/>
    </xf>
    <xf numFmtId="169" fontId="17" fillId="10" borderId="7" xfId="4" applyNumberFormat="1" applyFont="1" applyFill="1" applyBorder="1" applyAlignment="1" applyProtection="1">
      <alignment horizontal="right" vertical="center"/>
      <protection hidden="1"/>
    </xf>
    <xf numFmtId="169" fontId="17" fillId="10" borderId="29" xfId="4" applyNumberFormat="1" applyFont="1" applyFill="1" applyBorder="1" applyAlignment="1" applyProtection="1">
      <alignment horizontal="right" vertical="center"/>
      <protection hidden="1"/>
    </xf>
    <xf numFmtId="0" fontId="20" fillId="4" borderId="0" xfId="8" quotePrefix="1" applyFont="1" applyFill="1"/>
    <xf numFmtId="0" fontId="21" fillId="4" borderId="0" xfId="2" applyFont="1"/>
    <xf numFmtId="0" fontId="20" fillId="4" borderId="0" xfId="3" quotePrefix="1" applyFont="1"/>
    <xf numFmtId="164" fontId="12" fillId="13" borderId="8" xfId="4" applyNumberFormat="1" applyFont="1" applyFill="1" applyBorder="1" applyAlignment="1" applyProtection="1">
      <alignment horizontal="center" vertical="center"/>
      <protection hidden="1"/>
    </xf>
    <xf numFmtId="2" fontId="12" fillId="13" borderId="8" xfId="4" applyNumberFormat="1" applyFont="1" applyFill="1" applyBorder="1" applyAlignment="1" applyProtection="1">
      <alignment horizontal="right" vertical="center"/>
      <protection hidden="1"/>
    </xf>
    <xf numFmtId="2" fontId="12" fillId="13" borderId="9" xfId="4" applyNumberFormat="1" applyFont="1" applyFill="1" applyBorder="1" applyAlignment="1" applyProtection="1">
      <alignment horizontal="right" vertical="center"/>
      <protection hidden="1"/>
    </xf>
    <xf numFmtId="164" fontId="12" fillId="13" borderId="11" xfId="4" applyNumberFormat="1" applyFont="1" applyFill="1" applyBorder="1" applyAlignment="1" applyProtection="1">
      <alignment horizontal="center" vertical="center"/>
      <protection hidden="1"/>
    </xf>
    <xf numFmtId="164" fontId="12" fillId="13" borderId="9" xfId="4" applyNumberFormat="1" applyFont="1" applyFill="1" applyBorder="1" applyAlignment="1" applyProtection="1">
      <alignment horizontal="center" vertical="center"/>
      <protection hidden="1"/>
    </xf>
    <xf numFmtId="169" fontId="12" fillId="13" borderId="10" xfId="4" applyNumberFormat="1" applyFont="1" applyFill="1" applyBorder="1" applyAlignment="1" applyProtection="1">
      <alignment horizontal="right" vertical="center"/>
      <protection hidden="1"/>
    </xf>
    <xf numFmtId="169" fontId="12" fillId="13" borderId="8" xfId="4" applyNumberFormat="1" applyFont="1" applyFill="1" applyBorder="1" applyAlignment="1" applyProtection="1">
      <alignment horizontal="right" vertical="center"/>
      <protection hidden="1"/>
    </xf>
    <xf numFmtId="164" fontId="12" fillId="13" borderId="20" xfId="4" applyNumberFormat="1" applyFont="1" applyFill="1" applyBorder="1" applyAlignment="1" applyProtection="1">
      <alignment horizontal="center" vertical="center"/>
      <protection hidden="1"/>
    </xf>
    <xf numFmtId="2" fontId="12" fillId="13" borderId="20" xfId="4" applyNumberFormat="1" applyFont="1" applyFill="1" applyBorder="1" applyAlignment="1" applyProtection="1">
      <alignment horizontal="right" vertical="center"/>
      <protection hidden="1"/>
    </xf>
    <xf numFmtId="2" fontId="12" fillId="13" borderId="21" xfId="4" applyNumberFormat="1" applyFont="1" applyFill="1" applyBorder="1" applyAlignment="1" applyProtection="1">
      <alignment horizontal="right" vertical="center"/>
      <protection hidden="1"/>
    </xf>
    <xf numFmtId="164" fontId="12" fillId="13" borderId="30" xfId="4" applyNumberFormat="1" applyFont="1" applyFill="1" applyBorder="1" applyAlignment="1" applyProtection="1">
      <alignment horizontal="center" vertical="center"/>
      <protection hidden="1"/>
    </xf>
    <xf numFmtId="164" fontId="12" fillId="13" borderId="21" xfId="4" applyNumberFormat="1" applyFont="1" applyFill="1" applyBorder="1" applyAlignment="1" applyProtection="1">
      <alignment horizontal="center" vertical="center"/>
      <protection hidden="1"/>
    </xf>
    <xf numFmtId="169" fontId="12" fillId="13" borderId="19" xfId="4" applyNumberFormat="1" applyFont="1" applyFill="1" applyBorder="1" applyAlignment="1" applyProtection="1">
      <alignment horizontal="right" vertical="center"/>
      <protection hidden="1"/>
    </xf>
    <xf numFmtId="169" fontId="12" fillId="13" borderId="20" xfId="4" applyNumberFormat="1" applyFont="1" applyFill="1" applyBorder="1" applyAlignment="1" applyProtection="1">
      <alignment horizontal="right" vertical="center"/>
      <protection hidden="1"/>
    </xf>
    <xf numFmtId="169" fontId="17" fillId="10" borderId="41" xfId="4" applyNumberFormat="1" applyFont="1" applyFill="1" applyBorder="1" applyAlignment="1" applyProtection="1">
      <alignment horizontal="right" vertical="center"/>
      <protection hidden="1"/>
    </xf>
    <xf numFmtId="169" fontId="17" fillId="10" borderId="14" xfId="4" applyNumberFormat="1" applyFont="1" applyFill="1" applyBorder="1" applyAlignment="1" applyProtection="1">
      <alignment horizontal="right" vertical="center"/>
      <protection hidden="1"/>
    </xf>
    <xf numFmtId="0" fontId="4" fillId="2" borderId="52" xfId="0" applyFont="1" applyFill="1" applyBorder="1" applyAlignment="1">
      <alignment vertical="center"/>
    </xf>
    <xf numFmtId="3" fontId="4" fillId="2" borderId="52" xfId="0" applyNumberFormat="1" applyFont="1" applyFill="1" applyBorder="1" applyAlignment="1">
      <alignment vertical="center"/>
    </xf>
    <xf numFmtId="164" fontId="4" fillId="2" borderId="52" xfId="0" applyNumberFormat="1" applyFont="1" applyFill="1" applyBorder="1" applyAlignment="1">
      <alignment vertical="center"/>
    </xf>
    <xf numFmtId="165" fontId="4" fillId="2" borderId="52" xfId="0" applyNumberFormat="1" applyFont="1" applyFill="1" applyBorder="1" applyAlignment="1">
      <alignment vertical="center"/>
    </xf>
    <xf numFmtId="0" fontId="4" fillId="4" borderId="52" xfId="0" applyFont="1" applyFill="1" applyBorder="1" applyAlignment="1">
      <alignment vertical="center"/>
    </xf>
    <xf numFmtId="3" fontId="4" fillId="4" borderId="52" xfId="0" applyNumberFormat="1" applyFont="1" applyFill="1" applyBorder="1" applyAlignment="1">
      <alignment vertical="center"/>
    </xf>
    <xf numFmtId="164" fontId="4" fillId="4" borderId="52" xfId="0" applyNumberFormat="1" applyFont="1" applyFill="1" applyBorder="1" applyAlignment="1">
      <alignment vertical="center"/>
    </xf>
    <xf numFmtId="165" fontId="4" fillId="4" borderId="52" xfId="0" applyNumberFormat="1" applyFont="1" applyFill="1" applyBorder="1" applyAlignment="1">
      <alignment vertical="center"/>
    </xf>
    <xf numFmtId="168" fontId="4" fillId="2" borderId="52" xfId="0" applyNumberFormat="1" applyFont="1" applyFill="1" applyBorder="1" applyAlignment="1">
      <alignment vertical="center"/>
    </xf>
    <xf numFmtId="168" fontId="4" fillId="4" borderId="52" xfId="0" applyNumberFormat="1" applyFont="1" applyFill="1" applyBorder="1" applyAlignment="1">
      <alignment vertical="center"/>
    </xf>
    <xf numFmtId="0" fontId="4" fillId="0" borderId="52" xfId="0" applyFont="1" applyBorder="1" applyAlignment="1">
      <alignment vertical="center"/>
    </xf>
    <xf numFmtId="0" fontId="4" fillId="3" borderId="53" xfId="0" applyFont="1" applyFill="1" applyBorder="1" applyAlignment="1">
      <alignment horizontal="center" vertical="center" wrapText="1"/>
    </xf>
    <xf numFmtId="0" fontId="4" fillId="4" borderId="53" xfId="0" applyFont="1" applyFill="1" applyBorder="1" applyAlignment="1">
      <alignment horizontal="center" vertical="center" wrapText="1"/>
    </xf>
    <xf numFmtId="169" fontId="8" fillId="7" borderId="54" xfId="4" applyNumberFormat="1" applyFont="1" applyFill="1" applyBorder="1" applyAlignment="1">
      <alignment horizontal="center" vertical="center" wrapText="1"/>
    </xf>
    <xf numFmtId="169" fontId="8" fillId="7" borderId="55" xfId="4" applyNumberFormat="1" applyFont="1" applyFill="1" applyBorder="1" applyAlignment="1">
      <alignment horizontal="center" vertical="center" wrapText="1"/>
    </xf>
    <xf numFmtId="0" fontId="8" fillId="7" borderId="56" xfId="2" applyFont="1" applyFill="1" applyBorder="1" applyAlignment="1">
      <alignment horizontal="center" vertical="center" wrapText="1"/>
    </xf>
    <xf numFmtId="0" fontId="8" fillId="7" borderId="57" xfId="2" applyFont="1" applyFill="1" applyBorder="1" applyAlignment="1">
      <alignment horizontal="center" vertical="center" wrapText="1"/>
    </xf>
    <xf numFmtId="0" fontId="8" fillId="7" borderId="55" xfId="2" applyFont="1" applyFill="1" applyBorder="1" applyAlignment="1">
      <alignment horizontal="center" vertical="center" wrapText="1"/>
    </xf>
    <xf numFmtId="0" fontId="8" fillId="7" borderId="58" xfId="2" applyFont="1" applyFill="1" applyBorder="1" applyAlignment="1">
      <alignment horizontal="center" vertical="center" wrapText="1"/>
    </xf>
    <xf numFmtId="0" fontId="8" fillId="7" borderId="54" xfId="2" applyFont="1" applyFill="1" applyBorder="1" applyAlignment="1">
      <alignment horizontal="center" vertical="center" wrapText="1"/>
    </xf>
    <xf numFmtId="169" fontId="12" fillId="4" borderId="7" xfId="4" applyNumberFormat="1" applyFont="1" applyFill="1" applyBorder="1" applyAlignment="1" applyProtection="1">
      <alignment horizontal="right" vertical="center"/>
      <protection hidden="1"/>
    </xf>
    <xf numFmtId="169" fontId="12" fillId="4" borderId="8" xfId="4" applyNumberFormat="1" applyFont="1" applyFill="1" applyBorder="1" applyAlignment="1" applyProtection="1">
      <alignment horizontal="right" vertical="center"/>
      <protection hidden="1"/>
    </xf>
    <xf numFmtId="164" fontId="12" fillId="4" borderId="8" xfId="4" applyNumberFormat="1" applyFont="1" applyFill="1" applyBorder="1" applyAlignment="1" applyProtection="1">
      <alignment horizontal="center" vertical="center"/>
      <protection hidden="1"/>
    </xf>
    <xf numFmtId="2" fontId="12" fillId="4" borderId="8" xfId="4" applyNumberFormat="1" applyFont="1" applyFill="1" applyBorder="1" applyAlignment="1" applyProtection="1">
      <alignment horizontal="right" vertical="center"/>
      <protection hidden="1"/>
    </xf>
    <xf numFmtId="2" fontId="12" fillId="4" borderId="9" xfId="4" applyNumberFormat="1" applyFont="1" applyFill="1" applyBorder="1" applyAlignment="1" applyProtection="1">
      <alignment horizontal="right" vertical="center"/>
      <protection hidden="1"/>
    </xf>
    <xf numFmtId="164" fontId="12" fillId="4" borderId="11" xfId="4" applyNumberFormat="1" applyFont="1" applyFill="1" applyBorder="1" applyAlignment="1" applyProtection="1">
      <alignment horizontal="center" vertical="center"/>
      <protection hidden="1"/>
    </xf>
    <xf numFmtId="164" fontId="12" fillId="4" borderId="9" xfId="4" applyNumberFormat="1" applyFont="1" applyFill="1" applyBorder="1" applyAlignment="1" applyProtection="1">
      <alignment horizontal="center" vertical="center"/>
      <protection hidden="1"/>
    </xf>
    <xf numFmtId="169" fontId="12" fillId="4" borderId="10" xfId="4" applyNumberFormat="1" applyFont="1" applyFill="1" applyBorder="1" applyAlignment="1" applyProtection="1">
      <alignment horizontal="right" vertical="center"/>
      <protection hidden="1"/>
    </xf>
    <xf numFmtId="169" fontId="12" fillId="4" borderId="25" xfId="4" applyNumberFormat="1" applyFont="1" applyFill="1" applyBorder="1" applyAlignment="1" applyProtection="1">
      <alignment horizontal="right" vertical="center"/>
      <protection hidden="1"/>
    </xf>
    <xf numFmtId="169" fontId="12" fillId="4" borderId="53" xfId="4" applyNumberFormat="1" applyFont="1" applyFill="1" applyBorder="1" applyAlignment="1" applyProtection="1">
      <alignment horizontal="right" vertical="center"/>
      <protection hidden="1"/>
    </xf>
    <xf numFmtId="164" fontId="12" fillId="4" borderId="53" xfId="4" applyNumberFormat="1" applyFont="1" applyFill="1" applyBorder="1" applyAlignment="1" applyProtection="1">
      <alignment horizontal="center" vertical="center"/>
      <protection hidden="1"/>
    </xf>
    <xf numFmtId="2" fontId="12" fillId="4" borderId="53" xfId="4" applyNumberFormat="1" applyFont="1" applyFill="1" applyBorder="1" applyAlignment="1" applyProtection="1">
      <alignment horizontal="right" vertical="center"/>
      <protection hidden="1"/>
    </xf>
    <xf numFmtId="2" fontId="12" fillId="4" borderId="12" xfId="4" applyNumberFormat="1" applyFont="1" applyFill="1" applyBorder="1" applyAlignment="1" applyProtection="1">
      <alignment horizontal="right" vertical="center"/>
      <protection hidden="1"/>
    </xf>
    <xf numFmtId="164" fontId="12" fillId="4" borderId="60" xfId="4" applyNumberFormat="1" applyFont="1" applyFill="1" applyBorder="1" applyAlignment="1" applyProtection="1">
      <alignment horizontal="center" vertical="center"/>
      <protection hidden="1"/>
    </xf>
    <xf numFmtId="164" fontId="12" fillId="4" borderId="12" xfId="4" applyNumberFormat="1" applyFont="1" applyFill="1" applyBorder="1" applyAlignment="1" applyProtection="1">
      <alignment horizontal="center" vertical="center"/>
      <protection hidden="1"/>
    </xf>
    <xf numFmtId="169" fontId="12" fillId="4" borderId="59" xfId="4" applyNumberFormat="1" applyFont="1" applyFill="1" applyBorder="1" applyAlignment="1" applyProtection="1">
      <alignment horizontal="right" vertical="center"/>
      <protection hidden="1"/>
    </xf>
    <xf numFmtId="0" fontId="8" fillId="4" borderId="61" xfId="2" applyFont="1" applyBorder="1" applyAlignment="1">
      <alignment horizontal="left" vertical="center"/>
    </xf>
    <xf numFmtId="169" fontId="12" fillId="4" borderId="29" xfId="4" applyNumberFormat="1" applyFont="1" applyFill="1" applyBorder="1" applyAlignment="1" applyProtection="1">
      <alignment horizontal="right" vertical="center"/>
      <protection hidden="1"/>
    </xf>
    <xf numFmtId="169" fontId="12" fillId="4" borderId="20" xfId="4" applyNumberFormat="1" applyFont="1" applyFill="1" applyBorder="1" applyAlignment="1" applyProtection="1">
      <alignment horizontal="right" vertical="center"/>
      <protection hidden="1"/>
    </xf>
    <xf numFmtId="164" fontId="12" fillId="4" borderId="20" xfId="4" applyNumberFormat="1" applyFont="1" applyFill="1" applyBorder="1" applyAlignment="1" applyProtection="1">
      <alignment horizontal="center" vertical="center"/>
      <protection hidden="1"/>
    </xf>
    <xf numFmtId="2" fontId="12" fillId="4" borderId="20" xfId="4" applyNumberFormat="1" applyFont="1" applyFill="1" applyBorder="1" applyAlignment="1" applyProtection="1">
      <alignment horizontal="right" vertical="center"/>
      <protection hidden="1"/>
    </xf>
    <xf numFmtId="2" fontId="12" fillId="4" borderId="21" xfId="4" applyNumberFormat="1" applyFont="1" applyFill="1" applyBorder="1" applyAlignment="1" applyProtection="1">
      <alignment horizontal="right" vertical="center"/>
      <protection hidden="1"/>
    </xf>
    <xf numFmtId="164" fontId="12" fillId="4" borderId="30" xfId="4" applyNumberFormat="1" applyFont="1" applyFill="1" applyBorder="1" applyAlignment="1" applyProtection="1">
      <alignment horizontal="center" vertical="center"/>
      <protection hidden="1"/>
    </xf>
    <xf numFmtId="164" fontId="12" fillId="4" borderId="21" xfId="4" applyNumberFormat="1" applyFont="1" applyFill="1" applyBorder="1" applyAlignment="1" applyProtection="1">
      <alignment horizontal="center" vertical="center"/>
      <protection hidden="1"/>
    </xf>
    <xf numFmtId="169" fontId="12" fillId="4" borderId="19" xfId="4" applyNumberFormat="1" applyFont="1" applyFill="1" applyBorder="1" applyAlignment="1" applyProtection="1">
      <alignment horizontal="right" vertical="center"/>
      <protection hidden="1"/>
    </xf>
    <xf numFmtId="169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4" applyNumberFormat="1" applyFont="1" applyFill="1" applyBorder="1" applyAlignment="1" applyProtection="1">
      <alignment horizontal="center" vertical="center"/>
      <protection hidden="1"/>
    </xf>
    <xf numFmtId="2" fontId="11" fillId="4" borderId="53" xfId="4" applyNumberFormat="1" applyFont="1" applyFill="1" applyBorder="1" applyAlignment="1" applyProtection="1">
      <alignment horizontal="right" vertical="center"/>
      <protection hidden="1"/>
    </xf>
    <xf numFmtId="164" fontId="11" fillId="4" borderId="60" xfId="4" applyNumberFormat="1" applyFont="1" applyFill="1" applyBorder="1" applyAlignment="1" applyProtection="1">
      <alignment horizontal="center" vertical="center"/>
      <protection hidden="1"/>
    </xf>
    <xf numFmtId="169" fontId="11" fillId="4" borderId="59" xfId="4" applyNumberFormat="1" applyFont="1" applyFill="1" applyBorder="1" applyAlignment="1" applyProtection="1">
      <alignment horizontal="right" vertical="center"/>
      <protection hidden="1"/>
    </xf>
    <xf numFmtId="169" fontId="11" fillId="4" borderId="54" xfId="4" applyNumberFormat="1" applyFont="1" applyFill="1" applyBorder="1" applyAlignment="1" applyProtection="1">
      <alignment horizontal="right" vertical="center"/>
      <protection hidden="1"/>
    </xf>
    <xf numFmtId="169" fontId="11" fillId="4" borderId="55" xfId="4" applyNumberFormat="1" applyFont="1" applyFill="1" applyBorder="1" applyAlignment="1" applyProtection="1">
      <alignment horizontal="right" vertical="center"/>
      <protection hidden="1"/>
    </xf>
    <xf numFmtId="164" fontId="11" fillId="4" borderId="55" xfId="4" applyNumberFormat="1" applyFont="1" applyFill="1" applyBorder="1" applyAlignment="1" applyProtection="1">
      <alignment horizontal="center" vertical="center"/>
      <protection hidden="1"/>
    </xf>
    <xf numFmtId="2" fontId="11" fillId="4" borderId="55" xfId="4" applyNumberFormat="1" applyFont="1" applyFill="1" applyBorder="1" applyAlignment="1" applyProtection="1">
      <alignment horizontal="right" vertical="center"/>
      <protection hidden="1"/>
    </xf>
    <xf numFmtId="2" fontId="11" fillId="4" borderId="56" xfId="4" applyNumberFormat="1" applyFont="1" applyFill="1" applyBorder="1" applyAlignment="1" applyProtection="1">
      <alignment horizontal="right" vertical="center"/>
      <protection hidden="1"/>
    </xf>
    <xf numFmtId="164" fontId="11" fillId="4" borderId="58" xfId="4" applyNumberFormat="1" applyFont="1" applyFill="1" applyBorder="1" applyAlignment="1" applyProtection="1">
      <alignment horizontal="center" vertical="center"/>
      <protection hidden="1"/>
    </xf>
    <xf numFmtId="164" fontId="11" fillId="4" borderId="56" xfId="4" applyNumberFormat="1" applyFont="1" applyFill="1" applyBorder="1" applyAlignment="1" applyProtection="1">
      <alignment horizontal="center" vertical="center"/>
      <protection hidden="1"/>
    </xf>
    <xf numFmtId="169" fontId="11" fillId="4" borderId="57" xfId="4" applyNumberFormat="1" applyFont="1" applyFill="1" applyBorder="1" applyAlignment="1" applyProtection="1">
      <alignment horizontal="right" vertical="center"/>
      <protection hidden="1"/>
    </xf>
    <xf numFmtId="169" fontId="12" fillId="4" borderId="47" xfId="4" applyNumberFormat="1" applyFont="1" applyFill="1" applyBorder="1" applyAlignment="1" applyProtection="1">
      <alignment horizontal="right" vertical="center"/>
      <protection hidden="1"/>
    </xf>
    <xf numFmtId="169" fontId="12" fillId="4" borderId="32" xfId="4" applyNumberFormat="1" applyFont="1" applyFill="1" applyBorder="1" applyAlignment="1" applyProtection="1">
      <alignment horizontal="right" vertical="center"/>
      <protection hidden="1"/>
    </xf>
    <xf numFmtId="164" fontId="12" fillId="4" borderId="32" xfId="4" applyNumberFormat="1" applyFont="1" applyFill="1" applyBorder="1" applyAlignment="1" applyProtection="1">
      <alignment horizontal="center" vertical="center"/>
      <protection hidden="1"/>
    </xf>
    <xf numFmtId="2" fontId="12" fillId="4" borderId="32" xfId="4" applyNumberFormat="1" applyFont="1" applyFill="1" applyBorder="1" applyAlignment="1" applyProtection="1">
      <alignment horizontal="right" vertical="center"/>
      <protection hidden="1"/>
    </xf>
    <xf numFmtId="2" fontId="12" fillId="4" borderId="33" xfId="4" applyNumberFormat="1" applyFont="1" applyFill="1" applyBorder="1" applyAlignment="1" applyProtection="1">
      <alignment horizontal="right" vertical="center"/>
      <protection hidden="1"/>
    </xf>
    <xf numFmtId="164" fontId="12" fillId="4" borderId="48" xfId="4" applyNumberFormat="1" applyFont="1" applyFill="1" applyBorder="1" applyAlignment="1" applyProtection="1">
      <alignment horizontal="center" vertical="center"/>
      <protection hidden="1"/>
    </xf>
    <xf numFmtId="164" fontId="12" fillId="4" borderId="33" xfId="4" applyNumberFormat="1" applyFont="1" applyFill="1" applyBorder="1" applyAlignment="1" applyProtection="1">
      <alignment horizontal="center" vertical="center"/>
      <protection hidden="1"/>
    </xf>
    <xf numFmtId="169" fontId="12" fillId="4" borderId="31" xfId="4" applyNumberFormat="1" applyFont="1" applyFill="1" applyBorder="1" applyAlignment="1" applyProtection="1">
      <alignment horizontal="right" vertical="center"/>
      <protection hidden="1"/>
    </xf>
    <xf numFmtId="169" fontId="12" fillId="4" borderId="54" xfId="4" applyNumberFormat="1" applyFont="1" applyFill="1" applyBorder="1" applyAlignment="1" applyProtection="1">
      <alignment horizontal="right" vertical="center"/>
      <protection hidden="1"/>
    </xf>
    <xf numFmtId="169" fontId="12" fillId="4" borderId="55" xfId="4" applyNumberFormat="1" applyFont="1" applyFill="1" applyBorder="1" applyAlignment="1" applyProtection="1">
      <alignment horizontal="right" vertical="center"/>
      <protection hidden="1"/>
    </xf>
    <xf numFmtId="164" fontId="12" fillId="4" borderId="55" xfId="4" applyNumberFormat="1" applyFont="1" applyFill="1" applyBorder="1" applyAlignment="1" applyProtection="1">
      <alignment horizontal="center" vertical="center"/>
      <protection hidden="1"/>
    </xf>
    <xf numFmtId="2" fontId="12" fillId="4" borderId="55" xfId="4" applyNumberFormat="1" applyFont="1" applyFill="1" applyBorder="1" applyAlignment="1" applyProtection="1">
      <alignment horizontal="right" vertical="center"/>
      <protection hidden="1"/>
    </xf>
    <xf numFmtId="2" fontId="12" fillId="4" borderId="56" xfId="4" applyNumberFormat="1" applyFont="1" applyFill="1" applyBorder="1" applyAlignment="1" applyProtection="1">
      <alignment horizontal="right" vertical="center"/>
      <protection hidden="1"/>
    </xf>
    <xf numFmtId="164" fontId="12" fillId="4" borderId="58" xfId="4" applyNumberFormat="1" applyFont="1" applyFill="1" applyBorder="1" applyAlignment="1" applyProtection="1">
      <alignment horizontal="center" vertical="center"/>
      <protection hidden="1"/>
    </xf>
    <xf numFmtId="164" fontId="12" fillId="4" borderId="56" xfId="4" applyNumberFormat="1" applyFont="1" applyFill="1" applyBorder="1" applyAlignment="1" applyProtection="1">
      <alignment horizontal="center" vertical="center"/>
      <protection hidden="1"/>
    </xf>
    <xf numFmtId="169" fontId="12" fillId="4" borderId="57" xfId="4" applyNumberFormat="1" applyFont="1" applyFill="1" applyBorder="1" applyAlignment="1" applyProtection="1">
      <alignment horizontal="right" vertical="center"/>
      <protection hidden="1"/>
    </xf>
    <xf numFmtId="164" fontId="11" fillId="4" borderId="53" xfId="1" applyNumberFormat="1" applyFont="1" applyFill="1" applyBorder="1" applyAlignment="1" applyProtection="1">
      <alignment horizontal="center" vertical="center"/>
      <protection hidden="1"/>
    </xf>
    <xf numFmtId="0" fontId="8" fillId="4" borderId="62" xfId="2" applyFont="1" applyBorder="1" applyAlignment="1">
      <alignment horizontal="left" vertical="center"/>
    </xf>
    <xf numFmtId="0" fontId="11" fillId="7" borderId="54" xfId="6" applyFont="1" applyFill="1" applyBorder="1" applyAlignment="1">
      <alignment horizontal="center" vertical="center" wrapText="1"/>
    </xf>
    <xf numFmtId="0" fontId="11" fillId="7" borderId="55" xfId="6" applyFont="1" applyFill="1" applyBorder="1" applyAlignment="1">
      <alignment horizontal="center" vertical="center" wrapText="1"/>
    </xf>
    <xf numFmtId="0" fontId="11" fillId="7" borderId="56" xfId="6" applyFont="1" applyFill="1" applyBorder="1" applyAlignment="1">
      <alignment horizontal="center" vertical="center" wrapText="1"/>
    </xf>
    <xf numFmtId="0" fontId="11" fillId="7" borderId="57" xfId="6" applyFont="1" applyFill="1" applyBorder="1" applyAlignment="1">
      <alignment horizontal="center" vertical="center" wrapText="1"/>
    </xf>
    <xf numFmtId="0" fontId="11" fillId="7" borderId="58" xfId="6" applyFont="1" applyFill="1" applyBorder="1" applyAlignment="1">
      <alignment horizontal="center" vertical="center" wrapText="1"/>
    </xf>
    <xf numFmtId="0" fontId="11" fillId="4" borderId="63" xfId="6" applyFont="1" applyBorder="1" applyAlignment="1">
      <alignment horizontal="center" vertical="center"/>
    </xf>
    <xf numFmtId="3" fontId="5" fillId="4" borderId="53" xfId="2" applyNumberFormat="1" applyBorder="1" applyAlignment="1" applyProtection="1">
      <alignment vertical="center"/>
      <protection hidden="1"/>
    </xf>
    <xf numFmtId="172" fontId="5" fillId="4" borderId="59" xfId="7" applyNumberFormat="1" applyFont="1" applyFill="1" applyBorder="1" applyAlignment="1" applyProtection="1">
      <alignment vertical="center"/>
      <protection hidden="1"/>
    </xf>
    <xf numFmtId="172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3" xfId="1" applyNumberFormat="1" applyFont="1" applyFill="1" applyBorder="1" applyAlignment="1" applyProtection="1">
      <alignment horizontal="center" vertical="center"/>
      <protection hidden="1"/>
    </xf>
    <xf numFmtId="3" fontId="5" fillId="4" borderId="53" xfId="2" applyNumberFormat="1" applyBorder="1" applyAlignment="1" applyProtection="1">
      <alignment horizontal="center" vertical="center"/>
      <protection hidden="1"/>
    </xf>
    <xf numFmtId="164" fontId="5" fillId="4" borderId="60" xfId="1" applyNumberFormat="1" applyFont="1" applyFill="1" applyBorder="1" applyAlignment="1" applyProtection="1">
      <alignment horizontal="center" vertical="center"/>
      <protection hidden="1"/>
    </xf>
    <xf numFmtId="3" fontId="5" fillId="4" borderId="59" xfId="2" applyNumberFormat="1" applyBorder="1" applyAlignment="1" applyProtection="1">
      <alignment horizontal="center" vertical="center"/>
      <protection hidden="1"/>
    </xf>
    <xf numFmtId="172" fontId="5" fillId="4" borderId="57" xfId="7" applyNumberFormat="1" applyFont="1" applyFill="1" applyBorder="1" applyAlignment="1" applyProtection="1">
      <alignment vertical="center"/>
      <protection hidden="1"/>
    </xf>
    <xf numFmtId="172" fontId="5" fillId="4" borderId="55" xfId="7" applyNumberFormat="1" applyFont="1" applyFill="1" applyBorder="1" applyAlignment="1" applyProtection="1">
      <alignment vertical="center"/>
      <protection hidden="1"/>
    </xf>
    <xf numFmtId="164" fontId="5" fillId="4" borderId="55" xfId="1" applyNumberFormat="1" applyFont="1" applyFill="1" applyBorder="1" applyAlignment="1" applyProtection="1">
      <alignment horizontal="center" vertical="center"/>
      <protection hidden="1"/>
    </xf>
    <xf numFmtId="3" fontId="5" fillId="4" borderId="55" xfId="2" applyNumberFormat="1" applyBorder="1" applyAlignment="1" applyProtection="1">
      <alignment horizontal="center" vertical="center"/>
      <protection hidden="1"/>
    </xf>
    <xf numFmtId="3" fontId="5" fillId="4" borderId="56" xfId="2" applyNumberFormat="1" applyBorder="1" applyAlignment="1" applyProtection="1">
      <alignment horizontal="center" vertical="center"/>
      <protection hidden="1"/>
    </xf>
    <xf numFmtId="0" fontId="11" fillId="4" borderId="61" xfId="6" applyFont="1" applyBorder="1" applyAlignment="1">
      <alignment horizontal="center" vertical="center"/>
    </xf>
    <xf numFmtId="3" fontId="5" fillId="4" borderId="54" xfId="2" applyNumberFormat="1" applyBorder="1" applyAlignment="1" applyProtection="1">
      <alignment vertical="center"/>
      <protection hidden="1"/>
    </xf>
    <xf numFmtId="3" fontId="5" fillId="4" borderId="55" xfId="2" applyNumberFormat="1" applyBorder="1" applyAlignment="1" applyProtection="1">
      <alignment vertical="center"/>
      <protection hidden="1"/>
    </xf>
    <xf numFmtId="164" fontId="5" fillId="4" borderId="56" xfId="1" applyNumberFormat="1" applyFont="1" applyFill="1" applyBorder="1" applyAlignment="1" applyProtection="1">
      <alignment horizontal="center" vertical="center"/>
      <protection hidden="1"/>
    </xf>
    <xf numFmtId="172" fontId="5" fillId="4" borderId="60" xfId="7" applyNumberFormat="1" applyFont="1" applyFill="1" applyBorder="1" applyAlignment="1" applyProtection="1">
      <alignment vertical="center"/>
      <protection hidden="1"/>
    </xf>
    <xf numFmtId="172" fontId="5" fillId="4" borderId="58" xfId="7" applyNumberFormat="1" applyFont="1" applyFill="1" applyBorder="1" applyAlignment="1" applyProtection="1">
      <alignment vertical="center"/>
      <protection hidden="1"/>
    </xf>
    <xf numFmtId="164" fontId="5" fillId="4" borderId="59" xfId="1" applyNumberFormat="1" applyFont="1" applyFill="1" applyBorder="1" applyAlignment="1" applyProtection="1">
      <alignment horizontal="center" vertical="center"/>
      <protection hidden="1"/>
    </xf>
    <xf numFmtId="171" fontId="5" fillId="4" borderId="53" xfId="7" applyNumberFormat="1" applyFont="1" applyFill="1" applyBorder="1" applyAlignment="1" applyProtection="1">
      <alignment vertical="center"/>
      <protection hidden="1"/>
    </xf>
    <xf numFmtId="164" fontId="5" fillId="4" borderId="58" xfId="1" applyNumberFormat="1" applyFont="1" applyFill="1" applyBorder="1" applyAlignment="1" applyProtection="1">
      <alignment horizontal="center" vertical="center"/>
      <protection hidden="1"/>
    </xf>
    <xf numFmtId="171" fontId="5" fillId="4" borderId="54" xfId="7" applyNumberFormat="1" applyFont="1" applyFill="1" applyBorder="1" applyAlignment="1" applyProtection="1">
      <alignment vertical="center"/>
      <protection hidden="1"/>
    </xf>
    <xf numFmtId="171" fontId="5" fillId="4" borderId="55" xfId="7" applyNumberFormat="1" applyFont="1" applyFill="1" applyBorder="1" applyAlignment="1" applyProtection="1">
      <alignment vertical="center"/>
      <protection hidden="1"/>
    </xf>
    <xf numFmtId="3" fontId="5" fillId="4" borderId="57" xfId="2" applyNumberFormat="1" applyBorder="1" applyAlignment="1" applyProtection="1">
      <alignment horizontal="center" vertical="center"/>
      <protection hidden="1"/>
    </xf>
    <xf numFmtId="3" fontId="5" fillId="6" borderId="59" xfId="2" applyNumberFormat="1" applyFill="1" applyBorder="1" applyAlignment="1" applyProtection="1">
      <alignment vertical="center"/>
      <protection hidden="1"/>
    </xf>
    <xf numFmtId="164" fontId="5" fillId="6" borderId="59" xfId="1" applyNumberFormat="1" applyFont="1" applyFill="1" applyBorder="1" applyAlignment="1" applyProtection="1">
      <alignment horizontal="center" vertical="center"/>
      <protection hidden="1"/>
    </xf>
    <xf numFmtId="164" fontId="5" fillId="6" borderId="64" xfId="1" applyNumberFormat="1" applyFont="1" applyFill="1" applyBorder="1" applyAlignment="1" applyProtection="1">
      <alignment horizontal="center" vertical="center"/>
      <protection hidden="1"/>
    </xf>
    <xf numFmtId="0" fontId="11" fillId="4" borderId="0" xfId="6" applyFont="1" applyAlignment="1">
      <alignment horizontal="center" vertical="center"/>
    </xf>
    <xf numFmtId="0" fontId="12" fillId="8" borderId="1" xfId="6" applyFont="1" applyFill="1" applyBorder="1" applyAlignment="1">
      <alignment horizontal="center" vertical="center"/>
    </xf>
    <xf numFmtId="3" fontId="12" fillId="8" borderId="35" xfId="2" applyNumberFormat="1" applyFont="1" applyFill="1" applyBorder="1" applyAlignment="1" applyProtection="1">
      <alignment horizontal="center" vertical="center"/>
      <protection hidden="1"/>
    </xf>
    <xf numFmtId="0" fontId="11" fillId="6" borderId="34" xfId="6" applyFont="1" applyFill="1" applyBorder="1" applyAlignment="1">
      <alignment horizontal="center" vertical="center"/>
    </xf>
    <xf numFmtId="3" fontId="5" fillId="6" borderId="59" xfId="2" applyNumberFormat="1" applyFill="1" applyBorder="1" applyAlignment="1" applyProtection="1">
      <alignment horizontal="center" vertical="center"/>
      <protection hidden="1"/>
    </xf>
    <xf numFmtId="3" fontId="5" fillId="6" borderId="25" xfId="2" applyNumberFormat="1" applyFill="1" applyBorder="1" applyAlignment="1" applyProtection="1">
      <alignment horizontal="center" vertical="center"/>
      <protection hidden="1"/>
    </xf>
    <xf numFmtId="0" fontId="11" fillId="6" borderId="17" xfId="6" applyFont="1" applyFill="1" applyBorder="1" applyAlignment="1">
      <alignment horizontal="center" vertical="center"/>
    </xf>
    <xf numFmtId="3" fontId="5" fillId="6" borderId="36" xfId="2" applyNumberFormat="1" applyFill="1" applyBorder="1" applyAlignment="1" applyProtection="1">
      <alignment horizontal="center" vertical="center"/>
      <protection hidden="1"/>
    </xf>
    <xf numFmtId="3" fontId="5" fillId="6" borderId="29" xfId="2" applyNumberFormat="1" applyFill="1" applyBorder="1" applyAlignment="1" applyProtection="1">
      <alignment horizontal="center" vertical="center"/>
      <protection hidden="1"/>
    </xf>
    <xf numFmtId="3" fontId="5" fillId="6" borderId="19" xfId="2" applyNumberFormat="1" applyFill="1" applyBorder="1" applyAlignment="1" applyProtection="1">
      <alignment horizontal="center" vertical="center"/>
      <protection hidden="1"/>
    </xf>
    <xf numFmtId="3" fontId="5" fillId="6" borderId="41" xfId="2" applyNumberFormat="1" applyFill="1" applyBorder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/>
    </xf>
    <xf numFmtId="3" fontId="5" fillId="6" borderId="7" xfId="2" applyNumberFormat="1" applyFill="1" applyBorder="1" applyAlignment="1" applyProtection="1">
      <alignment horizontal="center" vertical="center"/>
      <protection hidden="1"/>
    </xf>
    <xf numFmtId="3" fontId="11" fillId="6" borderId="0" xfId="2" applyNumberFormat="1" applyFont="1" applyFill="1" applyAlignment="1" applyProtection="1">
      <alignment horizontal="center" vertical="center"/>
      <protection hidden="1"/>
    </xf>
    <xf numFmtId="0" fontId="11" fillId="6" borderId="0" xfId="6" applyFont="1" applyFill="1" applyAlignment="1">
      <alignment horizontal="center" vertical="center" wrapText="1"/>
    </xf>
    <xf numFmtId="3" fontId="5" fillId="4" borderId="0" xfId="2" applyNumberFormat="1" applyAlignment="1">
      <alignment horizontal="center" vertical="center"/>
    </xf>
    <xf numFmtId="0" fontId="4" fillId="4" borderId="14" xfId="2" applyFont="1" applyBorder="1" applyAlignment="1">
      <alignment horizontal="center" vertical="center"/>
    </xf>
    <xf numFmtId="0" fontId="4" fillId="4" borderId="16" xfId="2" applyFont="1" applyBorder="1" applyAlignment="1">
      <alignment horizontal="center" vertical="center"/>
    </xf>
    <xf numFmtId="0" fontId="4" fillId="4" borderId="18" xfId="2" applyFont="1" applyBorder="1" applyAlignment="1">
      <alignment horizontal="center" vertical="center"/>
    </xf>
    <xf numFmtId="0" fontId="15" fillId="4" borderId="0" xfId="2" applyFont="1" applyAlignment="1">
      <alignment horizontal="center" vertical="center"/>
    </xf>
    <xf numFmtId="3" fontId="23" fillId="2" borderId="52" xfId="0" applyNumberFormat="1" applyFont="1" applyFill="1" applyBorder="1" applyAlignment="1">
      <alignment vertical="center"/>
    </xf>
    <xf numFmtId="164" fontId="23" fillId="2" borderId="52" xfId="0" applyNumberFormat="1" applyFont="1" applyFill="1" applyBorder="1" applyAlignment="1">
      <alignment vertical="center"/>
    </xf>
    <xf numFmtId="165" fontId="23" fillId="2" borderId="52" xfId="0" applyNumberFormat="1" applyFont="1" applyFill="1" applyBorder="1" applyAlignment="1">
      <alignment vertical="center"/>
    </xf>
    <xf numFmtId="3" fontId="23" fillId="4" borderId="52" xfId="0" applyNumberFormat="1" applyFont="1" applyFill="1" applyBorder="1" applyAlignment="1">
      <alignment vertical="center"/>
    </xf>
    <xf numFmtId="164" fontId="23" fillId="4" borderId="52" xfId="0" applyNumberFormat="1" applyFont="1" applyFill="1" applyBorder="1" applyAlignment="1">
      <alignment vertical="center"/>
    </xf>
    <xf numFmtId="165" fontId="23" fillId="4" borderId="52" xfId="0" applyNumberFormat="1" applyFont="1" applyFill="1" applyBorder="1" applyAlignment="1">
      <alignment vertical="center"/>
    </xf>
    <xf numFmtId="2" fontId="23" fillId="2" borderId="52" xfId="0" applyNumberFormat="1" applyFont="1" applyFill="1" applyBorder="1" applyAlignment="1">
      <alignment vertical="center"/>
    </xf>
    <xf numFmtId="167" fontId="23" fillId="2" borderId="52" xfId="0" applyNumberFormat="1" applyFont="1" applyFill="1" applyBorder="1" applyAlignment="1">
      <alignment vertical="center"/>
    </xf>
    <xf numFmtId="2" fontId="23" fillId="4" borderId="52" xfId="0" applyNumberFormat="1" applyFont="1" applyFill="1" applyBorder="1" applyAlignment="1">
      <alignment vertical="center"/>
    </xf>
    <xf numFmtId="167" fontId="23" fillId="4" borderId="52" xfId="0" applyNumberFormat="1" applyFont="1" applyFill="1" applyBorder="1" applyAlignment="1">
      <alignment vertical="center"/>
    </xf>
    <xf numFmtId="3" fontId="23" fillId="2" borderId="66" xfId="0" applyNumberFormat="1" applyFont="1" applyFill="1" applyBorder="1" applyAlignment="1">
      <alignment vertical="center"/>
    </xf>
    <xf numFmtId="164" fontId="23" fillId="2" borderId="66" xfId="0" applyNumberFormat="1" applyFont="1" applyFill="1" applyBorder="1" applyAlignment="1">
      <alignment vertical="center"/>
    </xf>
    <xf numFmtId="165" fontId="23" fillId="2" borderId="66" xfId="0" applyNumberFormat="1" applyFont="1" applyFill="1" applyBorder="1" applyAlignment="1">
      <alignment vertical="center"/>
    </xf>
    <xf numFmtId="3" fontId="23" fillId="4" borderId="66" xfId="0" applyNumberFormat="1" applyFont="1" applyFill="1" applyBorder="1" applyAlignment="1">
      <alignment vertical="center"/>
    </xf>
    <xf numFmtId="164" fontId="23" fillId="4" borderId="66" xfId="0" applyNumberFormat="1" applyFont="1" applyFill="1" applyBorder="1" applyAlignment="1">
      <alignment vertical="center"/>
    </xf>
    <xf numFmtId="165" fontId="23" fillId="4" borderId="66" xfId="0" applyNumberFormat="1" applyFont="1" applyFill="1" applyBorder="1" applyAlignment="1">
      <alignment vertical="center"/>
    </xf>
    <xf numFmtId="0" fontId="23" fillId="2" borderId="66" xfId="0" applyFont="1" applyFill="1" applyBorder="1" applyAlignment="1">
      <alignment vertical="center"/>
    </xf>
    <xf numFmtId="0" fontId="23" fillId="4" borderId="66" xfId="0" applyFont="1" applyFill="1" applyBorder="1" applyAlignment="1">
      <alignment vertical="center"/>
    </xf>
    <xf numFmtId="2" fontId="23" fillId="2" borderId="66" xfId="0" applyNumberFormat="1" applyFont="1" applyFill="1" applyBorder="1" applyAlignment="1">
      <alignment vertical="center"/>
    </xf>
    <xf numFmtId="167" fontId="23" fillId="2" borderId="66" xfId="0" applyNumberFormat="1" applyFont="1" applyFill="1" applyBorder="1" applyAlignment="1">
      <alignment vertical="center"/>
    </xf>
    <xf numFmtId="2" fontId="23" fillId="4" borderId="66" xfId="0" applyNumberFormat="1" applyFont="1" applyFill="1" applyBorder="1" applyAlignment="1">
      <alignment vertical="center"/>
    </xf>
    <xf numFmtId="167" fontId="23" fillId="4" borderId="66" xfId="0" applyNumberFormat="1" applyFont="1" applyFill="1" applyBorder="1" applyAlignment="1">
      <alignment vertical="center"/>
    </xf>
    <xf numFmtId="0" fontId="23" fillId="2" borderId="67" xfId="0" applyFont="1" applyFill="1" applyBorder="1" applyAlignment="1">
      <alignment vertical="center"/>
    </xf>
    <xf numFmtId="0" fontId="23" fillId="4" borderId="67" xfId="0" applyFont="1" applyFill="1" applyBorder="1" applyAlignment="1">
      <alignment vertical="center"/>
    </xf>
    <xf numFmtId="0" fontId="12" fillId="7" borderId="13" xfId="6" applyFont="1" applyFill="1" applyBorder="1" applyAlignment="1">
      <alignment vertical="center" wrapText="1"/>
    </xf>
    <xf numFmtId="0" fontId="12" fillId="7" borderId="17" xfId="6" applyFont="1" applyFill="1" applyBorder="1" applyAlignment="1">
      <alignment vertical="center" wrapText="1"/>
    </xf>
    <xf numFmtId="0" fontId="12" fillId="7" borderId="3" xfId="6" applyFont="1" applyFill="1" applyBorder="1" applyAlignment="1">
      <alignment vertical="center"/>
    </xf>
    <xf numFmtId="0" fontId="12" fillId="7" borderId="4" xfId="6" applyFont="1" applyFill="1" applyBorder="1" applyAlignment="1">
      <alignment vertical="center"/>
    </xf>
    <xf numFmtId="0" fontId="11" fillId="6" borderId="0" xfId="6" applyFont="1" applyFill="1" applyAlignment="1">
      <alignment vertical="center"/>
    </xf>
    <xf numFmtId="164" fontId="12" fillId="7" borderId="13" xfId="1" applyNumberFormat="1" applyFont="1" applyFill="1" applyBorder="1" applyAlignment="1">
      <alignment horizontal="center" vertical="center" wrapText="1"/>
    </xf>
    <xf numFmtId="164" fontId="11" fillId="4" borderId="0" xfId="1" applyNumberFormat="1" applyFont="1" applyFill="1" applyAlignment="1">
      <alignment horizontal="center" vertical="center"/>
    </xf>
    <xf numFmtId="164" fontId="5" fillId="4" borderId="0" xfId="1" applyNumberFormat="1" applyFont="1" applyFill="1" applyAlignment="1">
      <alignment horizontal="center" vertical="center"/>
    </xf>
    <xf numFmtId="164" fontId="15" fillId="4" borderId="0" xfId="1" applyNumberFormat="1" applyFont="1" applyFill="1" applyAlignment="1">
      <alignment horizontal="center" vertical="center"/>
    </xf>
    <xf numFmtId="164" fontId="11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4" borderId="0" xfId="1" applyNumberFormat="1" applyFont="1" applyFill="1" applyAlignment="1">
      <alignment vertical="center"/>
    </xf>
    <xf numFmtId="164" fontId="0" fillId="6" borderId="0" xfId="1" applyNumberFormat="1" applyFont="1" applyFill="1" applyBorder="1" applyAlignment="1" applyProtection="1">
      <alignment vertical="center"/>
      <protection hidden="1"/>
    </xf>
    <xf numFmtId="164" fontId="11" fillId="6" borderId="0" xfId="1" applyNumberFormat="1" applyFont="1" applyFill="1" applyAlignment="1">
      <alignment horizontal="center" vertical="center"/>
    </xf>
    <xf numFmtId="44" fontId="5" fillId="4" borderId="0" xfId="7" applyFont="1" applyFill="1" applyAlignment="1">
      <alignment horizontal="center" vertical="center"/>
    </xf>
    <xf numFmtId="44" fontId="8" fillId="7" borderId="55" xfId="7" applyFont="1" applyFill="1" applyBorder="1" applyAlignment="1">
      <alignment horizontal="center" vertical="center" wrapText="1"/>
    </xf>
    <xf numFmtId="44" fontId="12" fillId="8" borderId="22" xfId="7" applyFont="1" applyFill="1" applyBorder="1" applyAlignment="1" applyProtection="1">
      <alignment horizontal="right" vertical="center"/>
      <protection hidden="1"/>
    </xf>
    <xf numFmtId="44" fontId="12" fillId="4" borderId="8" xfId="7" applyFont="1" applyFill="1" applyBorder="1" applyAlignment="1" applyProtection="1">
      <alignment horizontal="right" vertical="center"/>
      <protection hidden="1"/>
    </xf>
    <xf numFmtId="44" fontId="12" fillId="4" borderId="53" xfId="7" applyFont="1" applyFill="1" applyBorder="1" applyAlignment="1" applyProtection="1">
      <alignment horizontal="right" vertical="center"/>
      <protection hidden="1"/>
    </xf>
    <xf numFmtId="44" fontId="12" fillId="4" borderId="20" xfId="7" applyFont="1" applyFill="1" applyBorder="1" applyAlignment="1" applyProtection="1">
      <alignment horizontal="right" vertical="center"/>
      <protection hidden="1"/>
    </xf>
    <xf numFmtId="44" fontId="12" fillId="13" borderId="8" xfId="7" applyFont="1" applyFill="1" applyBorder="1" applyAlignment="1" applyProtection="1">
      <alignment horizontal="right" vertical="center"/>
      <protection hidden="1"/>
    </xf>
    <xf numFmtId="44" fontId="12" fillId="13" borderId="20" xfId="7" applyFont="1" applyFill="1" applyBorder="1" applyAlignment="1" applyProtection="1">
      <alignment horizontal="right" vertical="center"/>
      <protection hidden="1"/>
    </xf>
    <xf numFmtId="44" fontId="11" fillId="4" borderId="32" xfId="7" applyFont="1" applyFill="1" applyBorder="1" applyAlignment="1" applyProtection="1">
      <alignment horizontal="right" vertical="center"/>
      <protection hidden="1"/>
    </xf>
    <xf numFmtId="44" fontId="11" fillId="4" borderId="53" xfId="7" applyFont="1" applyFill="1" applyBorder="1" applyAlignment="1" applyProtection="1">
      <alignment horizontal="right" vertical="center"/>
      <protection hidden="1"/>
    </xf>
    <xf numFmtId="44" fontId="11" fillId="4" borderId="55" xfId="7" applyFont="1" applyFill="1" applyBorder="1" applyAlignment="1" applyProtection="1">
      <alignment horizontal="right" vertical="center"/>
      <protection hidden="1"/>
    </xf>
    <xf numFmtId="44" fontId="12" fillId="4" borderId="32" xfId="7" applyFont="1" applyFill="1" applyBorder="1" applyAlignment="1" applyProtection="1">
      <alignment horizontal="right" vertical="center"/>
      <protection hidden="1"/>
    </xf>
    <xf numFmtId="44" fontId="12" fillId="4" borderId="55" xfId="7" applyFont="1" applyFill="1" applyBorder="1" applyAlignment="1" applyProtection="1">
      <alignment horizontal="right" vertical="center"/>
      <protection hidden="1"/>
    </xf>
    <xf numFmtId="44" fontId="12" fillId="10" borderId="8" xfId="7" applyFont="1" applyFill="1" applyBorder="1" applyAlignment="1" applyProtection="1">
      <alignment horizontal="right" vertical="center"/>
      <protection hidden="1"/>
    </xf>
    <xf numFmtId="44" fontId="12" fillId="10" borderId="20" xfId="7" applyFont="1" applyFill="1" applyBorder="1" applyAlignment="1" applyProtection="1">
      <alignment horizontal="right" vertical="center"/>
      <protection hidden="1"/>
    </xf>
    <xf numFmtId="44" fontId="11" fillId="4" borderId="8" xfId="7" applyFont="1" applyFill="1" applyBorder="1" applyAlignment="1" applyProtection="1">
      <alignment horizontal="right" vertical="center"/>
      <protection hidden="1"/>
    </xf>
    <xf numFmtId="44" fontId="11" fillId="4" borderId="20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horizontal="center" vertical="center"/>
    </xf>
    <xf numFmtId="44" fontId="5" fillId="6" borderId="0" xfId="7" applyFont="1" applyFill="1" applyAlignment="1" applyProtection="1">
      <alignment horizontal="center" vertical="center"/>
      <protection hidden="1"/>
    </xf>
    <xf numFmtId="44" fontId="11" fillId="6" borderId="0" xfId="7" applyFont="1" applyFill="1" applyAlignment="1">
      <alignment horizontal="center" vertical="center"/>
    </xf>
    <xf numFmtId="44" fontId="5" fillId="6" borderId="0" xfId="7" applyFont="1" applyFill="1" applyAlignment="1">
      <alignment horizontal="center" vertical="center"/>
    </xf>
    <xf numFmtId="44" fontId="8" fillId="7" borderId="57" xfId="7" applyFont="1" applyFill="1" applyBorder="1" applyAlignment="1">
      <alignment horizontal="center" vertical="center" wrapText="1"/>
    </xf>
    <xf numFmtId="44" fontId="12" fillId="8" borderId="50" xfId="7" applyFont="1" applyFill="1" applyBorder="1" applyAlignment="1" applyProtection="1">
      <alignment horizontal="right" vertical="center"/>
      <protection hidden="1"/>
    </xf>
    <xf numFmtId="44" fontId="12" fillId="4" borderId="10" xfId="7" applyFont="1" applyFill="1" applyBorder="1" applyAlignment="1" applyProtection="1">
      <alignment horizontal="right" vertical="center"/>
      <protection hidden="1"/>
    </xf>
    <xf numFmtId="44" fontId="12" fillId="4" borderId="59" xfId="7" applyFont="1" applyFill="1" applyBorder="1" applyAlignment="1" applyProtection="1">
      <alignment horizontal="right" vertical="center"/>
      <protection hidden="1"/>
    </xf>
    <xf numFmtId="44" fontId="12" fillId="4" borderId="19" xfId="7" applyFont="1" applyFill="1" applyBorder="1" applyAlignment="1" applyProtection="1">
      <alignment horizontal="right" vertical="center"/>
      <protection hidden="1"/>
    </xf>
    <xf numFmtId="44" fontId="12" fillId="13" borderId="10" xfId="7" applyFont="1" applyFill="1" applyBorder="1" applyAlignment="1" applyProtection="1">
      <alignment horizontal="right" vertical="center"/>
      <protection hidden="1"/>
    </xf>
    <xf numFmtId="44" fontId="12" fillId="13" borderId="19" xfId="7" applyFont="1" applyFill="1" applyBorder="1" applyAlignment="1" applyProtection="1">
      <alignment horizontal="right" vertical="center"/>
      <protection hidden="1"/>
    </xf>
    <xf numFmtId="44" fontId="11" fillId="4" borderId="31" xfId="7" applyFont="1" applyFill="1" applyBorder="1" applyAlignment="1" applyProtection="1">
      <alignment horizontal="right" vertical="center"/>
      <protection hidden="1"/>
    </xf>
    <xf numFmtId="44" fontId="11" fillId="4" borderId="59" xfId="7" applyFont="1" applyFill="1" applyBorder="1" applyAlignment="1" applyProtection="1">
      <alignment horizontal="right" vertical="center"/>
      <protection hidden="1"/>
    </xf>
    <xf numFmtId="44" fontId="11" fillId="4" borderId="57" xfId="7" applyFont="1" applyFill="1" applyBorder="1" applyAlignment="1" applyProtection="1">
      <alignment horizontal="right" vertical="center"/>
      <protection hidden="1"/>
    </xf>
    <xf numFmtId="44" fontId="12" fillId="4" borderId="31" xfId="7" applyFont="1" applyFill="1" applyBorder="1" applyAlignment="1" applyProtection="1">
      <alignment horizontal="right" vertical="center"/>
      <protection hidden="1"/>
    </xf>
    <xf numFmtId="44" fontId="12" fillId="4" borderId="57" xfId="7" applyFont="1" applyFill="1" applyBorder="1" applyAlignment="1" applyProtection="1">
      <alignment horizontal="right" vertical="center"/>
      <protection hidden="1"/>
    </xf>
    <xf numFmtId="44" fontId="12" fillId="10" borderId="10" xfId="7" applyFont="1" applyFill="1" applyBorder="1" applyAlignment="1" applyProtection="1">
      <alignment horizontal="right" vertical="center"/>
      <protection hidden="1"/>
    </xf>
    <xf numFmtId="44" fontId="12" fillId="10" borderId="19" xfId="7" applyFont="1" applyFill="1" applyBorder="1" applyAlignment="1" applyProtection="1">
      <alignment horizontal="right" vertical="center"/>
      <protection hidden="1"/>
    </xf>
    <xf numFmtId="44" fontId="11" fillId="4" borderId="10" xfId="7" applyFont="1" applyFill="1" applyBorder="1" applyAlignment="1" applyProtection="1">
      <alignment horizontal="right" vertical="center"/>
      <protection hidden="1"/>
    </xf>
    <xf numFmtId="44" fontId="11" fillId="4" borderId="19" xfId="7" applyFont="1" applyFill="1" applyBorder="1" applyAlignment="1" applyProtection="1">
      <alignment horizontal="right" vertical="center"/>
      <protection hidden="1"/>
    </xf>
    <xf numFmtId="44" fontId="8" fillId="7" borderId="54" xfId="7" applyFont="1" applyFill="1" applyBorder="1" applyAlignment="1">
      <alignment horizontal="center" vertical="center" wrapText="1"/>
    </xf>
    <xf numFmtId="44" fontId="5" fillId="4" borderId="0" xfId="7" applyFont="1" applyFill="1" applyAlignment="1">
      <alignment vertical="center"/>
    </xf>
    <xf numFmtId="44" fontId="12" fillId="8" borderId="35" xfId="7" applyFont="1" applyFill="1" applyBorder="1" applyAlignment="1" applyProtection="1">
      <alignment horizontal="right" vertical="center"/>
      <protection hidden="1"/>
    </xf>
    <xf numFmtId="44" fontId="12" fillId="4" borderId="7" xfId="7" applyFont="1" applyFill="1" applyBorder="1" applyAlignment="1" applyProtection="1">
      <alignment horizontal="right" vertical="center"/>
      <protection hidden="1"/>
    </xf>
    <xf numFmtId="44" fontId="12" fillId="4" borderId="25" xfId="7" applyFont="1" applyFill="1" applyBorder="1" applyAlignment="1" applyProtection="1">
      <alignment horizontal="right" vertical="center"/>
      <protection hidden="1"/>
    </xf>
    <xf numFmtId="44" fontId="12" fillId="4" borderId="29" xfId="7" applyFont="1" applyFill="1" applyBorder="1" applyAlignment="1" applyProtection="1">
      <alignment horizontal="right" vertical="center"/>
      <protection hidden="1"/>
    </xf>
    <xf numFmtId="44" fontId="12" fillId="13" borderId="7" xfId="7" applyFont="1" applyFill="1" applyBorder="1" applyAlignment="1" applyProtection="1">
      <alignment horizontal="right" vertical="center"/>
      <protection hidden="1"/>
    </xf>
    <xf numFmtId="44" fontId="12" fillId="13" borderId="29" xfId="7" applyFont="1" applyFill="1" applyBorder="1" applyAlignment="1" applyProtection="1">
      <alignment horizontal="right" vertical="center"/>
      <protection hidden="1"/>
    </xf>
    <xf numFmtId="44" fontId="11" fillId="4" borderId="47" xfId="7" applyFont="1" applyFill="1" applyBorder="1" applyAlignment="1" applyProtection="1">
      <alignment horizontal="right" vertical="center"/>
      <protection hidden="1"/>
    </xf>
    <xf numFmtId="44" fontId="11" fillId="4" borderId="25" xfId="7" applyFont="1" applyFill="1" applyBorder="1" applyAlignment="1" applyProtection="1">
      <alignment horizontal="right" vertical="center"/>
      <protection hidden="1"/>
    </xf>
    <xf numFmtId="44" fontId="11" fillId="4" borderId="54" xfId="7" applyFont="1" applyFill="1" applyBorder="1" applyAlignment="1" applyProtection="1">
      <alignment horizontal="right" vertical="center"/>
      <protection hidden="1"/>
    </xf>
    <xf numFmtId="44" fontId="12" fillId="4" borderId="47" xfId="7" applyFont="1" applyFill="1" applyBorder="1" applyAlignment="1" applyProtection="1">
      <alignment horizontal="right" vertical="center"/>
      <protection hidden="1"/>
    </xf>
    <xf numFmtId="44" fontId="12" fillId="4" borderId="54" xfId="7" applyFont="1" applyFill="1" applyBorder="1" applyAlignment="1" applyProtection="1">
      <alignment horizontal="right" vertical="center"/>
      <protection hidden="1"/>
    </xf>
    <xf numFmtId="44" fontId="12" fillId="10" borderId="7" xfId="7" applyFont="1" applyFill="1" applyBorder="1" applyAlignment="1" applyProtection="1">
      <alignment horizontal="right" vertical="center"/>
      <protection hidden="1"/>
    </xf>
    <xf numFmtId="44" fontId="12" fillId="10" borderId="29" xfId="7" applyFont="1" applyFill="1" applyBorder="1" applyAlignment="1" applyProtection="1">
      <alignment horizontal="right" vertical="center"/>
      <protection hidden="1"/>
    </xf>
    <xf numFmtId="44" fontId="11" fillId="4" borderId="7" xfId="7" applyFont="1" applyFill="1" applyBorder="1" applyAlignment="1" applyProtection="1">
      <alignment horizontal="right" vertical="center"/>
      <protection hidden="1"/>
    </xf>
    <xf numFmtId="44" fontId="11" fillId="4" borderId="29" xfId="7" applyFont="1" applyFill="1" applyBorder="1" applyAlignment="1" applyProtection="1">
      <alignment horizontal="right" vertical="center"/>
      <protection hidden="1"/>
    </xf>
    <xf numFmtId="44" fontId="11" fillId="4" borderId="0" xfId="7" applyFont="1" applyFill="1" applyAlignment="1">
      <alignment vertical="center"/>
    </xf>
    <xf numFmtId="44" fontId="5" fillId="6" borderId="0" xfId="7" applyFont="1" applyFill="1" applyAlignment="1" applyProtection="1">
      <alignment vertical="center"/>
      <protection hidden="1"/>
    </xf>
    <xf numFmtId="44" fontId="11" fillId="6" borderId="0" xfId="7" applyFont="1" applyFill="1" applyAlignment="1">
      <alignment vertical="center"/>
    </xf>
    <xf numFmtId="44" fontId="5" fillId="6" borderId="0" xfId="7" applyFont="1" applyFill="1" applyAlignment="1">
      <alignment vertical="center"/>
    </xf>
    <xf numFmtId="44" fontId="8" fillId="4" borderId="0" xfId="7" applyFont="1" applyFill="1" applyAlignment="1">
      <alignment horizontal="left" vertical="center"/>
    </xf>
    <xf numFmtId="9" fontId="8" fillId="4" borderId="0" xfId="1" applyFont="1" applyFill="1" applyAlignment="1">
      <alignment horizontal="left" vertical="center"/>
    </xf>
    <xf numFmtId="44" fontId="5" fillId="4" borderId="0" xfId="7" applyFont="1" applyFill="1"/>
    <xf numFmtId="44" fontId="12" fillId="7" borderId="13" xfId="7" applyFont="1" applyFill="1" applyBorder="1" applyAlignment="1">
      <alignment horizontal="center" vertical="center" wrapText="1"/>
    </xf>
    <xf numFmtId="44" fontId="12" fillId="8" borderId="35" xfId="7" applyFont="1" applyFill="1" applyBorder="1" applyAlignment="1" applyProtection="1">
      <alignment vertical="center"/>
      <protection hidden="1"/>
    </xf>
    <xf numFmtId="44" fontId="5" fillId="6" borderId="59" xfId="7" applyFont="1" applyFill="1" applyBorder="1" applyAlignment="1" applyProtection="1">
      <alignment vertical="center"/>
      <protection hidden="1"/>
    </xf>
    <xf numFmtId="44" fontId="5" fillId="6" borderId="19" xfId="7" applyFont="1" applyFill="1" applyBorder="1" applyAlignment="1" applyProtection="1">
      <alignment vertical="center"/>
      <protection hidden="1"/>
    </xf>
    <xf numFmtId="44" fontId="11" fillId="4" borderId="0" xfId="7" applyFont="1" applyFill="1"/>
    <xf numFmtId="44" fontId="12" fillId="4" borderId="0" xfId="7" applyFont="1" applyFill="1" applyAlignment="1">
      <alignment vertical="center"/>
    </xf>
    <xf numFmtId="44" fontId="12" fillId="7" borderId="1" xfId="7" applyFont="1" applyFill="1" applyBorder="1" applyAlignment="1">
      <alignment horizontal="center" vertical="center" wrapText="1"/>
    </xf>
    <xf numFmtId="44" fontId="5" fillId="6" borderId="10" xfId="7" applyFont="1" applyFill="1" applyBorder="1" applyAlignment="1" applyProtection="1">
      <alignment vertical="center"/>
      <protection hidden="1"/>
    </xf>
    <xf numFmtId="44" fontId="11" fillId="4" borderId="0" xfId="7" applyFont="1" applyFill="1" applyAlignment="1">
      <alignment horizontal="center"/>
    </xf>
    <xf numFmtId="44" fontId="12" fillId="4" borderId="0" xfId="7" applyFont="1" applyFill="1" applyAlignment="1">
      <alignment horizontal="center" vertical="center"/>
    </xf>
    <xf numFmtId="44" fontId="5" fillId="4" borderId="0" xfId="7" applyFont="1" applyFill="1" applyAlignment="1">
      <alignment horizontal="center"/>
    </xf>
    <xf numFmtId="44" fontId="12" fillId="8" borderId="35" xfId="7" applyFont="1" applyFill="1" applyBorder="1" applyAlignment="1" applyProtection="1">
      <alignment horizontal="center" vertical="center"/>
      <protection hidden="1"/>
    </xf>
    <xf numFmtId="44" fontId="5" fillId="6" borderId="59" xfId="7" applyFont="1" applyFill="1" applyBorder="1" applyAlignment="1" applyProtection="1">
      <alignment horizontal="center" vertical="center"/>
      <protection hidden="1"/>
    </xf>
    <xf numFmtId="44" fontId="5" fillId="6" borderId="36" xfId="7" applyFont="1" applyFill="1" applyBorder="1" applyAlignment="1" applyProtection="1">
      <alignment horizontal="center" vertical="center"/>
      <protection hidden="1"/>
    </xf>
    <xf numFmtId="44" fontId="5" fillId="6" borderId="19" xfId="7" applyFont="1" applyFill="1" applyBorder="1" applyAlignment="1" applyProtection="1">
      <alignment horizontal="center" vertical="center"/>
      <protection hidden="1"/>
    </xf>
    <xf numFmtId="44" fontId="5" fillId="6" borderId="7" xfId="7" applyFont="1" applyFill="1" applyBorder="1" applyAlignment="1" applyProtection="1">
      <alignment horizontal="center" vertical="center"/>
      <protection hidden="1"/>
    </xf>
    <xf numFmtId="44" fontId="5" fillId="6" borderId="25" xfId="7" applyFont="1" applyFill="1" applyBorder="1" applyAlignment="1" applyProtection="1">
      <alignment horizontal="center" vertical="center"/>
      <protection hidden="1"/>
    </xf>
    <xf numFmtId="44" fontId="5" fillId="6" borderId="29" xfId="7" applyFont="1" applyFill="1" applyBorder="1" applyAlignment="1" applyProtection="1">
      <alignment horizontal="center" vertical="center"/>
      <protection hidden="1"/>
    </xf>
    <xf numFmtId="44" fontId="15" fillId="4" borderId="0" xfId="7" applyFont="1" applyFill="1" applyAlignment="1">
      <alignment horizontal="center" vertical="center"/>
    </xf>
    <xf numFmtId="44" fontId="11" fillId="6" borderId="0" xfId="7" applyFont="1" applyFill="1" applyAlignment="1" applyProtection="1">
      <alignment horizontal="center" vertical="center"/>
      <protection hidden="1"/>
    </xf>
    <xf numFmtId="44" fontId="12" fillId="7" borderId="3" xfId="7" applyFont="1" applyFill="1" applyBorder="1" applyAlignment="1">
      <alignment vertical="center"/>
    </xf>
    <xf numFmtId="44" fontId="12" fillId="7" borderId="4" xfId="7" applyFont="1" applyFill="1" applyBorder="1" applyAlignment="1">
      <alignment vertical="center"/>
    </xf>
    <xf numFmtId="0" fontId="12" fillId="7" borderId="5" xfId="6" applyFont="1" applyFill="1" applyBorder="1" applyAlignment="1">
      <alignment vertical="center"/>
    </xf>
    <xf numFmtId="44" fontId="12" fillId="7" borderId="5" xfId="7" applyFont="1" applyFill="1" applyBorder="1" applyAlignment="1">
      <alignment vertical="center"/>
    </xf>
    <xf numFmtId="164" fontId="8" fillId="7" borderId="56" xfId="1" applyNumberFormat="1" applyFont="1" applyFill="1" applyBorder="1" applyAlignment="1">
      <alignment horizontal="center" vertical="center" wrapText="1"/>
    </xf>
    <xf numFmtId="164" fontId="12" fillId="4" borderId="8" xfId="1" applyNumberFormat="1" applyFont="1" applyFill="1" applyBorder="1" applyAlignment="1" applyProtection="1">
      <alignment horizontal="center" vertical="center"/>
      <protection hidden="1"/>
    </xf>
    <xf numFmtId="164" fontId="12" fillId="4" borderId="53" xfId="1" applyNumberFormat="1" applyFont="1" applyFill="1" applyBorder="1" applyAlignment="1" applyProtection="1">
      <alignment horizontal="center" vertical="center"/>
      <protection hidden="1"/>
    </xf>
    <xf numFmtId="164" fontId="12" fillId="4" borderId="20" xfId="1" applyNumberFormat="1" applyFont="1" applyFill="1" applyBorder="1" applyAlignment="1" applyProtection="1">
      <alignment horizontal="center" vertical="center"/>
      <protection hidden="1"/>
    </xf>
    <xf numFmtId="164" fontId="12" fillId="13" borderId="8" xfId="1" applyNumberFormat="1" applyFont="1" applyFill="1" applyBorder="1" applyAlignment="1" applyProtection="1">
      <alignment horizontal="center" vertical="center"/>
      <protection hidden="1"/>
    </xf>
    <xf numFmtId="164" fontId="12" fillId="13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55" xfId="1" applyNumberFormat="1" applyFont="1" applyFill="1" applyBorder="1" applyAlignment="1" applyProtection="1">
      <alignment horizontal="center" vertical="center"/>
      <protection hidden="1"/>
    </xf>
    <xf numFmtId="164" fontId="12" fillId="4" borderId="32" xfId="1" applyNumberFormat="1" applyFont="1" applyFill="1" applyBorder="1" applyAlignment="1" applyProtection="1">
      <alignment horizontal="center" vertical="center"/>
      <protection hidden="1"/>
    </xf>
    <xf numFmtId="164" fontId="12" fillId="4" borderId="55" xfId="1" applyNumberFormat="1" applyFont="1" applyFill="1" applyBorder="1" applyAlignment="1" applyProtection="1">
      <alignment horizontal="center" vertical="center"/>
      <protection hidden="1"/>
    </xf>
    <xf numFmtId="164" fontId="12" fillId="10" borderId="8" xfId="1" applyNumberFormat="1" applyFont="1" applyFill="1" applyBorder="1" applyAlignment="1" applyProtection="1">
      <alignment horizontal="center" vertical="center"/>
      <protection hidden="1"/>
    </xf>
    <xf numFmtId="164" fontId="12" fillId="10" borderId="20" xfId="1" applyNumberFormat="1" applyFont="1" applyFill="1" applyBorder="1" applyAlignment="1" applyProtection="1">
      <alignment horizontal="center" vertical="center"/>
      <protection hidden="1"/>
    </xf>
    <xf numFmtId="164" fontId="11" fillId="4" borderId="8" xfId="1" applyNumberFormat="1" applyFont="1" applyFill="1" applyBorder="1" applyAlignment="1" applyProtection="1">
      <alignment horizontal="center" vertical="center"/>
      <protection hidden="1"/>
    </xf>
    <xf numFmtId="164" fontId="0" fillId="6" borderId="0" xfId="1" applyNumberFormat="1" applyFont="1" applyFill="1" applyBorder="1" applyAlignment="1" applyProtection="1">
      <alignment horizontal="center" vertical="center"/>
      <protection hidden="1"/>
    </xf>
    <xf numFmtId="164" fontId="5" fillId="6" borderId="0" xfId="1" applyNumberFormat="1" applyFont="1" applyFill="1" applyAlignment="1">
      <alignment horizontal="center" vertical="center"/>
    </xf>
    <xf numFmtId="164" fontId="8" fillId="7" borderId="58" xfId="1" applyNumberFormat="1" applyFont="1" applyFill="1" applyBorder="1" applyAlignment="1">
      <alignment horizontal="center" vertical="center" wrapText="1"/>
    </xf>
    <xf numFmtId="164" fontId="12" fillId="8" borderId="51" xfId="1" applyNumberFormat="1" applyFont="1" applyFill="1" applyBorder="1" applyAlignment="1" applyProtection="1">
      <alignment horizontal="center" vertical="center"/>
      <protection hidden="1"/>
    </xf>
    <xf numFmtId="164" fontId="12" fillId="4" borderId="11" xfId="1" applyNumberFormat="1" applyFont="1" applyFill="1" applyBorder="1" applyAlignment="1" applyProtection="1">
      <alignment horizontal="center" vertical="center"/>
      <protection hidden="1"/>
    </xf>
    <xf numFmtId="164" fontId="12" fillId="4" borderId="60" xfId="1" applyNumberFormat="1" applyFont="1" applyFill="1" applyBorder="1" applyAlignment="1" applyProtection="1">
      <alignment horizontal="center" vertical="center"/>
      <protection hidden="1"/>
    </xf>
    <xf numFmtId="164" fontId="12" fillId="4" borderId="30" xfId="1" applyNumberFormat="1" applyFont="1" applyFill="1" applyBorder="1" applyAlignment="1" applyProtection="1">
      <alignment horizontal="center" vertical="center"/>
      <protection hidden="1"/>
    </xf>
    <xf numFmtId="164" fontId="12" fillId="13" borderId="11" xfId="1" applyNumberFormat="1" applyFont="1" applyFill="1" applyBorder="1" applyAlignment="1" applyProtection="1">
      <alignment horizontal="center" vertical="center"/>
      <protection hidden="1"/>
    </xf>
    <xf numFmtId="164" fontId="12" fillId="13" borderId="30" xfId="1" applyNumberFormat="1" applyFont="1" applyFill="1" applyBorder="1" applyAlignment="1" applyProtection="1">
      <alignment horizontal="center" vertical="center"/>
      <protection hidden="1"/>
    </xf>
    <xf numFmtId="164" fontId="11" fillId="4" borderId="48" xfId="1" applyNumberFormat="1" applyFont="1" applyFill="1" applyBorder="1" applyAlignment="1" applyProtection="1">
      <alignment horizontal="center" vertical="center"/>
      <protection hidden="1"/>
    </xf>
    <xf numFmtId="164" fontId="11" fillId="4" borderId="60" xfId="1" applyNumberFormat="1" applyFont="1" applyFill="1" applyBorder="1" applyAlignment="1" applyProtection="1">
      <alignment horizontal="center" vertical="center"/>
      <protection hidden="1"/>
    </xf>
    <xf numFmtId="164" fontId="11" fillId="4" borderId="58" xfId="1" applyNumberFormat="1" applyFont="1" applyFill="1" applyBorder="1" applyAlignment="1" applyProtection="1">
      <alignment horizontal="center" vertical="center"/>
      <protection hidden="1"/>
    </xf>
    <xf numFmtId="164" fontId="12" fillId="4" borderId="48" xfId="1" applyNumberFormat="1" applyFont="1" applyFill="1" applyBorder="1" applyAlignment="1" applyProtection="1">
      <alignment horizontal="center" vertical="center"/>
      <protection hidden="1"/>
    </xf>
    <xf numFmtId="164" fontId="12" fillId="4" borderId="58" xfId="1" applyNumberFormat="1" applyFont="1" applyFill="1" applyBorder="1" applyAlignment="1" applyProtection="1">
      <alignment horizontal="center" vertical="center"/>
      <protection hidden="1"/>
    </xf>
    <xf numFmtId="164" fontId="12" fillId="10" borderId="11" xfId="1" applyNumberFormat="1" applyFont="1" applyFill="1" applyBorder="1" applyAlignment="1" applyProtection="1">
      <alignment horizontal="center" vertical="center"/>
      <protection hidden="1"/>
    </xf>
    <xf numFmtId="164" fontId="12" fillId="10" borderId="30" xfId="1" applyNumberFormat="1" applyFont="1" applyFill="1" applyBorder="1" applyAlignment="1" applyProtection="1">
      <alignment horizontal="center" vertical="center"/>
      <protection hidden="1"/>
    </xf>
    <xf numFmtId="164" fontId="11" fillId="4" borderId="11" xfId="1" applyNumberFormat="1" applyFont="1" applyFill="1" applyBorder="1" applyAlignment="1" applyProtection="1">
      <alignment horizontal="center" vertical="center"/>
      <protection hidden="1"/>
    </xf>
    <xf numFmtId="164" fontId="11" fillId="4" borderId="30" xfId="1" applyNumberFormat="1" applyFont="1" applyFill="1" applyBorder="1" applyAlignment="1" applyProtection="1">
      <alignment horizontal="center" vertical="center"/>
      <protection hidden="1"/>
    </xf>
    <xf numFmtId="164" fontId="12" fillId="4" borderId="9" xfId="1" applyNumberFormat="1" applyFont="1" applyFill="1" applyBorder="1" applyAlignment="1" applyProtection="1">
      <alignment horizontal="center" vertical="center"/>
      <protection hidden="1"/>
    </xf>
    <xf numFmtId="164" fontId="12" fillId="4" borderId="12" xfId="1" applyNumberFormat="1" applyFont="1" applyFill="1" applyBorder="1" applyAlignment="1" applyProtection="1">
      <alignment horizontal="center" vertical="center"/>
      <protection hidden="1"/>
    </xf>
    <xf numFmtId="164" fontId="12" fillId="4" borderId="21" xfId="1" applyNumberFormat="1" applyFont="1" applyFill="1" applyBorder="1" applyAlignment="1" applyProtection="1">
      <alignment horizontal="center" vertical="center"/>
      <protection hidden="1"/>
    </xf>
    <xf numFmtId="164" fontId="12" fillId="13" borderId="9" xfId="1" applyNumberFormat="1" applyFont="1" applyFill="1" applyBorder="1" applyAlignment="1" applyProtection="1">
      <alignment horizontal="center" vertical="center"/>
      <protection hidden="1"/>
    </xf>
    <xf numFmtId="164" fontId="12" fillId="13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56" xfId="1" applyNumberFormat="1" applyFont="1" applyFill="1" applyBorder="1" applyAlignment="1" applyProtection="1">
      <alignment horizontal="center" vertical="center"/>
      <protection hidden="1"/>
    </xf>
    <xf numFmtId="164" fontId="12" fillId="4" borderId="33" xfId="1" applyNumberFormat="1" applyFont="1" applyFill="1" applyBorder="1" applyAlignment="1" applyProtection="1">
      <alignment horizontal="center" vertical="center"/>
      <protection hidden="1"/>
    </xf>
    <xf numFmtId="164" fontId="12" fillId="4" borderId="56" xfId="1" applyNumberFormat="1" applyFont="1" applyFill="1" applyBorder="1" applyAlignment="1" applyProtection="1">
      <alignment horizontal="center" vertical="center"/>
      <protection hidden="1"/>
    </xf>
    <xf numFmtId="164" fontId="12" fillId="10" borderId="9" xfId="1" applyNumberFormat="1" applyFont="1" applyFill="1" applyBorder="1" applyAlignment="1" applyProtection="1">
      <alignment horizontal="center" vertical="center"/>
      <protection hidden="1"/>
    </xf>
    <xf numFmtId="164" fontId="12" fillId="10" borderId="21" xfId="1" applyNumberFormat="1" applyFont="1" applyFill="1" applyBorder="1" applyAlignment="1" applyProtection="1">
      <alignment horizontal="center" vertical="center"/>
      <protection hidden="1"/>
    </xf>
    <xf numFmtId="164" fontId="11" fillId="4" borderId="9" xfId="1" applyNumberFormat="1" applyFont="1" applyFill="1" applyBorder="1" applyAlignment="1" applyProtection="1">
      <alignment horizontal="center" vertical="center"/>
      <protection hidden="1"/>
    </xf>
    <xf numFmtId="3" fontId="23" fillId="2" borderId="68" xfId="0" applyNumberFormat="1" applyFont="1" applyFill="1" applyBorder="1" applyAlignment="1">
      <alignment vertical="center"/>
    </xf>
    <xf numFmtId="164" fontId="23" fillId="2" borderId="68" xfId="0" applyNumberFormat="1" applyFont="1" applyFill="1" applyBorder="1" applyAlignment="1">
      <alignment vertical="center"/>
    </xf>
    <xf numFmtId="165" fontId="23" fillId="2" borderId="68" xfId="0" applyNumberFormat="1" applyFont="1" applyFill="1" applyBorder="1" applyAlignment="1">
      <alignment vertical="center"/>
    </xf>
    <xf numFmtId="3" fontId="23" fillId="4" borderId="68" xfId="0" applyNumberFormat="1" applyFont="1" applyFill="1" applyBorder="1" applyAlignment="1">
      <alignment vertical="center"/>
    </xf>
    <xf numFmtId="164" fontId="23" fillId="4" borderId="68" xfId="0" applyNumberFormat="1" applyFont="1" applyFill="1" applyBorder="1" applyAlignment="1">
      <alignment vertical="center"/>
    </xf>
    <xf numFmtId="165" fontId="23" fillId="4" borderId="68" xfId="0" applyNumberFormat="1" applyFont="1" applyFill="1" applyBorder="1" applyAlignment="1">
      <alignment vertical="center"/>
    </xf>
    <xf numFmtId="168" fontId="23" fillId="2" borderId="68" xfId="0" applyNumberFormat="1" applyFont="1" applyFill="1" applyBorder="1" applyAlignment="1">
      <alignment vertical="center"/>
    </xf>
    <xf numFmtId="168" fontId="23" fillId="4" borderId="68" xfId="0" applyNumberFormat="1" applyFont="1" applyFill="1" applyBorder="1" applyAlignment="1">
      <alignment vertical="center"/>
    </xf>
    <xf numFmtId="166" fontId="23" fillId="2" borderId="68" xfId="0" applyNumberFormat="1" applyFont="1" applyFill="1" applyBorder="1" applyAlignment="1">
      <alignment vertical="center"/>
    </xf>
    <xf numFmtId="166" fontId="23" fillId="4" borderId="68" xfId="0" applyNumberFormat="1" applyFont="1" applyFill="1" applyBorder="1" applyAlignment="1">
      <alignment vertical="center"/>
    </xf>
    <xf numFmtId="0" fontId="23" fillId="2" borderId="68" xfId="0" applyFont="1" applyFill="1" applyBorder="1" applyAlignment="1">
      <alignment vertical="center"/>
    </xf>
    <xf numFmtId="0" fontId="23" fillId="4" borderId="68" xfId="0" applyFont="1" applyFill="1" applyBorder="1" applyAlignment="1">
      <alignment vertical="center"/>
    </xf>
    <xf numFmtId="2" fontId="23" fillId="2" borderId="68" xfId="0" applyNumberFormat="1" applyFont="1" applyFill="1" applyBorder="1" applyAlignment="1">
      <alignment vertical="center"/>
    </xf>
    <xf numFmtId="167" fontId="23" fillId="2" borderId="68" xfId="0" applyNumberFormat="1" applyFont="1" applyFill="1" applyBorder="1" applyAlignment="1">
      <alignment vertical="center"/>
    </xf>
    <xf numFmtId="2" fontId="23" fillId="4" borderId="68" xfId="0" applyNumberFormat="1" applyFont="1" applyFill="1" applyBorder="1" applyAlignment="1">
      <alignment vertical="center"/>
    </xf>
    <xf numFmtId="167" fontId="23" fillId="4" borderId="68" xfId="0" applyNumberFormat="1" applyFont="1" applyFill="1" applyBorder="1" applyAlignment="1">
      <alignment vertical="center"/>
    </xf>
    <xf numFmtId="0" fontId="22" fillId="5" borderId="3" xfId="2" applyFont="1" applyFill="1" applyBorder="1" applyAlignment="1">
      <alignment horizontal="center"/>
    </xf>
    <xf numFmtId="0" fontId="22" fillId="5" borderId="4" xfId="2" applyFont="1" applyFill="1" applyBorder="1" applyAlignment="1">
      <alignment horizontal="center"/>
    </xf>
    <xf numFmtId="0" fontId="22" fillId="5" borderId="5" xfId="2" applyFont="1" applyFill="1" applyBorder="1" applyAlignment="1">
      <alignment horizontal="center"/>
    </xf>
    <xf numFmtId="0" fontId="23" fillId="2" borderId="65" xfId="0" applyFont="1" applyFill="1" applyBorder="1" applyAlignment="1">
      <alignment vertical="center"/>
    </xf>
    <xf numFmtId="0" fontId="16" fillId="2" borderId="52" xfId="0" applyFont="1" applyFill="1" applyBorder="1" applyAlignment="1">
      <alignment vertical="center"/>
    </xf>
    <xf numFmtId="0" fontId="4" fillId="2" borderId="52" xfId="0" applyFont="1" applyFill="1" applyBorder="1" applyAlignment="1">
      <alignment vertical="center"/>
    </xf>
    <xf numFmtId="0" fontId="0" fillId="2" borderId="52" xfId="0" applyFill="1" applyBorder="1" applyAlignment="1">
      <alignment vertical="center"/>
    </xf>
    <xf numFmtId="0" fontId="13" fillId="9" borderId="13" xfId="2" applyFont="1" applyFill="1" applyBorder="1" applyAlignment="1">
      <alignment horizontal="center" vertical="center"/>
    </xf>
    <xf numFmtId="0" fontId="13" fillId="9" borderId="15" xfId="2" applyFont="1" applyFill="1" applyBorder="1" applyAlignment="1">
      <alignment horizontal="center" vertical="center"/>
    </xf>
    <xf numFmtId="0" fontId="13" fillId="9" borderId="17" xfId="2" applyFont="1" applyFill="1" applyBorder="1" applyAlignment="1">
      <alignment horizontal="center" vertical="center"/>
    </xf>
    <xf numFmtId="0" fontId="13" fillId="11" borderId="13" xfId="2" applyFont="1" applyFill="1" applyBorder="1" applyAlignment="1">
      <alignment horizontal="center" vertical="center"/>
    </xf>
    <xf numFmtId="0" fontId="13" fillId="11" borderId="15" xfId="2" applyFont="1" applyFill="1" applyBorder="1" applyAlignment="1">
      <alignment horizontal="center" vertical="center"/>
    </xf>
    <xf numFmtId="0" fontId="13" fillId="11" borderId="17" xfId="2" applyFont="1" applyFill="1" applyBorder="1" applyAlignment="1">
      <alignment horizontal="center" vertical="center"/>
    </xf>
    <xf numFmtId="0" fontId="11" fillId="4" borderId="0" xfId="2" applyFont="1" applyAlignment="1">
      <alignment horizontal="center" vertical="center"/>
    </xf>
    <xf numFmtId="0" fontId="8" fillId="7" borderId="7" xfId="2" applyFont="1" applyFill="1" applyBorder="1" applyAlignment="1">
      <alignment horizontal="center" vertical="center"/>
    </xf>
    <xf numFmtId="0" fontId="8" fillId="7" borderId="8" xfId="2" applyFont="1" applyFill="1" applyBorder="1" applyAlignment="1">
      <alignment horizontal="center" vertical="center"/>
    </xf>
    <xf numFmtId="0" fontId="8" fillId="7" borderId="9" xfId="2" applyFont="1" applyFill="1" applyBorder="1" applyAlignment="1">
      <alignment horizontal="center" vertical="center"/>
    </xf>
    <xf numFmtId="0" fontId="8" fillId="7" borderId="10" xfId="2" applyFont="1" applyFill="1" applyBorder="1" applyAlignment="1">
      <alignment horizontal="center" vertical="center"/>
    </xf>
    <xf numFmtId="0" fontId="8" fillId="7" borderId="11" xfId="2" applyFont="1" applyFill="1" applyBorder="1" applyAlignment="1">
      <alignment horizontal="center" vertical="center"/>
    </xf>
    <xf numFmtId="0" fontId="10" fillId="4" borderId="0" xfId="2" applyFont="1" applyAlignment="1">
      <alignment horizontal="center" vertical="center"/>
    </xf>
    <xf numFmtId="0" fontId="13" fillId="9" borderId="49" xfId="2" applyFont="1" applyFill="1" applyBorder="1" applyAlignment="1">
      <alignment horizontal="center" vertical="center"/>
    </xf>
    <xf numFmtId="0" fontId="13" fillId="9" borderId="27" xfId="2" applyFont="1" applyFill="1" applyBorder="1" applyAlignment="1">
      <alignment horizontal="center" vertical="center"/>
    </xf>
    <xf numFmtId="0" fontId="13" fillId="9" borderId="28" xfId="2" applyFont="1" applyFill="1" applyBorder="1" applyAlignment="1">
      <alignment horizontal="center" vertical="center"/>
    </xf>
    <xf numFmtId="0" fontId="13" fillId="11" borderId="49" xfId="2" applyFont="1" applyFill="1" applyBorder="1" applyAlignment="1">
      <alignment horizontal="center" vertical="center"/>
    </xf>
    <xf numFmtId="0" fontId="13" fillId="11" borderId="27" xfId="2" applyFont="1" applyFill="1" applyBorder="1" applyAlignment="1">
      <alignment horizontal="center" vertical="center"/>
    </xf>
    <xf numFmtId="0" fontId="13" fillId="11" borderId="28" xfId="2" applyFont="1" applyFill="1" applyBorder="1" applyAlignment="1">
      <alignment horizontal="center" vertical="center"/>
    </xf>
    <xf numFmtId="0" fontId="13" fillId="6" borderId="0" xfId="2" applyFont="1" applyFill="1" applyAlignment="1">
      <alignment horizontal="center" vertical="center"/>
    </xf>
    <xf numFmtId="0" fontId="13" fillId="6" borderId="0" xfId="2" applyFont="1" applyFill="1" applyAlignment="1">
      <alignment horizontal="center" vertical="center" wrapText="1"/>
    </xf>
    <xf numFmtId="44" fontId="10" fillId="4" borderId="0" xfId="7" applyFont="1" applyFill="1" applyAlignment="1">
      <alignment horizontal="center" vertical="center"/>
    </xf>
    <xf numFmtId="44" fontId="11" fillId="4" borderId="0" xfId="7" applyFont="1" applyFill="1" applyAlignment="1">
      <alignment horizontal="center" vertical="center"/>
    </xf>
    <xf numFmtId="44" fontId="8" fillId="7" borderId="7" xfId="7" applyFont="1" applyFill="1" applyBorder="1" applyAlignment="1">
      <alignment horizontal="center" vertical="center"/>
    </xf>
    <xf numFmtId="44" fontId="8" fillId="7" borderId="8" xfId="7" applyFont="1" applyFill="1" applyBorder="1" applyAlignment="1">
      <alignment horizontal="center" vertical="center"/>
    </xf>
    <xf numFmtId="44" fontId="8" fillId="7" borderId="10" xfId="7" applyFont="1" applyFill="1" applyBorder="1" applyAlignment="1">
      <alignment horizontal="center" vertical="center"/>
    </xf>
    <xf numFmtId="0" fontId="13" fillId="12" borderId="14" xfId="2" applyFont="1" applyFill="1" applyBorder="1" applyAlignment="1">
      <alignment horizontal="center" vertical="center" wrapText="1"/>
    </xf>
    <xf numFmtId="0" fontId="13" fillId="12" borderId="16" xfId="2" applyFont="1" applyFill="1" applyBorder="1" applyAlignment="1">
      <alignment horizontal="center" vertical="center" wrapText="1"/>
    </xf>
    <xf numFmtId="0" fontId="13" fillId="12" borderId="18" xfId="2" applyFont="1" applyFill="1" applyBorder="1" applyAlignment="1">
      <alignment horizontal="center" vertical="center" wrapText="1"/>
    </xf>
    <xf numFmtId="0" fontId="8" fillId="4" borderId="0" xfId="2" applyFont="1" applyAlignment="1">
      <alignment horizontal="center" vertical="center"/>
    </xf>
    <xf numFmtId="0" fontId="11" fillId="4" borderId="0" xfId="6" applyFont="1" applyAlignment="1">
      <alignment horizontal="center" vertical="center"/>
    </xf>
    <xf numFmtId="0" fontId="12" fillId="7" borderId="7" xfId="6" applyFont="1" applyFill="1" applyBorder="1" applyAlignment="1">
      <alignment horizontal="center" vertical="center"/>
    </xf>
    <xf numFmtId="0" fontId="12" fillId="7" borderId="8" xfId="6" applyFont="1" applyFill="1" applyBorder="1" applyAlignment="1">
      <alignment horizontal="center" vertical="center"/>
    </xf>
    <xf numFmtId="0" fontId="12" fillId="7" borderId="9" xfId="6" applyFont="1" applyFill="1" applyBorder="1" applyAlignment="1">
      <alignment horizontal="center" vertical="center"/>
    </xf>
    <xf numFmtId="0" fontId="12" fillId="7" borderId="10" xfId="6" applyFont="1" applyFill="1" applyBorder="1" applyAlignment="1">
      <alignment horizontal="center" vertical="center"/>
    </xf>
    <xf numFmtId="0" fontId="12" fillId="7" borderId="11" xfId="6" applyFont="1" applyFill="1" applyBorder="1" applyAlignment="1">
      <alignment horizontal="center" vertical="center"/>
    </xf>
    <xf numFmtId="0" fontId="12" fillId="7" borderId="7" xfId="6" applyFont="1" applyFill="1" applyBorder="1" applyAlignment="1">
      <alignment horizontal="center" vertical="center" wrapText="1"/>
    </xf>
    <xf numFmtId="0" fontId="12" fillId="7" borderId="9" xfId="6" applyFont="1" applyFill="1" applyBorder="1" applyAlignment="1">
      <alignment horizontal="center" vertical="center" wrapText="1"/>
    </xf>
    <xf numFmtId="0" fontId="12" fillId="7" borderId="46" xfId="6" applyFont="1" applyFill="1" applyBorder="1" applyAlignment="1">
      <alignment horizontal="center" vertical="center" wrapText="1"/>
    </xf>
    <xf numFmtId="0" fontId="12" fillId="7" borderId="42" xfId="6" applyFont="1" applyFill="1" applyBorder="1" applyAlignment="1">
      <alignment horizontal="center" vertical="center" wrapText="1"/>
    </xf>
    <xf numFmtId="0" fontId="13" fillId="12" borderId="49" xfId="2" applyFont="1" applyFill="1" applyBorder="1" applyAlignment="1">
      <alignment horizontal="center" vertical="center" wrapText="1"/>
    </xf>
    <xf numFmtId="0" fontId="13" fillId="12" borderId="27" xfId="2" applyFont="1" applyFill="1" applyBorder="1" applyAlignment="1">
      <alignment horizontal="center" vertical="center" wrapText="1"/>
    </xf>
    <xf numFmtId="0" fontId="13" fillId="12" borderId="28" xfId="2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4" fontId="12" fillId="7" borderId="3" xfId="7" applyFont="1" applyFill="1" applyBorder="1" applyAlignment="1">
      <alignment horizontal="center" vertical="center"/>
    </xf>
    <xf numFmtId="44" fontId="12" fillId="7" borderId="4" xfId="7" applyFont="1" applyFill="1" applyBorder="1" applyAlignment="1">
      <alignment horizontal="center" vertical="center"/>
    </xf>
    <xf numFmtId="0" fontId="12" fillId="7" borderId="5" xfId="6" applyFont="1" applyFill="1" applyBorder="1" applyAlignment="1">
      <alignment horizontal="center" vertical="center"/>
    </xf>
    <xf numFmtId="0" fontId="14" fillId="4" borderId="0" xfId="2" applyFont="1" applyAlignment="1">
      <alignment horizontal="center" wrapText="1"/>
    </xf>
    <xf numFmtId="44" fontId="14" fillId="4" borderId="0" xfId="7" applyFont="1" applyFill="1" applyAlignment="1">
      <alignment horizontal="center" wrapText="1"/>
    </xf>
    <xf numFmtId="0" fontId="1" fillId="4" borderId="0" xfId="2" applyFont="1" applyAlignment="1">
      <alignment horizontal="center"/>
    </xf>
    <xf numFmtId="0" fontId="5" fillId="4" borderId="0" xfId="2" applyAlignment="1">
      <alignment horizontal="center"/>
    </xf>
    <xf numFmtId="44" fontId="5" fillId="4" borderId="0" xfId="7" applyFont="1" applyFill="1" applyAlignment="1">
      <alignment horizontal="center"/>
    </xf>
    <xf numFmtId="0" fontId="12" fillId="7" borderId="13" xfId="6" applyFont="1" applyFill="1" applyBorder="1" applyAlignment="1">
      <alignment horizontal="center" vertical="center"/>
    </xf>
    <xf numFmtId="0" fontId="12" fillId="7" borderId="17" xfId="6" applyFont="1" applyFill="1" applyBorder="1" applyAlignment="1">
      <alignment horizontal="center" vertical="center"/>
    </xf>
    <xf numFmtId="0" fontId="12" fillId="7" borderId="1" xfId="6" applyFont="1" applyFill="1" applyBorder="1" applyAlignment="1">
      <alignment horizontal="center" vertical="center"/>
    </xf>
    <xf numFmtId="0" fontId="12" fillId="7" borderId="34" xfId="6" applyFont="1" applyFill="1" applyBorder="1" applyAlignment="1">
      <alignment horizontal="center" vertical="center"/>
    </xf>
    <xf numFmtId="0" fontId="12" fillId="7" borderId="13" xfId="6" applyFont="1" applyFill="1" applyBorder="1" applyAlignment="1">
      <alignment horizontal="center" vertical="center" wrapText="1"/>
    </xf>
    <xf numFmtId="0" fontId="12" fillId="7" borderId="17" xfId="6" applyFont="1" applyFill="1" applyBorder="1" applyAlignment="1">
      <alignment horizontal="center" vertical="center" wrapText="1"/>
    </xf>
    <xf numFmtId="0" fontId="12" fillId="7" borderId="3" xfId="6" applyFont="1" applyFill="1" applyBorder="1" applyAlignment="1">
      <alignment horizontal="center" vertical="center"/>
    </xf>
    <xf numFmtId="0" fontId="12" fillId="7" borderId="4" xfId="6" applyFont="1" applyFill="1" applyBorder="1" applyAlignment="1">
      <alignment horizontal="center" vertical="center"/>
    </xf>
    <xf numFmtId="44" fontId="12" fillId="7" borderId="5" xfId="7" applyFont="1" applyFill="1" applyBorder="1" applyAlignment="1">
      <alignment horizontal="center" vertical="center"/>
    </xf>
    <xf numFmtId="0" fontId="14" fillId="4" borderId="0" xfId="2" applyFont="1" applyAlignment="1">
      <alignment horizontal="center" vertical="center" wrapText="1"/>
    </xf>
    <xf numFmtId="44" fontId="14" fillId="4" borderId="0" xfId="7" applyFont="1" applyFill="1" applyAlignment="1">
      <alignment horizontal="center" vertical="center" wrapText="1"/>
    </xf>
    <xf numFmtId="0" fontId="15" fillId="4" borderId="0" xfId="2" applyFont="1" applyAlignment="1">
      <alignment horizontal="center" vertical="center"/>
    </xf>
    <xf numFmtId="44" fontId="15" fillId="4" borderId="0" xfId="7" applyFont="1" applyFill="1" applyAlignment="1">
      <alignment horizontal="center" vertical="center"/>
    </xf>
  </cellXfs>
  <cellStyles count="9">
    <cellStyle name="Comma 2" xfId="4" xr:uid="{069E9CB9-3295-45C3-A316-058D315A2D1D}"/>
    <cellStyle name="Currency" xfId="7" builtinId="4"/>
    <cellStyle name="Hyperlink" xfId="8" builtinId="8"/>
    <cellStyle name="Hyperlink 2" xfId="3" xr:uid="{DD18478E-3EF1-46AD-B7E1-5854A4707D4A}"/>
    <cellStyle name="Normal" xfId="0" builtinId="0"/>
    <cellStyle name="Normal 2" xfId="2" xr:uid="{C21A4049-B776-49BA-921A-541F849EC2F4}"/>
    <cellStyle name="Normal 2 2" xfId="6" xr:uid="{896AD1A4-656F-47B6-8DDC-8D1460713D8F}"/>
    <cellStyle name="Percent" xfId="1" builtinId="5"/>
    <cellStyle name="Percent 2" xfId="5" xr:uid="{E576D5DF-F692-4C97-BB58-001FB3891158}"/>
  </cellStyles>
  <dxfs count="156"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  <dxf>
      <font>
        <color rgb="FFD2492A"/>
      </font>
    </dxf>
  </dxf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E7E3BE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FFE7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629658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Outlet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663786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Sales By Region &amp; Market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2</xdr:col>
      <xdr:colOff>2380338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SubSegments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362780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Branded vs. Private Label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193316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Flavors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511939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Fat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555721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Organic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511353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Form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172051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Package Type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5</xdr:col>
      <xdr:colOff>401840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Size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4</xdr:col>
      <xdr:colOff>625198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Sugar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1047544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Creams and Creamers RFG vs. SS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77612</xdr:colOff>
      <xdr:row>0</xdr:row>
      <xdr:rowOff>56445</xdr:rowOff>
    </xdr:from>
    <xdr:to>
      <xdr:col>2</xdr:col>
      <xdr:colOff>437380</xdr:colOff>
      <xdr:row>8</xdr:row>
      <xdr:rowOff>98778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7508A0-A55E-4576-91EE-FF459B59A2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7612" y="56445"/>
          <a:ext cx="4120238" cy="169897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3</xdr:col>
      <xdr:colOff>152920</xdr:colOff>
      <xdr:row>4</xdr:row>
      <xdr:rowOff>0</xdr:rowOff>
    </xdr:to>
    <xdr:sp macro="" textlink="">
      <xdr:nvSpPr>
        <xdr:cNvPr id="2" name="Shape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SpPr/>
      </xdr:nvSpPr>
      <xdr:spPr>
        <a:xfrm>
          <a:off x="0" y="0"/>
          <a:ext cx="0" cy="0"/>
        </a:xfrm>
        <a:prstGeom prst="rect">
          <a:avLst/>
        </a:prstGeom>
        <a:solidFill>
          <a:srgbClr val="FFFFFF"/>
        </a:solidFill>
      </xdr:spPr>
      <xdr:txBody>
        <a:bodyPr rtlCol="0" anchor="t"/>
        <a:lstStyle/>
        <a:p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1000" b="1" u="none">
              <a:solidFill>
                <a:srgbClr val="000000"/>
              </a:solidFill>
              <a:latin typeface="Arial"/>
            </a:rPr>
            <a:t>SR Report for Month Topline - Creams and Creamers</a:t>
          </a:r>
          <a:r>
            <a:rPr lang="en-US" sz="900" u="none">
              <a:solidFill>
                <a:srgbClr val="000000"/>
              </a:solidFill>
              <a:latin typeface="Arial"/>
            </a:rPr>
            <a:t>
</a:t>
          </a:r>
          <a:r>
            <a:rPr lang="en-US" sz="900" b="1" u="none">
              <a:solidFill>
                <a:srgbClr val="000000"/>
              </a:solidFill>
              <a:latin typeface="Arial"/>
            </a:rPr>
            <a:t>Product: </a:t>
          </a:r>
          <a:r>
            <a:rPr lang="en-US" sz="900" u="none">
              <a:solidFill>
                <a:srgbClr val="000000"/>
              </a:solidFill>
              <a:latin typeface="Arial"/>
            </a:rPr>
            <a:t>CREAMS CREAMERS AND TOPPINGS
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R15"/>
  <sheetViews>
    <sheetView workbookViewId="0">
      <selection activeCell="C21" sqref="C21:C23"/>
    </sheetView>
  </sheetViews>
  <sheetFormatPr defaultRowHeight="12.5" x14ac:dyDescent="0.25"/>
  <cols>
    <col min="2" max="2" width="6.453125" customWidth="1"/>
    <col min="3" max="3" width="96.54296875" customWidth="1"/>
    <col min="4" max="4" width="41.54296875" customWidth="1"/>
    <col min="5" max="5" width="18.453125" customWidth="1"/>
    <col min="6" max="6" width="21" customWidth="1"/>
    <col min="7" max="7" width="21.54296875" customWidth="1"/>
    <col min="8" max="8" width="20.81640625" customWidth="1"/>
    <col min="9" max="9" width="11.453125" customWidth="1"/>
    <col min="10" max="10" width="15.54296875" customWidth="1"/>
    <col min="11" max="11" width="37" customWidth="1"/>
    <col min="12" max="12" width="32" customWidth="1"/>
    <col min="13" max="13" width="17.81640625" customWidth="1"/>
    <col min="14" max="14" width="13.453125" customWidth="1"/>
    <col min="15" max="15" width="15.1796875" customWidth="1"/>
    <col min="16" max="16" width="17.1796875" customWidth="1"/>
    <col min="17" max="17" width="16.1796875" customWidth="1"/>
    <col min="18" max="18" width="19.54296875" customWidth="1"/>
  </cols>
  <sheetData>
    <row r="2" spans="2:18" ht="13" x14ac:dyDescent="0.25"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</row>
    <row r="3" spans="2:18" ht="14" x14ac:dyDescent="0.25">
      <c r="B3" s="221" t="s">
        <v>17</v>
      </c>
      <c r="C3" s="2" t="str">
        <f ca="1">HYPERLINK("#1!"&amp;CELL("address",A1),"Creams and Creamers Sales By Region &amp; Outlet")</f>
        <v>Creams and Creamers Sales By Region &amp; Outlet</v>
      </c>
      <c r="D3" s="221" t="s">
        <v>18</v>
      </c>
      <c r="E3" s="221" t="s">
        <v>19</v>
      </c>
      <c r="F3" s="221" t="s">
        <v>19</v>
      </c>
      <c r="G3" s="221" t="s">
        <v>19</v>
      </c>
      <c r="H3" s="221" t="s">
        <v>19</v>
      </c>
      <c r="I3" s="221" t="s">
        <v>19</v>
      </c>
      <c r="J3" s="221" t="s">
        <v>19</v>
      </c>
      <c r="K3" s="221" t="s">
        <v>20</v>
      </c>
      <c r="L3" s="221" t="s">
        <v>21</v>
      </c>
      <c r="M3" s="221" t="s">
        <v>19</v>
      </c>
      <c r="N3" s="221" t="s">
        <v>19</v>
      </c>
      <c r="O3" s="221" t="s">
        <v>19</v>
      </c>
      <c r="P3" s="221" t="s">
        <v>19</v>
      </c>
      <c r="Q3" s="221" t="s">
        <v>19</v>
      </c>
      <c r="R3" s="221" t="s">
        <v>19</v>
      </c>
    </row>
    <row r="4" spans="2:18" ht="14" x14ac:dyDescent="0.25">
      <c r="B4" s="221" t="s">
        <v>22</v>
      </c>
      <c r="C4" s="2" t="str">
        <f ca="1">HYPERLINK("#3!"&amp;CELL("address",A1),"Creams and Creamers Sales By Region &amp; Market")</f>
        <v>Creams and Creamers Sales By Region &amp; Market</v>
      </c>
      <c r="D4" s="221" t="s">
        <v>23</v>
      </c>
      <c r="E4" s="221" t="s">
        <v>19</v>
      </c>
      <c r="F4" s="221" t="s">
        <v>19</v>
      </c>
      <c r="G4" s="221" t="s">
        <v>19</v>
      </c>
      <c r="H4" s="221" t="s">
        <v>19</v>
      </c>
      <c r="I4" s="221" t="s">
        <v>19</v>
      </c>
      <c r="J4" s="221" t="s">
        <v>19</v>
      </c>
      <c r="K4" s="221" t="s">
        <v>20</v>
      </c>
      <c r="L4" s="221" t="s">
        <v>21</v>
      </c>
      <c r="M4" s="221" t="s">
        <v>19</v>
      </c>
      <c r="N4" s="221" t="s">
        <v>19</v>
      </c>
      <c r="O4" s="221" t="s">
        <v>19</v>
      </c>
      <c r="P4" s="221" t="s">
        <v>19</v>
      </c>
      <c r="Q4" s="221" t="s">
        <v>19</v>
      </c>
      <c r="R4" s="221" t="s">
        <v>19</v>
      </c>
    </row>
    <row r="5" spans="2:18" ht="14" x14ac:dyDescent="0.25">
      <c r="B5" s="221" t="s">
        <v>24</v>
      </c>
      <c r="C5" s="2" t="str">
        <f ca="1">HYPERLINK("#4!"&amp;CELL("address",A1),"Creams and Creamers SubSegments")</f>
        <v>Creams and Creamers SubSegments</v>
      </c>
      <c r="D5" s="221" t="s">
        <v>25</v>
      </c>
      <c r="E5" s="221" t="s">
        <v>19</v>
      </c>
      <c r="F5" s="221" t="s">
        <v>19</v>
      </c>
      <c r="G5" s="221" t="s">
        <v>19</v>
      </c>
      <c r="H5" s="221" t="s">
        <v>19</v>
      </c>
      <c r="I5" s="221" t="s">
        <v>19</v>
      </c>
      <c r="J5" s="221" t="s">
        <v>19</v>
      </c>
      <c r="K5" s="221" t="s">
        <v>26</v>
      </c>
      <c r="L5" s="221" t="s">
        <v>21</v>
      </c>
      <c r="M5" s="221" t="s">
        <v>19</v>
      </c>
      <c r="N5" s="221" t="s">
        <v>19</v>
      </c>
      <c r="O5" s="221" t="s">
        <v>19</v>
      </c>
      <c r="P5" s="221" t="s">
        <v>19</v>
      </c>
      <c r="Q5" s="221" t="s">
        <v>19</v>
      </c>
      <c r="R5" s="221" t="s">
        <v>19</v>
      </c>
    </row>
    <row r="6" spans="2:18" ht="14" x14ac:dyDescent="0.25">
      <c r="B6" s="231" t="s">
        <v>27</v>
      </c>
      <c r="C6" s="50" t="str">
        <f ca="1">HYPERLINK("#5!"&amp;CELL("address",A1),"Creams and Creamers Branded vs. Private Label")</f>
        <v>Creams and Creamers Branded vs. Private Label</v>
      </c>
      <c r="D6" s="231" t="s">
        <v>25</v>
      </c>
      <c r="E6" s="231" t="s">
        <v>28</v>
      </c>
      <c r="F6" s="231" t="s">
        <v>19</v>
      </c>
      <c r="G6" s="231" t="s">
        <v>19</v>
      </c>
      <c r="H6" s="231" t="s">
        <v>19</v>
      </c>
      <c r="I6" s="231" t="s">
        <v>19</v>
      </c>
      <c r="J6" s="231" t="s">
        <v>19</v>
      </c>
      <c r="K6" s="231" t="s">
        <v>20</v>
      </c>
      <c r="L6" s="231" t="s">
        <v>21</v>
      </c>
      <c r="M6" s="231" t="s">
        <v>19</v>
      </c>
      <c r="N6" s="231" t="s">
        <v>19</v>
      </c>
      <c r="O6" s="231" t="s">
        <v>19</v>
      </c>
      <c r="P6" s="231" t="s">
        <v>19</v>
      </c>
      <c r="Q6" s="231" t="s">
        <v>19</v>
      </c>
      <c r="R6" s="231" t="s">
        <v>19</v>
      </c>
    </row>
    <row r="7" spans="2:18" ht="14" x14ac:dyDescent="0.25">
      <c r="B7" s="231" t="s">
        <v>29</v>
      </c>
      <c r="C7" s="50" t="str">
        <f ca="1">HYPERLINK("#6!"&amp;CELL("address",A1),"Creams and Creamers Flavors")</f>
        <v>Creams and Creamers Flavors</v>
      </c>
      <c r="D7" s="231" t="s">
        <v>25</v>
      </c>
      <c r="E7" s="231" t="s">
        <v>19</v>
      </c>
      <c r="F7" s="231" t="s">
        <v>19</v>
      </c>
      <c r="G7" s="231" t="s">
        <v>19</v>
      </c>
      <c r="H7" s="231" t="s">
        <v>19</v>
      </c>
      <c r="I7" s="231" t="s">
        <v>19</v>
      </c>
      <c r="J7" s="231" t="s">
        <v>19</v>
      </c>
      <c r="K7" s="231" t="s">
        <v>20</v>
      </c>
      <c r="L7" s="231" t="s">
        <v>21</v>
      </c>
      <c r="M7" s="231" t="s">
        <v>19</v>
      </c>
      <c r="N7" s="231" t="s">
        <v>19</v>
      </c>
      <c r="O7" s="231" t="s">
        <v>19</v>
      </c>
      <c r="P7" s="231" t="s">
        <v>19</v>
      </c>
      <c r="Q7" s="231" t="s">
        <v>19</v>
      </c>
      <c r="R7" s="231" t="s">
        <v>19</v>
      </c>
    </row>
    <row r="8" spans="2:18" ht="14" x14ac:dyDescent="0.25">
      <c r="B8" s="231" t="s">
        <v>30</v>
      </c>
      <c r="C8" s="50" t="str">
        <f ca="1">HYPERLINK("#7!"&amp;CELL("address",A1),"Creams and Creamers Fat")</f>
        <v>Creams and Creamers Fat</v>
      </c>
      <c r="D8" s="231" t="s">
        <v>25</v>
      </c>
      <c r="E8" s="231" t="s">
        <v>19</v>
      </c>
      <c r="F8" s="231" t="s">
        <v>31</v>
      </c>
      <c r="G8" s="231" t="s">
        <v>19</v>
      </c>
      <c r="H8" s="231" t="s">
        <v>19</v>
      </c>
      <c r="I8" s="231" t="s">
        <v>19</v>
      </c>
      <c r="J8" s="231" t="s">
        <v>19</v>
      </c>
      <c r="K8" s="231" t="s">
        <v>20</v>
      </c>
      <c r="L8" s="231" t="s">
        <v>21</v>
      </c>
      <c r="M8" s="231" t="s">
        <v>19</v>
      </c>
      <c r="N8" s="231" t="s">
        <v>19</v>
      </c>
      <c r="O8" s="231" t="s">
        <v>19</v>
      </c>
      <c r="P8" s="231" t="s">
        <v>19</v>
      </c>
      <c r="Q8" s="231" t="s">
        <v>19</v>
      </c>
      <c r="R8" s="231" t="s">
        <v>19</v>
      </c>
    </row>
    <row r="9" spans="2:18" ht="14" x14ac:dyDescent="0.25">
      <c r="B9" s="231" t="s">
        <v>32</v>
      </c>
      <c r="C9" s="50" t="str">
        <f ca="1">HYPERLINK("#8!"&amp;CELL("address",A1),"Creams and Creamers Form")</f>
        <v>Creams and Creamers Form</v>
      </c>
      <c r="D9" s="231" t="s">
        <v>25</v>
      </c>
      <c r="E9" s="231" t="s">
        <v>19</v>
      </c>
      <c r="F9" s="231" t="s">
        <v>19</v>
      </c>
      <c r="G9" s="231" t="s">
        <v>19</v>
      </c>
      <c r="H9" s="231" t="s">
        <v>19</v>
      </c>
      <c r="I9" s="231" t="s">
        <v>19</v>
      </c>
      <c r="J9" s="231" t="s">
        <v>19</v>
      </c>
      <c r="K9" s="231" t="s">
        <v>20</v>
      </c>
      <c r="L9" s="231" t="s">
        <v>21</v>
      </c>
      <c r="M9" s="231" t="s">
        <v>19</v>
      </c>
      <c r="N9" s="231" t="s">
        <v>19</v>
      </c>
      <c r="O9" s="231" t="s">
        <v>19</v>
      </c>
      <c r="P9" s="231" t="s">
        <v>19</v>
      </c>
      <c r="Q9" s="231" t="s">
        <v>33</v>
      </c>
      <c r="R9" s="231" t="s">
        <v>19</v>
      </c>
    </row>
    <row r="10" spans="2:18" ht="14" x14ac:dyDescent="0.25">
      <c r="B10" s="231" t="s">
        <v>34</v>
      </c>
      <c r="C10" s="50" t="str">
        <f ca="1">HYPERLINK("#2!"&amp;CELL("address",A1),"Creams and Creamers Organic")</f>
        <v>Creams and Creamers Organic</v>
      </c>
      <c r="D10" s="231" t="s">
        <v>25</v>
      </c>
      <c r="E10" s="231" t="s">
        <v>19</v>
      </c>
      <c r="F10" s="231" t="s">
        <v>19</v>
      </c>
      <c r="G10" s="231" t="s">
        <v>19</v>
      </c>
      <c r="H10" s="231" t="s">
        <v>19</v>
      </c>
      <c r="I10" s="231" t="s">
        <v>19</v>
      </c>
      <c r="J10" s="231" t="s">
        <v>19</v>
      </c>
      <c r="K10" s="231" t="s">
        <v>20</v>
      </c>
      <c r="L10" s="231" t="s">
        <v>21</v>
      </c>
      <c r="M10" s="231" t="s">
        <v>19</v>
      </c>
      <c r="N10" s="231" t="s">
        <v>19</v>
      </c>
      <c r="O10" s="231" t="s">
        <v>19</v>
      </c>
      <c r="P10" s="231" t="s">
        <v>35</v>
      </c>
      <c r="Q10" s="231" t="s">
        <v>19</v>
      </c>
      <c r="R10" s="231" t="s">
        <v>19</v>
      </c>
    </row>
    <row r="11" spans="2:18" ht="14" x14ac:dyDescent="0.25">
      <c r="B11" s="231" t="s">
        <v>36</v>
      </c>
      <c r="C11" s="50" t="str">
        <f ca="1">HYPERLINK("#9!"&amp;CELL("address",A1),"Creams and Creamers Package Type")</f>
        <v>Creams and Creamers Package Type</v>
      </c>
      <c r="D11" s="231" t="s">
        <v>25</v>
      </c>
      <c r="E11" s="231" t="s">
        <v>19</v>
      </c>
      <c r="F11" s="231" t="s">
        <v>19</v>
      </c>
      <c r="G11" s="231" t="s">
        <v>19</v>
      </c>
      <c r="H11" s="231" t="s">
        <v>19</v>
      </c>
      <c r="I11" s="231" t="s">
        <v>19</v>
      </c>
      <c r="J11" s="231" t="s">
        <v>19</v>
      </c>
      <c r="K11" s="231" t="s">
        <v>20</v>
      </c>
      <c r="L11" s="231" t="s">
        <v>21</v>
      </c>
      <c r="M11" s="231" t="s">
        <v>37</v>
      </c>
      <c r="N11" s="231" t="s">
        <v>19</v>
      </c>
      <c r="O11" s="231" t="s">
        <v>19</v>
      </c>
      <c r="P11" s="231" t="s">
        <v>19</v>
      </c>
      <c r="Q11" s="231" t="s">
        <v>19</v>
      </c>
      <c r="R11" s="231" t="s">
        <v>19</v>
      </c>
    </row>
    <row r="12" spans="2:18" ht="14" x14ac:dyDescent="0.25">
      <c r="B12" s="231" t="s">
        <v>38</v>
      </c>
      <c r="C12" s="50" t="str">
        <f ca="1">HYPERLINK("#10!"&amp;CELL("address",A1),"Creams and Creamers Size")</f>
        <v>Creams and Creamers Size</v>
      </c>
      <c r="D12" s="231" t="s">
        <v>25</v>
      </c>
      <c r="E12" s="231" t="s">
        <v>19</v>
      </c>
      <c r="F12" s="231" t="s">
        <v>19</v>
      </c>
      <c r="G12" s="231" t="s">
        <v>19</v>
      </c>
      <c r="H12" s="231" t="s">
        <v>39</v>
      </c>
      <c r="I12" s="231" t="s">
        <v>19</v>
      </c>
      <c r="J12" s="231" t="s">
        <v>19</v>
      </c>
      <c r="K12" s="231" t="s">
        <v>20</v>
      </c>
      <c r="L12" s="231" t="s">
        <v>21</v>
      </c>
      <c r="M12" s="231" t="s">
        <v>19</v>
      </c>
      <c r="N12" s="231" t="s">
        <v>19</v>
      </c>
      <c r="O12" s="231" t="s">
        <v>19</v>
      </c>
      <c r="P12" s="231" t="s">
        <v>19</v>
      </c>
      <c r="Q12" s="231" t="s">
        <v>19</v>
      </c>
      <c r="R12" s="231" t="s">
        <v>19</v>
      </c>
    </row>
    <row r="13" spans="2:18" ht="14" x14ac:dyDescent="0.25">
      <c r="B13" s="231" t="s">
        <v>40</v>
      </c>
      <c r="C13" s="50" t="str">
        <f ca="1">HYPERLINK("#11!"&amp;CELL("address",A1),"Creams and Creamers Sugar")</f>
        <v>Creams and Creamers Sugar</v>
      </c>
      <c r="D13" s="231" t="s">
        <v>25</v>
      </c>
      <c r="E13" s="231" t="s">
        <v>19</v>
      </c>
      <c r="F13" s="231" t="s">
        <v>19</v>
      </c>
      <c r="G13" s="231" t="s">
        <v>19</v>
      </c>
      <c r="H13" s="231" t="s">
        <v>19</v>
      </c>
      <c r="I13" s="231" t="s">
        <v>19</v>
      </c>
      <c r="J13" s="231" t="s">
        <v>19</v>
      </c>
      <c r="K13" s="231" t="s">
        <v>20</v>
      </c>
      <c r="L13" s="231" t="s">
        <v>21</v>
      </c>
      <c r="M13" s="231" t="s">
        <v>19</v>
      </c>
      <c r="N13" s="231" t="s">
        <v>19</v>
      </c>
      <c r="O13" s="231" t="s">
        <v>19</v>
      </c>
      <c r="P13" s="231" t="s">
        <v>19</v>
      </c>
      <c r="Q13" s="231" t="s">
        <v>19</v>
      </c>
      <c r="R13" s="231" t="s">
        <v>19</v>
      </c>
    </row>
    <row r="14" spans="2:18" ht="14" x14ac:dyDescent="0.25">
      <c r="B14" s="231" t="s">
        <v>41</v>
      </c>
      <c r="C14" s="50" t="str">
        <f ca="1">HYPERLINK("#12!"&amp;CELL("address",A1),"Creams and Creamers RFG vs. SS")</f>
        <v>Creams and Creamers RFG vs. SS</v>
      </c>
      <c r="D14" s="231" t="s">
        <v>25</v>
      </c>
      <c r="E14" s="231" t="s">
        <v>19</v>
      </c>
      <c r="F14" s="231" t="s">
        <v>19</v>
      </c>
      <c r="G14" s="231" t="s">
        <v>19</v>
      </c>
      <c r="H14" s="231" t="s">
        <v>19</v>
      </c>
      <c r="I14" s="231" t="s">
        <v>42</v>
      </c>
      <c r="J14" s="231" t="s">
        <v>19</v>
      </c>
      <c r="K14" s="231" t="s">
        <v>20</v>
      </c>
      <c r="L14" s="231" t="s">
        <v>21</v>
      </c>
      <c r="M14" s="231" t="s">
        <v>19</v>
      </c>
      <c r="N14" s="231" t="s">
        <v>43</v>
      </c>
      <c r="O14" s="231" t="s">
        <v>19</v>
      </c>
      <c r="P14" s="231" t="s">
        <v>19</v>
      </c>
      <c r="Q14" s="231" t="s">
        <v>19</v>
      </c>
      <c r="R14" s="231" t="s">
        <v>44</v>
      </c>
    </row>
    <row r="15" spans="2:18" ht="14" x14ac:dyDescent="0.25">
      <c r="B15" s="231" t="s">
        <v>45</v>
      </c>
      <c r="C15" s="50" t="str">
        <f ca="1">HYPERLINK("#13!"&amp;CELL("address",A1),"SR Report for Month Topline - Creams and Creamers")</f>
        <v>SR Report for Month Topline - Creams and Creamers</v>
      </c>
      <c r="D15" s="231" t="s">
        <v>46</v>
      </c>
      <c r="E15" s="231" t="s">
        <v>19</v>
      </c>
      <c r="F15" s="231" t="s">
        <v>19</v>
      </c>
      <c r="G15" s="231" t="s">
        <v>19</v>
      </c>
      <c r="H15" s="231" t="s">
        <v>19</v>
      </c>
      <c r="I15" s="231" t="s">
        <v>19</v>
      </c>
      <c r="J15" s="231" t="s">
        <v>19</v>
      </c>
      <c r="K15" s="231" t="s">
        <v>20</v>
      </c>
      <c r="L15" s="231" t="s">
        <v>21</v>
      </c>
      <c r="M15" s="231" t="s">
        <v>19</v>
      </c>
      <c r="N15" s="231" t="s">
        <v>19</v>
      </c>
      <c r="O15" s="231" t="s">
        <v>19</v>
      </c>
      <c r="P15" s="231" t="s">
        <v>19</v>
      </c>
      <c r="Q15" s="231" t="s">
        <v>19</v>
      </c>
      <c r="R15" s="231" t="s">
        <v>19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8:J128"/>
  <sheetViews>
    <sheetView zoomScale="85" zoomScaleNormal="85" workbookViewId="0">
      <selection activeCell="C9" sqref="C9:J128"/>
    </sheetView>
  </sheetViews>
  <sheetFormatPr defaultRowHeight="12.5" x14ac:dyDescent="0.25"/>
  <cols>
    <col min="1" max="1" width="41.81640625" customWidth="1"/>
    <col min="2" max="2" width="45.453125" customWidth="1"/>
    <col min="3" max="3" width="13.81640625" customWidth="1"/>
    <col min="4" max="5" width="10.81640625" customWidth="1"/>
    <col min="6" max="6" width="14.81640625" customWidth="1"/>
    <col min="7" max="7" width="13.1796875" customWidth="1"/>
    <col min="8" max="8" width="12" customWidth="1"/>
    <col min="9" max="9" width="12.54296875" customWidth="1"/>
    <col min="10" max="10" width="13.54296875" customWidth="1"/>
    <col min="11" max="100" width="9.1796875" customWidth="1"/>
  </cols>
  <sheetData>
    <row r="8" spans="1:10" ht="50" x14ac:dyDescent="0.25">
      <c r="A8" s="3" t="s">
        <v>10</v>
      </c>
      <c r="B8" s="3" t="s">
        <v>2</v>
      </c>
      <c r="C8" s="3" t="s">
        <v>43</v>
      </c>
      <c r="D8" s="3" t="s">
        <v>47</v>
      </c>
      <c r="E8" s="3" t="s">
        <v>48</v>
      </c>
      <c r="F8" s="3" t="s">
        <v>49</v>
      </c>
      <c r="G8" s="3" t="s">
        <v>50</v>
      </c>
      <c r="H8" s="3" t="s">
        <v>51</v>
      </c>
      <c r="I8" s="3" t="s">
        <v>52</v>
      </c>
      <c r="J8" s="3" t="s">
        <v>53</v>
      </c>
    </row>
    <row r="9" spans="1:10" x14ac:dyDescent="0.25">
      <c r="A9" s="532" t="s">
        <v>466</v>
      </c>
      <c r="B9" s="221" t="s">
        <v>54</v>
      </c>
      <c r="C9" s="513">
        <v>32574528.468513072</v>
      </c>
      <c r="D9" s="513">
        <v>-262500.42809435353</v>
      </c>
      <c r="E9" s="514">
        <v>-7.9940371256144276E-3</v>
      </c>
      <c r="F9" s="515">
        <v>79980276.722203091</v>
      </c>
      <c r="G9" s="515">
        <v>214751.94846124947</v>
      </c>
      <c r="H9" s="514">
        <v>2.6922902979752482E-3</v>
      </c>
      <c r="I9" s="521">
        <v>87.640402999767787</v>
      </c>
      <c r="J9" s="521">
        <v>-0.97240071050018173</v>
      </c>
    </row>
    <row r="10" spans="1:10" x14ac:dyDescent="0.25">
      <c r="A10" s="532" t="s">
        <v>466</v>
      </c>
      <c r="B10" s="231" t="s">
        <v>55</v>
      </c>
      <c r="C10" s="516">
        <v>42513430.947002329</v>
      </c>
      <c r="D10" s="516">
        <v>-597233.36157160252</v>
      </c>
      <c r="E10" s="517">
        <v>-1.3853494747767633E-2</v>
      </c>
      <c r="F10" s="518">
        <v>97010857.134312019</v>
      </c>
      <c r="G10" s="518">
        <v>-1388676.5928629935</v>
      </c>
      <c r="H10" s="517">
        <v>-1.4112633873990426E-2</v>
      </c>
      <c r="I10" s="522">
        <v>95.227530760386571</v>
      </c>
      <c r="J10" s="522">
        <v>-1.6286807696458538</v>
      </c>
    </row>
    <row r="11" spans="1:10" x14ac:dyDescent="0.25">
      <c r="A11" s="532" t="s">
        <v>466</v>
      </c>
      <c r="B11" s="221" t="s">
        <v>56</v>
      </c>
      <c r="C11" s="513">
        <v>39674466.19815556</v>
      </c>
      <c r="D11" s="513">
        <v>195054.41382420808</v>
      </c>
      <c r="E11" s="514">
        <v>4.9406616007795128E-3</v>
      </c>
      <c r="F11" s="515">
        <v>90355855.520632863</v>
      </c>
      <c r="G11" s="515">
        <v>85009.984387472272</v>
      </c>
      <c r="H11" s="514">
        <v>9.4172137064274216E-4</v>
      </c>
      <c r="I11" s="521">
        <v>103.93995799699016</v>
      </c>
      <c r="J11" s="521">
        <v>0.19941598387423198</v>
      </c>
    </row>
    <row r="12" spans="1:10" x14ac:dyDescent="0.25">
      <c r="A12" s="532" t="s">
        <v>466</v>
      </c>
      <c r="B12" s="231" t="s">
        <v>57</v>
      </c>
      <c r="C12" s="516">
        <v>57387683.741508447</v>
      </c>
      <c r="D12" s="516">
        <v>-947225.03059212863</v>
      </c>
      <c r="E12" s="517">
        <v>-1.6237704841413094E-2</v>
      </c>
      <c r="F12" s="518">
        <v>130497088.393115</v>
      </c>
      <c r="G12" s="518">
        <v>-4327428.9744015485</v>
      </c>
      <c r="H12" s="517">
        <v>-3.2096751087233352E-2</v>
      </c>
      <c r="I12" s="522">
        <v>105.81982336000455</v>
      </c>
      <c r="J12" s="522">
        <v>-2.0706885235609889</v>
      </c>
    </row>
    <row r="13" spans="1:10" x14ac:dyDescent="0.25">
      <c r="A13" s="532" t="s">
        <v>466</v>
      </c>
      <c r="B13" s="221" t="s">
        <v>58</v>
      </c>
      <c r="C13" s="513">
        <v>20143900.211393073</v>
      </c>
      <c r="D13" s="513">
        <v>196192.97993029654</v>
      </c>
      <c r="E13" s="514">
        <v>9.8353649195757516E-3</v>
      </c>
      <c r="F13" s="515">
        <v>46375347.985292673</v>
      </c>
      <c r="G13" s="515">
        <v>-32186.358379013836</v>
      </c>
      <c r="H13" s="514">
        <v>-6.9355889801550933E-4</v>
      </c>
      <c r="I13" s="521">
        <v>98.342809584068959</v>
      </c>
      <c r="J13" s="521">
        <v>0.66443358945710429</v>
      </c>
    </row>
    <row r="14" spans="1:10" x14ac:dyDescent="0.25">
      <c r="A14" s="532" t="s">
        <v>466</v>
      </c>
      <c r="B14" s="231" t="s">
        <v>59</v>
      </c>
      <c r="C14" s="516">
        <v>32837245.726571724</v>
      </c>
      <c r="D14" s="516">
        <v>951167.15316888317</v>
      </c>
      <c r="E14" s="517">
        <v>2.9830170272561549E-2</v>
      </c>
      <c r="F14" s="518">
        <v>75267305.999009252</v>
      </c>
      <c r="G14" s="518">
        <v>3271381.6918953955</v>
      </c>
      <c r="H14" s="517">
        <v>4.5438428958014684E-2</v>
      </c>
      <c r="I14" s="522">
        <v>84.115967745388431</v>
      </c>
      <c r="J14" s="522">
        <v>2.1904434335487082</v>
      </c>
    </row>
    <row r="15" spans="1:10" x14ac:dyDescent="0.25">
      <c r="A15" s="532" t="s">
        <v>466</v>
      </c>
      <c r="B15" s="221" t="s">
        <v>60</v>
      </c>
      <c r="C15" s="513">
        <v>46235062.774151035</v>
      </c>
      <c r="D15" s="513">
        <v>1309891.3423946872</v>
      </c>
      <c r="E15" s="514">
        <v>2.9157180721824952E-2</v>
      </c>
      <c r="F15" s="515">
        <v>104850343.76883779</v>
      </c>
      <c r="G15" s="515">
        <v>1619303.5691696703</v>
      </c>
      <c r="H15" s="514">
        <v>1.5686208005243719E-2</v>
      </c>
      <c r="I15" s="521">
        <v>106.55579547813691</v>
      </c>
      <c r="J15" s="521">
        <v>2.7069287392611869</v>
      </c>
    </row>
    <row r="16" spans="1:10" x14ac:dyDescent="0.25">
      <c r="A16" s="532" t="s">
        <v>466</v>
      </c>
      <c r="B16" s="231" t="s">
        <v>61</v>
      </c>
      <c r="C16" s="516">
        <v>41018281.073096834</v>
      </c>
      <c r="D16" s="516">
        <v>92920.47646509856</v>
      </c>
      <c r="E16" s="517">
        <v>2.2704864443575889E-3</v>
      </c>
      <c r="F16" s="518">
        <v>94281826.48609966</v>
      </c>
      <c r="G16" s="518">
        <v>1334836.0300633013</v>
      </c>
      <c r="H16" s="517">
        <v>1.4361261440677573E-2</v>
      </c>
      <c r="I16" s="522">
        <v>116.33685674372862</v>
      </c>
      <c r="J16" s="522">
        <v>-8.6141155410530246E-2</v>
      </c>
    </row>
    <row r="17" spans="1:10" x14ac:dyDescent="0.25">
      <c r="A17" s="532" t="s">
        <v>466</v>
      </c>
      <c r="B17" s="221" t="s">
        <v>62</v>
      </c>
      <c r="C17" s="513">
        <v>32508742.91518664</v>
      </c>
      <c r="D17" s="513">
        <v>-261853.287300203</v>
      </c>
      <c r="E17" s="514">
        <v>-7.9904950670483046E-3</v>
      </c>
      <c r="F17" s="515">
        <v>79718691.357000887</v>
      </c>
      <c r="G17" s="515">
        <v>213402.19841884077</v>
      </c>
      <c r="H17" s="514">
        <v>2.684125806940801E-3</v>
      </c>
      <c r="I17" s="521">
        <v>88.108015561701549</v>
      </c>
      <c r="J17" s="521">
        <v>-1.4095607325428006</v>
      </c>
    </row>
    <row r="18" spans="1:10" x14ac:dyDescent="0.25">
      <c r="A18" s="532" t="s">
        <v>466</v>
      </c>
      <c r="B18" s="231" t="s">
        <v>63</v>
      </c>
      <c r="C18" s="516">
        <v>42430506.19121851</v>
      </c>
      <c r="D18" s="516">
        <v>-586476.9425470829</v>
      </c>
      <c r="E18" s="517">
        <v>-1.3633613978074065E-2</v>
      </c>
      <c r="F18" s="518">
        <v>96694981.327467054</v>
      </c>
      <c r="G18" s="518">
        <v>-1354089.4658171833</v>
      </c>
      <c r="H18" s="517">
        <v>-1.3810324308651482E-2</v>
      </c>
      <c r="I18" s="522">
        <v>95.742242789317487</v>
      </c>
      <c r="J18" s="522">
        <v>-2.0535415404899311</v>
      </c>
    </row>
    <row r="19" spans="1:10" x14ac:dyDescent="0.25">
      <c r="A19" s="532" t="s">
        <v>466</v>
      </c>
      <c r="B19" s="221" t="s">
        <v>64</v>
      </c>
      <c r="C19" s="513">
        <v>39499725.577984944</v>
      </c>
      <c r="D19" s="513">
        <v>195894.08945076913</v>
      </c>
      <c r="E19" s="514">
        <v>4.9840965125223452E-3</v>
      </c>
      <c r="F19" s="515">
        <v>89910423.705306068</v>
      </c>
      <c r="G19" s="515">
        <v>55174.901400908828</v>
      </c>
      <c r="H19" s="514">
        <v>6.1404205247174047E-4</v>
      </c>
      <c r="I19" s="521">
        <v>104.24483321781608</v>
      </c>
      <c r="J19" s="521">
        <v>0.2558079658346486</v>
      </c>
    </row>
    <row r="20" spans="1:10" x14ac:dyDescent="0.25">
      <c r="A20" s="532" t="s">
        <v>466</v>
      </c>
      <c r="B20" s="231" t="s">
        <v>65</v>
      </c>
      <c r="C20" s="516">
        <v>55846516.388958678</v>
      </c>
      <c r="D20" s="516">
        <v>-718864.4218294695</v>
      </c>
      <c r="E20" s="517">
        <v>-1.2708557982382887E-2</v>
      </c>
      <c r="F20" s="518">
        <v>126642780.4557258</v>
      </c>
      <c r="G20" s="518">
        <v>-3837801.3860828578</v>
      </c>
      <c r="H20" s="517">
        <v>-2.9412816312665669E-2</v>
      </c>
      <c r="I20" s="522">
        <v>103.73694148967279</v>
      </c>
      <c r="J20" s="522">
        <v>-2.0789229264774036</v>
      </c>
    </row>
    <row r="21" spans="1:10" x14ac:dyDescent="0.25">
      <c r="A21" s="532" t="s">
        <v>466</v>
      </c>
      <c r="B21" s="221" t="s">
        <v>66</v>
      </c>
      <c r="C21" s="513">
        <v>20062631.225450478</v>
      </c>
      <c r="D21" s="513">
        <v>211683.30623706058</v>
      </c>
      <c r="E21" s="514">
        <v>1.0663637177354924E-2</v>
      </c>
      <c r="F21" s="515">
        <v>46074891.847157575</v>
      </c>
      <c r="G21" s="515">
        <v>23356.622405417264</v>
      </c>
      <c r="H21" s="514">
        <v>5.0718444654291033E-4</v>
      </c>
      <c r="I21" s="521">
        <v>98.667916207682708</v>
      </c>
      <c r="J21" s="521">
        <v>0.47260138934095153</v>
      </c>
    </row>
    <row r="22" spans="1:10" x14ac:dyDescent="0.25">
      <c r="A22" s="532" t="s">
        <v>466</v>
      </c>
      <c r="B22" s="231" t="s">
        <v>67</v>
      </c>
      <c r="C22" s="516">
        <v>32742034.002653476</v>
      </c>
      <c r="D22" s="516">
        <v>882741.40696583688</v>
      </c>
      <c r="E22" s="517">
        <v>2.7707501800756294E-2</v>
      </c>
      <c r="F22" s="518">
        <v>75180641.110305592</v>
      </c>
      <c r="G22" s="518">
        <v>3290587.2235043198</v>
      </c>
      <c r="H22" s="517">
        <v>4.5772496271677697E-2</v>
      </c>
      <c r="I22" s="522">
        <v>84.490210827644248</v>
      </c>
      <c r="J22" s="522">
        <v>2.3793011987514774</v>
      </c>
    </row>
    <row r="23" spans="1:10" x14ac:dyDescent="0.25">
      <c r="A23" s="532" t="s">
        <v>466</v>
      </c>
      <c r="B23" s="221" t="s">
        <v>68</v>
      </c>
      <c r="C23" s="513">
        <v>46150501.165659189</v>
      </c>
      <c r="D23" s="513">
        <v>1310633.7052576765</v>
      </c>
      <c r="E23" s="514">
        <v>2.9229205604033262E-2</v>
      </c>
      <c r="F23" s="515">
        <v>104607484.39186554</v>
      </c>
      <c r="G23" s="515">
        <v>1626845.9864857197</v>
      </c>
      <c r="H23" s="514">
        <v>1.5797590806163924E-2</v>
      </c>
      <c r="I23" s="521">
        <v>107.14479080102429</v>
      </c>
      <c r="J23" s="521">
        <v>3.2846579399835463</v>
      </c>
    </row>
    <row r="24" spans="1:10" x14ac:dyDescent="0.25">
      <c r="A24" s="532" t="s">
        <v>466</v>
      </c>
      <c r="B24" s="231" t="s">
        <v>69</v>
      </c>
      <c r="C24" s="516">
        <v>40858509.025802851</v>
      </c>
      <c r="D24" s="516">
        <v>97575.922373503447</v>
      </c>
      <c r="E24" s="517">
        <v>2.393858897339474E-3</v>
      </c>
      <c r="F24" s="518">
        <v>93709546.597784266</v>
      </c>
      <c r="G24" s="518">
        <v>1356618.7085576802</v>
      </c>
      <c r="H24" s="517">
        <v>1.4689504053243301E-2</v>
      </c>
      <c r="I24" s="522">
        <v>116.73777171409114</v>
      </c>
      <c r="J24" s="522">
        <v>4.8960755405815348E-2</v>
      </c>
    </row>
    <row r="25" spans="1:10" x14ac:dyDescent="0.25">
      <c r="A25" s="532" t="s">
        <v>466</v>
      </c>
      <c r="B25" s="221" t="s">
        <v>70</v>
      </c>
      <c r="C25" s="513">
        <v>16887374.028401732</v>
      </c>
      <c r="D25" s="513">
        <v>-853157.20445695147</v>
      </c>
      <c r="E25" s="514">
        <v>-4.8090848760873037E-2</v>
      </c>
      <c r="F25" s="515">
        <v>47476618.319787048</v>
      </c>
      <c r="G25" s="515">
        <v>-1189316.7301778495</v>
      </c>
      <c r="H25" s="514">
        <v>-2.4438382391230914E-2</v>
      </c>
      <c r="I25" s="521">
        <v>86.500066750354875</v>
      </c>
      <c r="J25" s="521">
        <v>-1.4548246572017831</v>
      </c>
    </row>
    <row r="26" spans="1:10" x14ac:dyDescent="0.25">
      <c r="A26" s="532" t="s">
        <v>466</v>
      </c>
      <c r="B26" s="231" t="s">
        <v>71</v>
      </c>
      <c r="C26" s="516">
        <v>24131240.049420644</v>
      </c>
      <c r="D26" s="516">
        <v>-1138806.8460739478</v>
      </c>
      <c r="E26" s="517">
        <v>-4.5065482101538414E-2</v>
      </c>
      <c r="F26" s="518">
        <v>57910345.253223181</v>
      </c>
      <c r="G26" s="518">
        <v>-2227395.1774829552</v>
      </c>
      <c r="H26" s="517">
        <v>-3.7038225273020975E-2</v>
      </c>
      <c r="I26" s="522">
        <v>102.90680629816879</v>
      </c>
      <c r="J26" s="522">
        <v>-1.39925929944188</v>
      </c>
    </row>
    <row r="27" spans="1:10" x14ac:dyDescent="0.25">
      <c r="A27" s="532" t="s">
        <v>466</v>
      </c>
      <c r="B27" s="221" t="s">
        <v>72</v>
      </c>
      <c r="C27" s="513">
        <v>22148483.877290748</v>
      </c>
      <c r="D27" s="513">
        <v>-710336.9686332494</v>
      </c>
      <c r="E27" s="514">
        <v>-3.1074961102375103E-2</v>
      </c>
      <c r="F27" s="515">
        <v>53622999.744242392</v>
      </c>
      <c r="G27" s="515">
        <v>-1818994.432701923</v>
      </c>
      <c r="H27" s="514">
        <v>-3.2808964751458308E-2</v>
      </c>
      <c r="I27" s="521">
        <v>110.46979289051666</v>
      </c>
      <c r="J27" s="521">
        <v>0.11469080874776694</v>
      </c>
    </row>
    <row r="28" spans="1:10" x14ac:dyDescent="0.25">
      <c r="A28" s="532" t="s">
        <v>466</v>
      </c>
      <c r="B28" s="231" t="s">
        <v>73</v>
      </c>
      <c r="C28" s="516">
        <v>35448978.016900912</v>
      </c>
      <c r="D28" s="516">
        <v>-1058694.5293496773</v>
      </c>
      <c r="E28" s="517">
        <v>-2.8999233736646608E-2</v>
      </c>
      <c r="F28" s="518">
        <v>86093978.825470179</v>
      </c>
      <c r="G28" s="518">
        <v>-4114965.5768429935</v>
      </c>
      <c r="H28" s="517">
        <v>-4.5615937578108674E-2</v>
      </c>
      <c r="I28" s="522">
        <v>124.44577227763919</v>
      </c>
      <c r="J28" s="522">
        <v>0.39495477682532965</v>
      </c>
    </row>
    <row r="29" spans="1:10" x14ac:dyDescent="0.25">
      <c r="A29" s="532" t="s">
        <v>466</v>
      </c>
      <c r="B29" s="221" t="s">
        <v>74</v>
      </c>
      <c r="C29" s="513">
        <v>8534498.6676043086</v>
      </c>
      <c r="D29" s="513">
        <v>-209265.31739736535</v>
      </c>
      <c r="E29" s="514">
        <v>-2.3933093088551072E-2</v>
      </c>
      <c r="F29" s="515">
        <v>21575151.373984937</v>
      </c>
      <c r="G29" s="515">
        <v>-762845.62960330024</v>
      </c>
      <c r="H29" s="514">
        <v>-3.4150135729750591E-2</v>
      </c>
      <c r="I29" s="521">
        <v>79.324100712155428</v>
      </c>
      <c r="J29" s="521">
        <v>0.66216580296259053</v>
      </c>
    </row>
    <row r="30" spans="1:10" x14ac:dyDescent="0.25">
      <c r="A30" s="532" t="s">
        <v>466</v>
      </c>
      <c r="B30" s="231" t="s">
        <v>75</v>
      </c>
      <c r="C30" s="516">
        <v>13236077.264442336</v>
      </c>
      <c r="D30" s="516">
        <v>-246812.19932667166</v>
      </c>
      <c r="E30" s="517">
        <v>-1.8305586498346755E-2</v>
      </c>
      <c r="F30" s="518">
        <v>33451496.580649041</v>
      </c>
      <c r="G30" s="518">
        <v>592283.26653544232</v>
      </c>
      <c r="H30" s="517">
        <v>1.8024876641859422E-2</v>
      </c>
      <c r="I30" s="522">
        <v>64.550425394208901</v>
      </c>
      <c r="J30" s="522">
        <v>0.90578379623956806</v>
      </c>
    </row>
    <row r="31" spans="1:10" x14ac:dyDescent="0.25">
      <c r="A31" s="532" t="s">
        <v>466</v>
      </c>
      <c r="B31" s="221" t="s">
        <v>76</v>
      </c>
      <c r="C31" s="513">
        <v>23273368.643063579</v>
      </c>
      <c r="D31" s="513">
        <v>-336991.71124205738</v>
      </c>
      <c r="E31" s="514">
        <v>-1.4273043959729436E-2</v>
      </c>
      <c r="F31" s="515">
        <v>56559557.952229999</v>
      </c>
      <c r="G31" s="515">
        <v>-2065017.5671818927</v>
      </c>
      <c r="H31" s="514">
        <v>-3.5224435296731825E-2</v>
      </c>
      <c r="I31" s="521">
        <v>102.11580485586794</v>
      </c>
      <c r="J31" s="521">
        <v>1.8447952601198949</v>
      </c>
    </row>
    <row r="32" spans="1:10" x14ac:dyDescent="0.25">
      <c r="A32" s="532" t="s">
        <v>466</v>
      </c>
      <c r="B32" s="231" t="s">
        <v>77</v>
      </c>
      <c r="C32" s="516">
        <v>20422199.126230404</v>
      </c>
      <c r="D32" s="516">
        <v>-884309.89282150939</v>
      </c>
      <c r="E32" s="517">
        <v>-4.150421319751512E-2</v>
      </c>
      <c r="F32" s="518">
        <v>52734060.9039056</v>
      </c>
      <c r="G32" s="518">
        <v>-494307.95079661161</v>
      </c>
      <c r="H32" s="517">
        <v>-9.2865507892215694E-3</v>
      </c>
      <c r="I32" s="522">
        <v>110.2733244034246</v>
      </c>
      <c r="J32" s="522">
        <v>-1.0841353238155023</v>
      </c>
    </row>
    <row r="33" spans="1:10" x14ac:dyDescent="0.25">
      <c r="A33" s="532" t="s">
        <v>466</v>
      </c>
      <c r="B33" s="231" t="s">
        <v>78</v>
      </c>
      <c r="C33" s="513">
        <v>65785.55332643271</v>
      </c>
      <c r="D33" s="513">
        <v>-647.14079411643615</v>
      </c>
      <c r="E33" s="514">
        <v>-9.7412998627171548E-3</v>
      </c>
      <c r="F33" s="515">
        <v>261585.36520216943</v>
      </c>
      <c r="G33" s="515">
        <v>1349.7500424269238</v>
      </c>
      <c r="H33" s="514">
        <v>5.1866461152843971E-3</v>
      </c>
      <c r="I33" s="521">
        <v>24.192343905215793</v>
      </c>
      <c r="J33" s="521">
        <v>1.6650523017978216</v>
      </c>
    </row>
    <row r="34" spans="1:10" x14ac:dyDescent="0.25">
      <c r="A34" s="532" t="s">
        <v>466</v>
      </c>
      <c r="B34" s="221" t="s">
        <v>79</v>
      </c>
      <c r="C34" s="516">
        <v>82924.755783802655</v>
      </c>
      <c r="D34" s="516">
        <v>-10756.419024548173</v>
      </c>
      <c r="E34" s="517">
        <v>-0.11481942926690684</v>
      </c>
      <c r="F34" s="518">
        <v>315875.8068449116</v>
      </c>
      <c r="G34" s="518">
        <v>-34587.127045848058</v>
      </c>
      <c r="H34" s="517">
        <v>-9.8689829083691255E-2</v>
      </c>
      <c r="I34" s="522">
        <v>25.388775588292127</v>
      </c>
      <c r="J34" s="522">
        <v>-1.0590263542055744</v>
      </c>
    </row>
    <row r="35" spans="1:10" x14ac:dyDescent="0.25">
      <c r="A35" s="532" t="s">
        <v>466</v>
      </c>
      <c r="B35" s="231" t="s">
        <v>80</v>
      </c>
      <c r="C35" s="513">
        <v>174740.62017061873</v>
      </c>
      <c r="D35" s="513">
        <v>-839.6756265348813</v>
      </c>
      <c r="E35" s="514">
        <v>-4.7822884835833244E-3</v>
      </c>
      <c r="F35" s="515">
        <v>445431.8153268075</v>
      </c>
      <c r="G35" s="515">
        <v>29835.082986609195</v>
      </c>
      <c r="H35" s="514">
        <v>7.1788540825645508E-2</v>
      </c>
      <c r="I35" s="521">
        <v>62.572931954254564</v>
      </c>
      <c r="J35" s="521">
        <v>4.5969506137523268</v>
      </c>
    </row>
    <row r="36" spans="1:10" x14ac:dyDescent="0.25">
      <c r="A36" s="532" t="s">
        <v>466</v>
      </c>
      <c r="B36" s="221" t="s">
        <v>81</v>
      </c>
      <c r="C36" s="516">
        <v>1541167.3525497401</v>
      </c>
      <c r="D36" s="516">
        <v>-228360.6087627057</v>
      </c>
      <c r="E36" s="517">
        <v>-0.1290517096962584</v>
      </c>
      <c r="F36" s="518">
        <v>3854307.9373892546</v>
      </c>
      <c r="G36" s="518">
        <v>-489627.58831859566</v>
      </c>
      <c r="H36" s="517">
        <v>-0.11271520615831658</v>
      </c>
      <c r="I36" s="522">
        <v>388.43586654177608</v>
      </c>
      <c r="J36" s="522">
        <v>-22.814836098099761</v>
      </c>
    </row>
    <row r="37" spans="1:10" x14ac:dyDescent="0.25">
      <c r="A37" s="532" t="s">
        <v>466</v>
      </c>
      <c r="B37" s="231" t="s">
        <v>82</v>
      </c>
      <c r="C37" s="513">
        <v>81268.985942581057</v>
      </c>
      <c r="D37" s="513">
        <v>-15490.326306774135</v>
      </c>
      <c r="E37" s="514">
        <v>-0.16009132296077647</v>
      </c>
      <c r="F37" s="515">
        <v>300456.13813511253</v>
      </c>
      <c r="G37" s="515">
        <v>-55542.980784417654</v>
      </c>
      <c r="H37" s="514">
        <v>-0.15601999508592199</v>
      </c>
      <c r="I37" s="521">
        <v>54.230683550126791</v>
      </c>
      <c r="J37" s="521">
        <v>-5.3071065296015547</v>
      </c>
    </row>
    <row r="38" spans="1:10" x14ac:dyDescent="0.25">
      <c r="A38" s="532" t="s">
        <v>466</v>
      </c>
      <c r="B38" s="221" t="s">
        <v>83</v>
      </c>
      <c r="C38" s="516">
        <v>95211.723918258009</v>
      </c>
      <c r="D38" s="516">
        <v>68425.746203061863</v>
      </c>
      <c r="E38" s="517">
        <v>2.5545360684834275</v>
      </c>
      <c r="F38" s="518">
        <v>86664.888703618053</v>
      </c>
      <c r="G38" s="518">
        <v>-19205.531608966034</v>
      </c>
      <c r="H38" s="517">
        <v>-0.18140602022983757</v>
      </c>
      <c r="I38" s="522">
        <v>33.336756210743388</v>
      </c>
      <c r="J38" s="522">
        <v>24.688667944741255</v>
      </c>
    </row>
    <row r="39" spans="1:10" x14ac:dyDescent="0.25">
      <c r="A39" s="532" t="s">
        <v>466</v>
      </c>
      <c r="B39" s="231" t="s">
        <v>84</v>
      </c>
      <c r="C39" s="513">
        <v>84561.608491841587</v>
      </c>
      <c r="D39" s="513">
        <v>-742.36286298879713</v>
      </c>
      <c r="E39" s="514">
        <v>-8.7025592267078004E-3</v>
      </c>
      <c r="F39" s="515">
        <v>242859.37697228909</v>
      </c>
      <c r="G39" s="515">
        <v>-7542.4173160345235</v>
      </c>
      <c r="H39" s="514">
        <v>-3.012125906474078E-2</v>
      </c>
      <c r="I39" s="521">
        <v>26.637903840601624</v>
      </c>
      <c r="J39" s="521">
        <v>1.8593610750323961</v>
      </c>
    </row>
    <row r="40" spans="1:10" x14ac:dyDescent="0.25">
      <c r="A40" s="532" t="s">
        <v>466</v>
      </c>
      <c r="B40" s="221" t="s">
        <v>85</v>
      </c>
      <c r="C40" s="516">
        <v>159772.04729399763</v>
      </c>
      <c r="D40" s="516">
        <v>-4655.4459083764523</v>
      </c>
      <c r="E40" s="517">
        <v>-2.8313062601073788E-2</v>
      </c>
      <c r="F40" s="518">
        <v>572279.88831541175</v>
      </c>
      <c r="G40" s="518">
        <v>-21782.678494410007</v>
      </c>
      <c r="H40" s="517">
        <v>-3.6667313699607892E-2</v>
      </c>
      <c r="I40" s="522">
        <v>61.938667297629799</v>
      </c>
      <c r="J40" s="522">
        <v>3.1606148458368608</v>
      </c>
    </row>
    <row r="41" spans="1:10" x14ac:dyDescent="0.25">
      <c r="A41" s="532" t="s">
        <v>466</v>
      </c>
      <c r="B41" s="231" t="s">
        <v>86</v>
      </c>
      <c r="C41" s="513">
        <v>293211792.41427732</v>
      </c>
      <c r="D41" s="513">
        <v>1984490.8842745423</v>
      </c>
      <c r="E41" s="514">
        <v>6.8142336719419711E-3</v>
      </c>
      <c r="F41" s="515">
        <v>665062822.27111924</v>
      </c>
      <c r="G41" s="515">
        <v>2563411.1277067661</v>
      </c>
      <c r="H41" s="514">
        <v>3.8693032545984553E-3</v>
      </c>
      <c r="I41" s="523"/>
      <c r="J41" s="523"/>
    </row>
    <row r="42" spans="1:10" x14ac:dyDescent="0.25">
      <c r="A42" s="532" t="s">
        <v>466</v>
      </c>
      <c r="B42" s="221" t="s">
        <v>87</v>
      </c>
      <c r="C42" s="516">
        <v>18299266.141797874</v>
      </c>
      <c r="D42" s="516">
        <v>552329.90352687985</v>
      </c>
      <c r="E42" s="517">
        <v>3.1122549611452874E-2</v>
      </c>
      <c r="F42" s="518">
        <v>38784636.074243903</v>
      </c>
      <c r="G42" s="518">
        <v>873305.71166583151</v>
      </c>
      <c r="H42" s="517">
        <v>2.3035480509749233E-2</v>
      </c>
      <c r="I42" s="524"/>
      <c r="J42" s="524"/>
    </row>
    <row r="43" spans="1:10" x14ac:dyDescent="0.25">
      <c r="A43" s="532" t="s">
        <v>466</v>
      </c>
      <c r="B43" s="231" t="s">
        <v>88</v>
      </c>
      <c r="C43" s="513">
        <v>17351241.700694207</v>
      </c>
      <c r="D43" s="513">
        <v>906231.05808403343</v>
      </c>
      <c r="E43" s="514">
        <v>5.5106748045265795E-2</v>
      </c>
      <c r="F43" s="515">
        <v>36287423.961063653</v>
      </c>
      <c r="G43" s="515">
        <v>1874169.3341027945</v>
      </c>
      <c r="H43" s="514">
        <v>5.4460682502098706E-2</v>
      </c>
      <c r="I43" s="523"/>
      <c r="J43" s="523"/>
    </row>
    <row r="44" spans="1:10" x14ac:dyDescent="0.25">
      <c r="A44" s="532" t="s">
        <v>466</v>
      </c>
      <c r="B44" s="221" t="s">
        <v>89</v>
      </c>
      <c r="C44" s="516">
        <v>20397538.372057788</v>
      </c>
      <c r="D44" s="516">
        <v>339830.10752024502</v>
      </c>
      <c r="E44" s="517">
        <v>1.6942618919284606E-2</v>
      </c>
      <c r="F44" s="518">
        <v>40548801.63025561</v>
      </c>
      <c r="G44" s="518">
        <v>277164.19076013565</v>
      </c>
      <c r="H44" s="517">
        <v>6.8823670548919203E-3</v>
      </c>
      <c r="I44" s="524"/>
      <c r="J44" s="524"/>
    </row>
    <row r="45" spans="1:10" x14ac:dyDescent="0.25">
      <c r="A45" s="532" t="s">
        <v>466</v>
      </c>
      <c r="B45" s="231" t="s">
        <v>90</v>
      </c>
      <c r="C45" s="513">
        <v>11528132.557846181</v>
      </c>
      <c r="D45" s="513">
        <v>420948.62363443337</v>
      </c>
      <c r="E45" s="514">
        <v>3.7898771293221334E-2</v>
      </c>
      <c r="F45" s="515">
        <v>24499740.473172639</v>
      </c>
      <c r="G45" s="515">
        <v>786202.25200873986</v>
      </c>
      <c r="H45" s="514">
        <v>3.3154152057623724E-2</v>
      </c>
      <c r="I45" s="523"/>
      <c r="J45" s="523"/>
    </row>
    <row r="46" spans="1:10" x14ac:dyDescent="0.25">
      <c r="A46" s="532" t="s">
        <v>466</v>
      </c>
      <c r="B46" s="221" t="s">
        <v>91</v>
      </c>
      <c r="C46" s="516">
        <v>19505956.738211136</v>
      </c>
      <c r="D46" s="516">
        <v>1129553.6062925048</v>
      </c>
      <c r="E46" s="517">
        <v>6.1467611380953149E-2</v>
      </c>
      <c r="F46" s="518">
        <v>41729144.529656567</v>
      </c>
      <c r="G46" s="518">
        <v>2698303.9569688663</v>
      </c>
      <c r="H46" s="517">
        <v>6.9132611990350951E-2</v>
      </c>
      <c r="I46" s="524"/>
      <c r="J46" s="524"/>
    </row>
    <row r="47" spans="1:10" x14ac:dyDescent="0.25">
      <c r="A47" s="532" t="s">
        <v>466</v>
      </c>
      <c r="B47" s="231" t="s">
        <v>92</v>
      </c>
      <c r="C47" s="513">
        <v>22877132.522595618</v>
      </c>
      <c r="D47" s="513">
        <v>1647625.4164997749</v>
      </c>
      <c r="E47" s="514">
        <v>7.7610158741117236E-2</v>
      </c>
      <c r="F47" s="515">
        <v>48047926.439635523</v>
      </c>
      <c r="G47" s="515">
        <v>3691863.5536676347</v>
      </c>
      <c r="H47" s="514">
        <v>8.3232444754143445E-2</v>
      </c>
      <c r="I47" s="523"/>
      <c r="J47" s="523"/>
    </row>
    <row r="48" spans="1:10" x14ac:dyDescent="0.25">
      <c r="A48" s="532" t="s">
        <v>466</v>
      </c>
      <c r="B48" s="221" t="s">
        <v>93</v>
      </c>
      <c r="C48" s="516">
        <v>20436309.899572454</v>
      </c>
      <c r="D48" s="516">
        <v>981885.81519499421</v>
      </c>
      <c r="E48" s="517">
        <v>5.0471081073198185E-2</v>
      </c>
      <c r="F48" s="518">
        <v>40975485.693878658</v>
      </c>
      <c r="G48" s="518">
        <v>1850926.6593543738</v>
      </c>
      <c r="H48" s="517">
        <v>4.7308562831879578E-2</v>
      </c>
      <c r="I48" s="524"/>
      <c r="J48" s="524"/>
    </row>
    <row r="49" spans="1:10" x14ac:dyDescent="0.25">
      <c r="A49" s="532" t="s">
        <v>467</v>
      </c>
      <c r="B49" s="231" t="s">
        <v>54</v>
      </c>
      <c r="C49" s="513">
        <v>448846144.9013418</v>
      </c>
      <c r="D49" s="513">
        <v>-3887675.948199451</v>
      </c>
      <c r="E49" s="514">
        <v>-8.5871118285449615E-3</v>
      </c>
      <c r="F49" s="515">
        <v>1104466375.1020432</v>
      </c>
      <c r="G49" s="515">
        <v>3633500.8470368385</v>
      </c>
      <c r="H49" s="514">
        <v>3.3006834479719065E-3</v>
      </c>
      <c r="I49" s="521">
        <v>87.615935478380365</v>
      </c>
      <c r="J49" s="521">
        <v>-1.9495988463534957</v>
      </c>
    </row>
    <row r="50" spans="1:10" x14ac:dyDescent="0.25">
      <c r="A50" s="532" t="s">
        <v>467</v>
      </c>
      <c r="B50" s="221" t="s">
        <v>55</v>
      </c>
      <c r="C50" s="516">
        <v>590595799.84095347</v>
      </c>
      <c r="D50" s="516">
        <v>7548311.5527253151</v>
      </c>
      <c r="E50" s="517">
        <v>1.2946306611981878E-2</v>
      </c>
      <c r="F50" s="518">
        <v>1353568276.0375128</v>
      </c>
      <c r="G50" s="518">
        <v>26521727.355571985</v>
      </c>
      <c r="H50" s="517">
        <v>1.9985529054662096E-2</v>
      </c>
      <c r="I50" s="522">
        <v>95.981182676157204</v>
      </c>
      <c r="J50" s="522">
        <v>-4.994990344309258E-2</v>
      </c>
    </row>
    <row r="51" spans="1:10" x14ac:dyDescent="0.25">
      <c r="A51" s="532" t="s">
        <v>467</v>
      </c>
      <c r="B51" s="231" t="s">
        <v>56</v>
      </c>
      <c r="C51" s="513">
        <v>547854465.49778771</v>
      </c>
      <c r="D51" s="513">
        <v>10532421.257482171</v>
      </c>
      <c r="E51" s="514">
        <v>1.9601692077185234E-2</v>
      </c>
      <c r="F51" s="515">
        <v>1245899072.7924378</v>
      </c>
      <c r="G51" s="515">
        <v>20943470.525392532</v>
      </c>
      <c r="H51" s="514">
        <v>1.7097330292324155E-2</v>
      </c>
      <c r="I51" s="521">
        <v>104.13483312271252</v>
      </c>
      <c r="J51" s="521">
        <v>0.62589409676220953</v>
      </c>
    </row>
    <row r="52" spans="1:10" x14ac:dyDescent="0.25">
      <c r="A52" s="532" t="s">
        <v>467</v>
      </c>
      <c r="B52" s="221" t="s">
        <v>57</v>
      </c>
      <c r="C52" s="516">
        <v>782632740.97924471</v>
      </c>
      <c r="D52" s="516">
        <v>5134294.4381847382</v>
      </c>
      <c r="E52" s="517">
        <v>6.6036073268393265E-3</v>
      </c>
      <c r="F52" s="518">
        <v>1796987075.0153513</v>
      </c>
      <c r="G52" s="518">
        <v>1466361.9651463032</v>
      </c>
      <c r="H52" s="517">
        <v>8.1667783305895052E-4</v>
      </c>
      <c r="I52" s="522">
        <v>104.70459062722628</v>
      </c>
      <c r="J52" s="522">
        <v>-0.71458600958165164</v>
      </c>
    </row>
    <row r="53" spans="1:10" x14ac:dyDescent="0.25">
      <c r="A53" s="532" t="s">
        <v>467</v>
      </c>
      <c r="B53" s="231" t="s">
        <v>58</v>
      </c>
      <c r="C53" s="513">
        <v>277531518.25729281</v>
      </c>
      <c r="D53" s="513">
        <v>6926420.7356549501</v>
      </c>
      <c r="E53" s="514">
        <v>2.5596046782160511E-2</v>
      </c>
      <c r="F53" s="515">
        <v>640150196.78205013</v>
      </c>
      <c r="G53" s="515">
        <v>12314671.286660314</v>
      </c>
      <c r="H53" s="514">
        <v>1.9614486257278126E-2</v>
      </c>
      <c r="I53" s="521">
        <v>98.303897430717285</v>
      </c>
      <c r="J53" s="521">
        <v>1.1619562814132394</v>
      </c>
    </row>
    <row r="54" spans="1:10" x14ac:dyDescent="0.25">
      <c r="A54" s="532" t="s">
        <v>467</v>
      </c>
      <c r="B54" s="221" t="s">
        <v>59</v>
      </c>
      <c r="C54" s="516">
        <v>454322813.62571096</v>
      </c>
      <c r="D54" s="516">
        <v>15698404.954543293</v>
      </c>
      <c r="E54" s="517">
        <v>3.5790085194078267E-2</v>
      </c>
      <c r="F54" s="518">
        <v>1034509673.0535487</v>
      </c>
      <c r="G54" s="518">
        <v>35388192.979728222</v>
      </c>
      <c r="H54" s="517">
        <v>3.5419309548938488E-2</v>
      </c>
      <c r="I54" s="522">
        <v>84.437553779463983</v>
      </c>
      <c r="J54" s="522">
        <v>1.8192503230603307</v>
      </c>
    </row>
    <row r="55" spans="1:10" x14ac:dyDescent="0.25">
      <c r="A55" s="532" t="s">
        <v>467</v>
      </c>
      <c r="B55" s="231" t="s">
        <v>60</v>
      </c>
      <c r="C55" s="513">
        <v>635832443.74042904</v>
      </c>
      <c r="D55" s="513">
        <v>13927550.650910378</v>
      </c>
      <c r="E55" s="514">
        <v>2.2394984837184113E-2</v>
      </c>
      <c r="F55" s="515">
        <v>1450063915.2183697</v>
      </c>
      <c r="G55" s="515">
        <v>26503520.422268391</v>
      </c>
      <c r="H55" s="514">
        <v>1.8617770288604108E-2</v>
      </c>
      <c r="I55" s="521">
        <v>106.31821659297972</v>
      </c>
      <c r="J55" s="521">
        <v>0.92774405667768178</v>
      </c>
    </row>
    <row r="56" spans="1:10" x14ac:dyDescent="0.25">
      <c r="A56" s="532" t="s">
        <v>467</v>
      </c>
      <c r="B56" s="221" t="s">
        <v>61</v>
      </c>
      <c r="C56" s="516">
        <v>567949961.9670074</v>
      </c>
      <c r="D56" s="516">
        <v>1359914.6259156466</v>
      </c>
      <c r="E56" s="517">
        <v>2.4001738687389387E-3</v>
      </c>
      <c r="F56" s="518">
        <v>1296811563.68677</v>
      </c>
      <c r="G56" s="518">
        <v>-44598.615649938583</v>
      </c>
      <c r="H56" s="517">
        <v>-3.4389793522481968E-5</v>
      </c>
      <c r="I56" s="522">
        <v>116.87168847712674</v>
      </c>
      <c r="J56" s="522">
        <v>-1.2910546049586316</v>
      </c>
    </row>
    <row r="57" spans="1:10" x14ac:dyDescent="0.25">
      <c r="A57" s="532" t="s">
        <v>467</v>
      </c>
      <c r="B57" s="231" t="s">
        <v>62</v>
      </c>
      <c r="C57" s="513">
        <v>447991293.50613809</v>
      </c>
      <c r="D57" s="513">
        <v>-3884818.695287168</v>
      </c>
      <c r="E57" s="514">
        <v>-8.5970879858227548E-3</v>
      </c>
      <c r="F57" s="515">
        <v>1101081704.929059</v>
      </c>
      <c r="G57" s="515">
        <v>3555804.4302387238</v>
      </c>
      <c r="H57" s="514">
        <v>3.2398364618298555E-3</v>
      </c>
      <c r="I57" s="521">
        <v>88.091028663552436</v>
      </c>
      <c r="J57" s="521">
        <v>-2.3952932578056618</v>
      </c>
    </row>
    <row r="58" spans="1:10" x14ac:dyDescent="0.25">
      <c r="A58" s="532" t="s">
        <v>467</v>
      </c>
      <c r="B58" s="221" t="s">
        <v>63</v>
      </c>
      <c r="C58" s="516">
        <v>589445670.68805087</v>
      </c>
      <c r="D58" s="516">
        <v>7743751.2815970182</v>
      </c>
      <c r="E58" s="517">
        <v>1.3312232645713878E-2</v>
      </c>
      <c r="F58" s="518">
        <v>1349182712.4309118</v>
      </c>
      <c r="G58" s="518">
        <v>27143368.820083141</v>
      </c>
      <c r="H58" s="517">
        <v>2.0531438002402893E-2</v>
      </c>
      <c r="I58" s="522">
        <v>96.497492868379226</v>
      </c>
      <c r="J58" s="522">
        <v>-0.44635668768010817</v>
      </c>
    </row>
    <row r="59" spans="1:10" x14ac:dyDescent="0.25">
      <c r="A59" s="532" t="s">
        <v>467</v>
      </c>
      <c r="B59" s="231" t="s">
        <v>64</v>
      </c>
      <c r="C59" s="513">
        <v>545469922.19174206</v>
      </c>
      <c r="D59" s="513">
        <v>10844838.017901361</v>
      </c>
      <c r="E59" s="514">
        <v>2.028494049182139E-2</v>
      </c>
      <c r="F59" s="515">
        <v>1240061258.2115619</v>
      </c>
      <c r="G59" s="515">
        <v>21435367.945237398</v>
      </c>
      <c r="H59" s="514">
        <v>1.758978544313777E-2</v>
      </c>
      <c r="I59" s="521">
        <v>104.44271007988695</v>
      </c>
      <c r="J59" s="521">
        <v>0.75159871461401906</v>
      </c>
    </row>
    <row r="60" spans="1:10" x14ac:dyDescent="0.25">
      <c r="A60" s="532" t="s">
        <v>467</v>
      </c>
      <c r="B60" s="221" t="s">
        <v>65</v>
      </c>
      <c r="C60" s="516">
        <v>761353007.31434679</v>
      </c>
      <c r="D60" s="516">
        <v>7252907.8792780638</v>
      </c>
      <c r="E60" s="517">
        <v>9.6179643587257883E-3</v>
      </c>
      <c r="F60" s="518">
        <v>1744228194.9058907</v>
      </c>
      <c r="G60" s="518">
        <v>6178506.8897564411</v>
      </c>
      <c r="H60" s="517">
        <v>3.5548505502214882E-3</v>
      </c>
      <c r="I60" s="522">
        <v>102.60541540826355</v>
      </c>
      <c r="J60" s="522">
        <v>-0.80603902703482788</v>
      </c>
    </row>
    <row r="61" spans="1:10" x14ac:dyDescent="0.25">
      <c r="A61" s="532" t="s">
        <v>467</v>
      </c>
      <c r="B61" s="231" t="s">
        <v>66</v>
      </c>
      <c r="C61" s="513">
        <v>276430396.23280382</v>
      </c>
      <c r="D61" s="513">
        <v>7142867.2497549057</v>
      </c>
      <c r="E61" s="514">
        <v>2.6525057720755179E-2</v>
      </c>
      <c r="F61" s="515">
        <v>636026865.62464595</v>
      </c>
      <c r="G61" s="515">
        <v>12987750.429849386</v>
      </c>
      <c r="H61" s="514">
        <v>2.0845802635984893E-2</v>
      </c>
      <c r="I61" s="521">
        <v>98.632655539332802</v>
      </c>
      <c r="J61" s="521">
        <v>0.98420924493449036</v>
      </c>
    </row>
    <row r="62" spans="1:10" x14ac:dyDescent="0.25">
      <c r="A62" s="532" t="s">
        <v>467</v>
      </c>
      <c r="B62" s="221" t="s">
        <v>67</v>
      </c>
      <c r="C62" s="516">
        <v>452978849.3812229</v>
      </c>
      <c r="D62" s="516">
        <v>14860686.281106532</v>
      </c>
      <c r="E62" s="517">
        <v>3.3919356768851078E-2</v>
      </c>
      <c r="F62" s="518">
        <v>1033106788.0840483</v>
      </c>
      <c r="G62" s="518">
        <v>35870535.916713119</v>
      </c>
      <c r="H62" s="517">
        <v>3.5969947781936511E-2</v>
      </c>
      <c r="I62" s="522">
        <v>84.805794410971785</v>
      </c>
      <c r="J62" s="522">
        <v>2.0314838042987162</v>
      </c>
    </row>
    <row r="63" spans="1:10" x14ac:dyDescent="0.25">
      <c r="A63" s="532" t="s">
        <v>467</v>
      </c>
      <c r="B63" s="231" t="s">
        <v>68</v>
      </c>
      <c r="C63" s="513">
        <v>634631110.02994299</v>
      </c>
      <c r="D63" s="513">
        <v>13917263.392770886</v>
      </c>
      <c r="E63" s="514">
        <v>2.2421383811832361E-2</v>
      </c>
      <c r="F63" s="515">
        <v>1446501652.9883339</v>
      </c>
      <c r="G63" s="515">
        <v>26547618.604304075</v>
      </c>
      <c r="H63" s="514">
        <v>1.8696111255333926E-2</v>
      </c>
      <c r="I63" s="521">
        <v>106.89634625746788</v>
      </c>
      <c r="J63" s="521">
        <v>1.5024241377846721</v>
      </c>
    </row>
    <row r="64" spans="1:10" x14ac:dyDescent="0.25">
      <c r="A64" s="532" t="s">
        <v>467</v>
      </c>
      <c r="B64" s="221" t="s">
        <v>69</v>
      </c>
      <c r="C64" s="516">
        <v>565888875.42539108</v>
      </c>
      <c r="D64" s="516">
        <v>1543502.5015474558</v>
      </c>
      <c r="E64" s="517">
        <v>2.7350317298618942E-3</v>
      </c>
      <c r="F64" s="518">
        <v>1289338247.1665668</v>
      </c>
      <c r="G64" s="518">
        <v>489076.13380646706</v>
      </c>
      <c r="H64" s="517">
        <v>3.7946731456138365E-4</v>
      </c>
      <c r="I64" s="522">
        <v>117.30240187896311</v>
      </c>
      <c r="J64" s="522">
        <v>-1.1297567624241225</v>
      </c>
    </row>
    <row r="65" spans="1:10" x14ac:dyDescent="0.25">
      <c r="A65" s="532" t="s">
        <v>467</v>
      </c>
      <c r="B65" s="231" t="s">
        <v>70</v>
      </c>
      <c r="C65" s="513">
        <v>235921883.39422137</v>
      </c>
      <c r="D65" s="513">
        <v>-12044000.945744008</v>
      </c>
      <c r="E65" s="514">
        <v>-4.8571201549772389E-2</v>
      </c>
      <c r="F65" s="515">
        <v>664404212.53615403</v>
      </c>
      <c r="G65" s="515">
        <v>-8361119.0285215378</v>
      </c>
      <c r="H65" s="514">
        <v>-1.2427987347498674E-2</v>
      </c>
      <c r="I65" s="521">
        <v>86.164726271278056</v>
      </c>
      <c r="J65" s="521">
        <v>-3.0736451301898029</v>
      </c>
    </row>
    <row r="66" spans="1:10" x14ac:dyDescent="0.25">
      <c r="A66" s="532" t="s">
        <v>467</v>
      </c>
      <c r="B66" s="221" t="s">
        <v>71</v>
      </c>
      <c r="C66" s="516">
        <v>340666759.05157751</v>
      </c>
      <c r="D66" s="516">
        <v>-3800731.3136278987</v>
      </c>
      <c r="E66" s="517">
        <v>-1.1033642999513111E-2</v>
      </c>
      <c r="F66" s="518">
        <v>819390850.50834227</v>
      </c>
      <c r="G66" s="518">
        <v>5506743.1384627819</v>
      </c>
      <c r="H66" s="517">
        <v>6.7660040153114526E-3</v>
      </c>
      <c r="I66" s="522">
        <v>103.58602910058403</v>
      </c>
      <c r="J66" s="522">
        <v>0.37690721099960456</v>
      </c>
    </row>
    <row r="67" spans="1:10" x14ac:dyDescent="0.25">
      <c r="A67" s="532" t="s">
        <v>467</v>
      </c>
      <c r="B67" s="231" t="s">
        <v>72</v>
      </c>
      <c r="C67" s="513">
        <v>311245490.35783565</v>
      </c>
      <c r="D67" s="513">
        <v>-2455831.0604467988</v>
      </c>
      <c r="E67" s="514">
        <v>-7.828564601971337E-3</v>
      </c>
      <c r="F67" s="515">
        <v>750085582.9051801</v>
      </c>
      <c r="G67" s="515">
        <v>-2888486.3271765709</v>
      </c>
      <c r="H67" s="514">
        <v>-3.8361033204255359E-3</v>
      </c>
      <c r="I67" s="521">
        <v>110.69030150045074</v>
      </c>
      <c r="J67" s="521">
        <v>0.75902605828622427</v>
      </c>
    </row>
    <row r="68" spans="1:10" x14ac:dyDescent="0.25">
      <c r="A68" s="532" t="s">
        <v>467</v>
      </c>
      <c r="B68" s="221" t="s">
        <v>73</v>
      </c>
      <c r="C68" s="516">
        <v>488245462.98699242</v>
      </c>
      <c r="D68" s="516">
        <v>-2455616.14649719</v>
      </c>
      <c r="E68" s="517">
        <v>-5.0043015002809227E-3</v>
      </c>
      <c r="F68" s="518">
        <v>1197716394.7655501</v>
      </c>
      <c r="G68" s="518">
        <v>-8593098.9388935566</v>
      </c>
      <c r="H68" s="517">
        <v>-7.1234612541306421E-3</v>
      </c>
      <c r="I68" s="522">
        <v>122.21418339284055</v>
      </c>
      <c r="J68" s="522">
        <v>1.1825699102985681</v>
      </c>
    </row>
    <row r="69" spans="1:10" x14ac:dyDescent="0.25">
      <c r="A69" s="532" t="s">
        <v>467</v>
      </c>
      <c r="B69" s="231" t="s">
        <v>74</v>
      </c>
      <c r="C69" s="513">
        <v>119915601.37164494</v>
      </c>
      <c r="D69" s="513">
        <v>-21108.898693919182</v>
      </c>
      <c r="E69" s="514">
        <v>-1.7600031421855292E-4</v>
      </c>
      <c r="F69" s="515">
        <v>302580170.50144011</v>
      </c>
      <c r="G69" s="515">
        <v>6317.5368914604187</v>
      </c>
      <c r="H69" s="514">
        <v>2.0879321955822199E-5</v>
      </c>
      <c r="I69" s="521">
        <v>79.471204971287165</v>
      </c>
      <c r="J69" s="521">
        <v>1.1490448806318909</v>
      </c>
    </row>
    <row r="70" spans="1:10" x14ac:dyDescent="0.25">
      <c r="A70" s="532" t="s">
        <v>467</v>
      </c>
      <c r="B70" s="221" t="s">
        <v>75</v>
      </c>
      <c r="C70" s="516">
        <v>188257175.05061701</v>
      </c>
      <c r="D70" s="516">
        <v>725617.90576702356</v>
      </c>
      <c r="E70" s="517">
        <v>3.8693109405930756E-3</v>
      </c>
      <c r="F70" s="518">
        <v>466647132.58117783</v>
      </c>
      <c r="G70" s="518">
        <v>11214810.313176036</v>
      </c>
      <c r="H70" s="517">
        <v>2.462453753244289E-2</v>
      </c>
      <c r="I70" s="522">
        <v>65.463363927917385</v>
      </c>
      <c r="J70" s="522">
        <v>1.2064954571961692</v>
      </c>
    </row>
    <row r="71" spans="1:10" x14ac:dyDescent="0.25">
      <c r="A71" s="532" t="s">
        <v>467</v>
      </c>
      <c r="B71" s="231" t="s">
        <v>76</v>
      </c>
      <c r="C71" s="513">
        <v>327666997.84114194</v>
      </c>
      <c r="D71" s="513">
        <v>-3649753.8606874943</v>
      </c>
      <c r="E71" s="514">
        <v>-1.1015904997076975E-2</v>
      </c>
      <c r="F71" s="515">
        <v>804417752.85681009</v>
      </c>
      <c r="G71" s="515">
        <v>-7606055.7638471127</v>
      </c>
      <c r="H71" s="514">
        <v>-9.3667891053183846E-3</v>
      </c>
      <c r="I71" s="521">
        <v>102.51168780512334</v>
      </c>
      <c r="J71" s="521">
        <v>0.37483003879157195</v>
      </c>
    </row>
    <row r="72" spans="1:10" x14ac:dyDescent="0.25">
      <c r="A72" s="532" t="s">
        <v>467</v>
      </c>
      <c r="B72" s="221" t="s">
        <v>77</v>
      </c>
      <c r="C72" s="516">
        <v>289281643.0023706</v>
      </c>
      <c r="D72" s="516">
        <v>-10469948.199270129</v>
      </c>
      <c r="E72" s="517">
        <v>-3.4928749359755928E-2</v>
      </c>
      <c r="F72" s="518">
        <v>734489319.68840587</v>
      </c>
      <c r="G72" s="518">
        <v>-5809347.7887965441</v>
      </c>
      <c r="H72" s="517">
        <v>-7.847302776585699E-3</v>
      </c>
      <c r="I72" s="522">
        <v>111.37707348520549</v>
      </c>
      <c r="J72" s="522">
        <v>-2.3423999266587714</v>
      </c>
    </row>
    <row r="73" spans="1:10" x14ac:dyDescent="0.25">
      <c r="A73" s="532" t="s">
        <v>467</v>
      </c>
      <c r="B73" s="221" t="s">
        <v>78</v>
      </c>
      <c r="C73" s="513">
        <v>854851.39520376362</v>
      </c>
      <c r="D73" s="513">
        <v>-2857.2529123161221</v>
      </c>
      <c r="E73" s="514">
        <v>-3.3312627995438259E-3</v>
      </c>
      <c r="F73" s="515">
        <v>3384670.1729843784</v>
      </c>
      <c r="G73" s="515">
        <v>77696.416798893362</v>
      </c>
      <c r="H73" s="514">
        <v>2.3494718291479373E-2</v>
      </c>
      <c r="I73" s="521">
        <v>22.898040318704108</v>
      </c>
      <c r="J73" s="521">
        <v>1.4168663133023074</v>
      </c>
    </row>
    <row r="74" spans="1:10" x14ac:dyDescent="0.25">
      <c r="A74" s="532" t="s">
        <v>467</v>
      </c>
      <c r="B74" s="231" t="s">
        <v>79</v>
      </c>
      <c r="C74" s="516">
        <v>1150129.1529021619</v>
      </c>
      <c r="D74" s="516">
        <v>-195439.7288720191</v>
      </c>
      <c r="E74" s="517">
        <v>-0.1452469149065968</v>
      </c>
      <c r="F74" s="518">
        <v>4385563.6066009225</v>
      </c>
      <c r="G74" s="518">
        <v>-621641.46451128926</v>
      </c>
      <c r="H74" s="517">
        <v>-0.12414939186287588</v>
      </c>
      <c r="I74" s="522">
        <v>25.648645959176363</v>
      </c>
      <c r="J74" s="522">
        <v>-2.4079061371098263</v>
      </c>
    </row>
    <row r="75" spans="1:10" x14ac:dyDescent="0.25">
      <c r="A75" s="532" t="s">
        <v>467</v>
      </c>
      <c r="B75" s="221" t="s">
        <v>80</v>
      </c>
      <c r="C75" s="513">
        <v>2384543.3060457073</v>
      </c>
      <c r="D75" s="513">
        <v>-312416.76041934174</v>
      </c>
      <c r="E75" s="514">
        <v>-0.11584033605244724</v>
      </c>
      <c r="F75" s="515">
        <v>5837814.5808757581</v>
      </c>
      <c r="G75" s="515">
        <v>-491897.41984484904</v>
      </c>
      <c r="H75" s="514">
        <v>-7.771244881107528E-2</v>
      </c>
      <c r="I75" s="521">
        <v>62.19537943580503</v>
      </c>
      <c r="J75" s="521">
        <v>-3.5761523778192483</v>
      </c>
    </row>
    <row r="76" spans="1:10" x14ac:dyDescent="0.25">
      <c r="A76" s="532" t="s">
        <v>467</v>
      </c>
      <c r="B76" s="231" t="s">
        <v>81</v>
      </c>
      <c r="C76" s="516">
        <v>21279733.664898239</v>
      </c>
      <c r="D76" s="516">
        <v>-2118613.4410925917</v>
      </c>
      <c r="E76" s="517">
        <v>-9.0545431756166625E-2</v>
      </c>
      <c r="F76" s="518">
        <v>52758880.109461688</v>
      </c>
      <c r="G76" s="518">
        <v>-4712144.9246096462</v>
      </c>
      <c r="H76" s="517">
        <v>-8.1991663134876769E-2</v>
      </c>
      <c r="I76" s="522">
        <v>390.6573383886327</v>
      </c>
      <c r="J76" s="522">
        <v>-10.97207525935255</v>
      </c>
    </row>
    <row r="77" spans="1:10" x14ac:dyDescent="0.25">
      <c r="A77" s="532" t="s">
        <v>467</v>
      </c>
      <c r="B77" s="221" t="s">
        <v>82</v>
      </c>
      <c r="C77" s="513">
        <v>1101122.0244891434</v>
      </c>
      <c r="D77" s="513">
        <v>-216446.5140999062</v>
      </c>
      <c r="E77" s="514">
        <v>-0.16427723322210869</v>
      </c>
      <c r="F77" s="515">
        <v>4123331.1574040125</v>
      </c>
      <c r="G77" s="515">
        <v>-673079.14318967471</v>
      </c>
      <c r="H77" s="514">
        <v>-0.14032976768196057</v>
      </c>
      <c r="I77" s="521">
        <v>53.519982463468672</v>
      </c>
      <c r="J77" s="521">
        <v>-6.3576006473254552</v>
      </c>
    </row>
    <row r="78" spans="1:10" x14ac:dyDescent="0.25">
      <c r="A78" s="532" t="s">
        <v>467</v>
      </c>
      <c r="B78" s="231" t="s">
        <v>83</v>
      </c>
      <c r="C78" s="516">
        <v>1343964.2444883487</v>
      </c>
      <c r="D78" s="516">
        <v>837718.67343743274</v>
      </c>
      <c r="E78" s="517">
        <v>1.6547674119862643</v>
      </c>
      <c r="F78" s="518">
        <v>1402884.9695010751</v>
      </c>
      <c r="G78" s="518">
        <v>-482342.93698448921</v>
      </c>
      <c r="H78" s="517">
        <v>-0.2558539131131744</v>
      </c>
      <c r="I78" s="522">
        <v>34.275271247837999</v>
      </c>
      <c r="J78" s="522">
        <v>22.203667933009037</v>
      </c>
    </row>
    <row r="79" spans="1:10" x14ac:dyDescent="0.25">
      <c r="A79" s="532" t="s">
        <v>467</v>
      </c>
      <c r="B79" s="221" t="s">
        <v>84</v>
      </c>
      <c r="C79" s="513">
        <v>1201333.7104864414</v>
      </c>
      <c r="D79" s="513">
        <v>10287.258139699465</v>
      </c>
      <c r="E79" s="514">
        <v>8.6371594654686065E-3</v>
      </c>
      <c r="F79" s="515">
        <v>3562262.2300355174</v>
      </c>
      <c r="G79" s="515">
        <v>-44098.18203701498</v>
      </c>
      <c r="H79" s="514">
        <v>-1.2227891003182424E-2</v>
      </c>
      <c r="I79" s="521">
        <v>27.564540087414631</v>
      </c>
      <c r="J79" s="521">
        <v>2.0124564821924373</v>
      </c>
    </row>
    <row r="80" spans="1:10" x14ac:dyDescent="0.25">
      <c r="A80" s="532" t="s">
        <v>467</v>
      </c>
      <c r="B80" s="231" t="s">
        <v>85</v>
      </c>
      <c r="C80" s="516">
        <v>2061086.5416166577</v>
      </c>
      <c r="D80" s="516">
        <v>-183587.87563109538</v>
      </c>
      <c r="E80" s="517">
        <v>-8.1788197976701088E-2</v>
      </c>
      <c r="F80" s="518">
        <v>7473316.5202025929</v>
      </c>
      <c r="G80" s="518">
        <v>-533674.74945799541</v>
      </c>
      <c r="H80" s="517">
        <v>-6.665109670846657E-2</v>
      </c>
      <c r="I80" s="522">
        <v>58.199272930246117</v>
      </c>
      <c r="J80" s="522">
        <v>-1.063943938544476</v>
      </c>
    </row>
    <row r="81" spans="1:10" x14ac:dyDescent="0.25">
      <c r="A81" s="532" t="s">
        <v>467</v>
      </c>
      <c r="B81" s="221" t="s">
        <v>86</v>
      </c>
      <c r="C81" s="513">
        <v>4038267241.9753566</v>
      </c>
      <c r="D81" s="513">
        <v>71464999.910372257</v>
      </c>
      <c r="E81" s="514">
        <v>1.8015770776909204E-2</v>
      </c>
      <c r="F81" s="515">
        <v>9175123214.169651</v>
      </c>
      <c r="G81" s="515">
        <v>142569152.32966042</v>
      </c>
      <c r="H81" s="514">
        <v>1.5783924607988248E-2</v>
      </c>
      <c r="I81" s="523"/>
      <c r="J81" s="523"/>
    </row>
    <row r="82" spans="1:10" x14ac:dyDescent="0.25">
      <c r="A82" s="532" t="s">
        <v>467</v>
      </c>
      <c r="B82" s="231" t="s">
        <v>87</v>
      </c>
      <c r="C82" s="516">
        <v>248778911.63647342</v>
      </c>
      <c r="D82" s="516">
        <v>11544482.595224559</v>
      </c>
      <c r="E82" s="517">
        <v>4.8662762154211926E-2</v>
      </c>
      <c r="F82" s="518">
        <v>529791861.92256916</v>
      </c>
      <c r="G82" s="518">
        <v>21636625.681619287</v>
      </c>
      <c r="H82" s="517">
        <v>4.2578771482657589E-2</v>
      </c>
      <c r="I82" s="524"/>
      <c r="J82" s="524"/>
    </row>
    <row r="83" spans="1:10" x14ac:dyDescent="0.25">
      <c r="A83" s="532" t="s">
        <v>467</v>
      </c>
      <c r="B83" s="221" t="s">
        <v>88</v>
      </c>
      <c r="C83" s="513">
        <v>234224431.83390629</v>
      </c>
      <c r="D83" s="513">
        <v>13300669.0783481</v>
      </c>
      <c r="E83" s="514">
        <v>6.0204791519256659E-2</v>
      </c>
      <c r="F83" s="515">
        <v>489975675.30638206</v>
      </c>
      <c r="G83" s="515">
        <v>24323854.272414207</v>
      </c>
      <c r="H83" s="514">
        <v>5.2236141197523324E-2</v>
      </c>
      <c r="I83" s="523"/>
      <c r="J83" s="523"/>
    </row>
    <row r="84" spans="1:10" x14ac:dyDescent="0.25">
      <c r="A84" s="532" t="s">
        <v>467</v>
      </c>
      <c r="B84" s="231" t="s">
        <v>89</v>
      </c>
      <c r="C84" s="516">
        <v>273107544.32735443</v>
      </c>
      <c r="D84" s="516">
        <v>9708524.0257754326</v>
      </c>
      <c r="E84" s="517">
        <v>3.685861858810123E-2</v>
      </c>
      <c r="F84" s="518">
        <v>546511800.14034104</v>
      </c>
      <c r="G84" s="518">
        <v>14771605.828650951</v>
      </c>
      <c r="H84" s="517">
        <v>2.7779742789186782E-2</v>
      </c>
      <c r="I84" s="524"/>
      <c r="J84" s="524"/>
    </row>
    <row r="85" spans="1:10" x14ac:dyDescent="0.25">
      <c r="A85" s="532" t="s">
        <v>467</v>
      </c>
      <c r="B85" s="221" t="s">
        <v>90</v>
      </c>
      <c r="C85" s="513">
        <v>156514794.86115891</v>
      </c>
      <c r="D85" s="513">
        <v>7163976.1484486461</v>
      </c>
      <c r="E85" s="514">
        <v>4.796743807765258E-2</v>
      </c>
      <c r="F85" s="515">
        <v>333446695.12320596</v>
      </c>
      <c r="G85" s="515">
        <v>12981432.892958403</v>
      </c>
      <c r="H85" s="514">
        <v>4.0508081289732788E-2</v>
      </c>
      <c r="I85" s="523"/>
      <c r="J85" s="523"/>
    </row>
    <row r="86" spans="1:10" x14ac:dyDescent="0.25">
      <c r="A86" s="532" t="s">
        <v>467</v>
      </c>
      <c r="B86" s="231" t="s">
        <v>91</v>
      </c>
      <c r="C86" s="516">
        <v>264721674.33060592</v>
      </c>
      <c r="D86" s="516">
        <v>14135068.37533918</v>
      </c>
      <c r="E86" s="517">
        <v>5.6407916622097869E-2</v>
      </c>
      <c r="F86" s="518">
        <v>566459655.50287032</v>
      </c>
      <c r="G86" s="518">
        <v>24655725.603537798</v>
      </c>
      <c r="H86" s="517">
        <v>4.550673083548664E-2</v>
      </c>
      <c r="I86" s="524"/>
      <c r="J86" s="524"/>
    </row>
    <row r="87" spans="1:10" x14ac:dyDescent="0.25">
      <c r="A87" s="532" t="s">
        <v>467</v>
      </c>
      <c r="B87" s="221" t="s">
        <v>92</v>
      </c>
      <c r="C87" s="513">
        <v>306964112.18880099</v>
      </c>
      <c r="D87" s="513">
        <v>17567017.253458202</v>
      </c>
      <c r="E87" s="514">
        <v>6.0702120238570578E-2</v>
      </c>
      <c r="F87" s="515">
        <v>642083900.13152456</v>
      </c>
      <c r="G87" s="515">
        <v>34153674.368152261</v>
      </c>
      <c r="H87" s="514">
        <v>5.618025378696348E-2</v>
      </c>
      <c r="I87" s="523"/>
      <c r="J87" s="523"/>
    </row>
    <row r="88" spans="1:10" x14ac:dyDescent="0.25">
      <c r="A88" s="532" t="s">
        <v>467</v>
      </c>
      <c r="B88" s="231" t="s">
        <v>93</v>
      </c>
      <c r="C88" s="516">
        <v>276607232.42302042</v>
      </c>
      <c r="D88" s="516">
        <v>12013450.700816989</v>
      </c>
      <c r="E88" s="517">
        <v>4.5403375025003009E-2</v>
      </c>
      <c r="F88" s="518">
        <v>554848927.47816145</v>
      </c>
      <c r="G88" s="518">
        <v>6298423.9226042032</v>
      </c>
      <c r="H88" s="517">
        <v>1.148193991579537E-2</v>
      </c>
      <c r="I88" s="524"/>
      <c r="J88" s="524"/>
    </row>
    <row r="89" spans="1:10" x14ac:dyDescent="0.25">
      <c r="A89" s="532" t="s">
        <v>468</v>
      </c>
      <c r="B89" s="221" t="s">
        <v>54</v>
      </c>
      <c r="C89" s="513">
        <v>211459977.78218159</v>
      </c>
      <c r="D89" s="513">
        <v>-5412503.6817717552</v>
      </c>
      <c r="E89" s="514">
        <v>-2.4957079133487825E-2</v>
      </c>
      <c r="F89" s="515">
        <v>517143496.00438821</v>
      </c>
      <c r="G89" s="515">
        <v>-3228741.2763538361</v>
      </c>
      <c r="H89" s="514">
        <v>-6.2046762779389445E-3</v>
      </c>
      <c r="I89" s="521">
        <v>86.889390572183089</v>
      </c>
      <c r="J89" s="521">
        <v>-2.8006313100230216</v>
      </c>
    </row>
    <row r="90" spans="1:10" x14ac:dyDescent="0.25">
      <c r="A90" s="532" t="s">
        <v>468</v>
      </c>
      <c r="B90" s="231" t="s">
        <v>55</v>
      </c>
      <c r="C90" s="516">
        <v>278933722.08001518</v>
      </c>
      <c r="D90" s="516">
        <v>1145528.0651033521</v>
      </c>
      <c r="E90" s="517">
        <v>4.1237464002586788E-3</v>
      </c>
      <c r="F90" s="518">
        <v>632447091.26540601</v>
      </c>
      <c r="G90" s="518">
        <v>3416152.6119807959</v>
      </c>
      <c r="H90" s="517">
        <v>5.4308181077608016E-3</v>
      </c>
      <c r="I90" s="522">
        <v>95.422267205120164</v>
      </c>
      <c r="J90" s="522">
        <v>-0.22302660956701459</v>
      </c>
    </row>
    <row r="91" spans="1:10" x14ac:dyDescent="0.25">
      <c r="A91" s="532" t="s">
        <v>468</v>
      </c>
      <c r="B91" s="221" t="s">
        <v>56</v>
      </c>
      <c r="C91" s="513">
        <v>259831292.46303895</v>
      </c>
      <c r="D91" s="513">
        <v>3466990.3435505927</v>
      </c>
      <c r="E91" s="514">
        <v>1.3523686078316277E-2</v>
      </c>
      <c r="F91" s="515">
        <v>585474992.7544055</v>
      </c>
      <c r="G91" s="515">
        <v>3772780.7317732573</v>
      </c>
      <c r="H91" s="514">
        <v>6.485759644363309E-3</v>
      </c>
      <c r="I91" s="521">
        <v>103.96214683631229</v>
      </c>
      <c r="J91" s="521">
        <v>0.72346544945520463</v>
      </c>
    </row>
    <row r="92" spans="1:10" x14ac:dyDescent="0.25">
      <c r="A92" s="532" t="s">
        <v>468</v>
      </c>
      <c r="B92" s="231" t="s">
        <v>57</v>
      </c>
      <c r="C92" s="516">
        <v>372596559.64289886</v>
      </c>
      <c r="D92" s="516">
        <v>1414183.4397615194</v>
      </c>
      <c r="E92" s="517">
        <v>3.8099423098352544E-3</v>
      </c>
      <c r="F92" s="518">
        <v>844681126.21376038</v>
      </c>
      <c r="G92" s="518">
        <v>-7579844.234138608</v>
      </c>
      <c r="H92" s="517">
        <v>-8.8938065885559459E-3</v>
      </c>
      <c r="I92" s="522">
        <v>104.92996241886374</v>
      </c>
      <c r="J92" s="522">
        <v>-0.27812770520397123</v>
      </c>
    </row>
    <row r="93" spans="1:10" x14ac:dyDescent="0.25">
      <c r="A93" s="532" t="s">
        <v>468</v>
      </c>
      <c r="B93" s="221" t="s">
        <v>58</v>
      </c>
      <c r="C93" s="513">
        <v>131297643.509188</v>
      </c>
      <c r="D93" s="513">
        <v>2539760.7057424486</v>
      </c>
      <c r="E93" s="514">
        <v>1.9725089062077098E-2</v>
      </c>
      <c r="F93" s="515">
        <v>298865406.2735604</v>
      </c>
      <c r="G93" s="515">
        <v>2304445.3806751966</v>
      </c>
      <c r="H93" s="514">
        <v>7.770562159419017E-3</v>
      </c>
      <c r="I93" s="521">
        <v>97.896760911676694</v>
      </c>
      <c r="J93" s="521">
        <v>1.2724676755061637</v>
      </c>
    </row>
    <row r="94" spans="1:10" x14ac:dyDescent="0.25">
      <c r="A94" s="532" t="s">
        <v>468</v>
      </c>
      <c r="B94" s="231" t="s">
        <v>59</v>
      </c>
      <c r="C94" s="516">
        <v>217556399.77386877</v>
      </c>
      <c r="D94" s="516">
        <v>6320659.1401888728</v>
      </c>
      <c r="E94" s="517">
        <v>2.9922299707557599E-2</v>
      </c>
      <c r="F94" s="518">
        <v>493253968.40367156</v>
      </c>
      <c r="G94" s="518">
        <v>14834641.837899387</v>
      </c>
      <c r="H94" s="517">
        <v>3.1007614061887085E-2</v>
      </c>
      <c r="I94" s="522">
        <v>85.113005597862127</v>
      </c>
      <c r="J94" s="522">
        <v>1.9380499692951787</v>
      </c>
    </row>
    <row r="95" spans="1:10" x14ac:dyDescent="0.25">
      <c r="A95" s="532" t="s">
        <v>468</v>
      </c>
      <c r="B95" s="221" t="s">
        <v>60</v>
      </c>
      <c r="C95" s="513">
        <v>306044838.75282365</v>
      </c>
      <c r="D95" s="513">
        <v>5514111.0700683594</v>
      </c>
      <c r="E95" s="514">
        <v>1.8347911085781342E-2</v>
      </c>
      <c r="F95" s="515">
        <v>693395042.26606333</v>
      </c>
      <c r="G95" s="515">
        <v>9451536.240044713</v>
      </c>
      <c r="H95" s="514">
        <v>1.381917681324568E-2</v>
      </c>
      <c r="I95" s="521">
        <v>107.72165684828958</v>
      </c>
      <c r="J95" s="521">
        <v>1.2563867881451216</v>
      </c>
    </row>
    <row r="96" spans="1:10" x14ac:dyDescent="0.25">
      <c r="A96" s="532" t="s">
        <v>468</v>
      </c>
      <c r="B96" s="231" t="s">
        <v>61</v>
      </c>
      <c r="C96" s="516">
        <v>267674960.18934858</v>
      </c>
      <c r="D96" s="516">
        <v>-1838792.0291982293</v>
      </c>
      <c r="E96" s="517">
        <v>-6.8226278401822176E-3</v>
      </c>
      <c r="F96" s="518">
        <v>608482948.54488671</v>
      </c>
      <c r="G96" s="518">
        <v>1077499.3824681044</v>
      </c>
      <c r="H96" s="517">
        <v>1.7739376292292431E-3</v>
      </c>
      <c r="I96" s="522">
        <v>115.94711753147241</v>
      </c>
      <c r="J96" s="522">
        <v>-1.5519046505368124</v>
      </c>
    </row>
    <row r="97" spans="1:10" x14ac:dyDescent="0.25">
      <c r="A97" s="532" t="s">
        <v>468</v>
      </c>
      <c r="B97" s="221" t="s">
        <v>62</v>
      </c>
      <c r="C97" s="513">
        <v>211052681.94316164</v>
      </c>
      <c r="D97" s="513">
        <v>-5402786.5969531238</v>
      </c>
      <c r="E97" s="514">
        <v>-2.4960268425613136E-2</v>
      </c>
      <c r="F97" s="515">
        <v>515527964.11955512</v>
      </c>
      <c r="G97" s="515">
        <v>-3226208.591642797</v>
      </c>
      <c r="H97" s="514">
        <v>-6.2191472596383329E-3</v>
      </c>
      <c r="I97" s="521">
        <v>87.358981651025474</v>
      </c>
      <c r="J97" s="521">
        <v>-3.2368374121154488</v>
      </c>
    </row>
    <row r="98" spans="1:10" x14ac:dyDescent="0.25">
      <c r="A98" s="532" t="s">
        <v>468</v>
      </c>
      <c r="B98" s="231" t="s">
        <v>63</v>
      </c>
      <c r="C98" s="516">
        <v>278404907.06058502</v>
      </c>
      <c r="D98" s="516">
        <v>1223734.2595825195</v>
      </c>
      <c r="E98" s="517">
        <v>4.4149256142338306E-3</v>
      </c>
      <c r="F98" s="518">
        <v>630448847.68064129</v>
      </c>
      <c r="G98" s="518">
        <v>3690476.3145093918</v>
      </c>
      <c r="H98" s="517">
        <v>5.8881962860190271E-3</v>
      </c>
      <c r="I98" s="522">
        <v>95.940883452505588</v>
      </c>
      <c r="J98" s="522">
        <v>-0.61072963835941607</v>
      </c>
    </row>
    <row r="99" spans="1:10" x14ac:dyDescent="0.25">
      <c r="A99" s="532" t="s">
        <v>468</v>
      </c>
      <c r="B99" s="221" t="s">
        <v>64</v>
      </c>
      <c r="C99" s="513">
        <v>258681958.07932484</v>
      </c>
      <c r="D99" s="513">
        <v>3528318.9771193862</v>
      </c>
      <c r="E99" s="514">
        <v>1.3828213422839198E-2</v>
      </c>
      <c r="F99" s="515">
        <v>582602170.8142848</v>
      </c>
      <c r="G99" s="515">
        <v>3774043.3669866323</v>
      </c>
      <c r="H99" s="514">
        <v>6.5201450793875874E-3</v>
      </c>
      <c r="I99" s="521">
        <v>104.26247829395101</v>
      </c>
      <c r="J99" s="521">
        <v>0.82688591630889619</v>
      </c>
    </row>
    <row r="100" spans="1:10" x14ac:dyDescent="0.25">
      <c r="A100" s="532" t="s">
        <v>468</v>
      </c>
      <c r="B100" s="231" t="s">
        <v>65</v>
      </c>
      <c r="C100" s="516">
        <v>362607446.9997018</v>
      </c>
      <c r="D100" s="516">
        <v>2503531.6698821783</v>
      </c>
      <c r="E100" s="517">
        <v>6.952247846539493E-3</v>
      </c>
      <c r="F100" s="518">
        <v>819805081.62741923</v>
      </c>
      <c r="G100" s="518">
        <v>-5289505.7453141212</v>
      </c>
      <c r="H100" s="517">
        <v>-6.4107871100657302E-3</v>
      </c>
      <c r="I100" s="522">
        <v>102.86686739379553</v>
      </c>
      <c r="J100" s="522">
        <v>-0.34830284851446436</v>
      </c>
    </row>
    <row r="101" spans="1:10" x14ac:dyDescent="0.25">
      <c r="A101" s="532" t="s">
        <v>468</v>
      </c>
      <c r="B101" s="221" t="s">
        <v>66</v>
      </c>
      <c r="C101" s="513">
        <v>130783088.48106012</v>
      </c>
      <c r="D101" s="513">
        <v>2622726.3959401697</v>
      </c>
      <c r="E101" s="514">
        <v>2.0464411564304414E-2</v>
      </c>
      <c r="F101" s="515">
        <v>296951364.44709605</v>
      </c>
      <c r="G101" s="515">
        <v>2562203.6234703064</v>
      </c>
      <c r="H101" s="514">
        <v>8.7034577506247667E-3</v>
      </c>
      <c r="I101" s="521">
        <v>98.229311212389689</v>
      </c>
      <c r="J101" s="521">
        <v>1.0936135831761931</v>
      </c>
    </row>
    <row r="102" spans="1:10" x14ac:dyDescent="0.25">
      <c r="A102" s="532" t="s">
        <v>468</v>
      </c>
      <c r="B102" s="231" t="s">
        <v>67</v>
      </c>
      <c r="C102" s="516">
        <v>216774220.08654559</v>
      </c>
      <c r="D102" s="516">
        <v>5745479.8848215044</v>
      </c>
      <c r="E102" s="517">
        <v>2.7226054040456072E-2</v>
      </c>
      <c r="F102" s="518">
        <v>492663548.78742957</v>
      </c>
      <c r="G102" s="518">
        <v>15040534.176434696</v>
      </c>
      <c r="H102" s="517">
        <v>3.1490388269260053E-2</v>
      </c>
      <c r="I102" s="522">
        <v>85.429883613880349</v>
      </c>
      <c r="J102" s="522">
        <v>2.0959346899449969</v>
      </c>
    </row>
    <row r="103" spans="1:10" x14ac:dyDescent="0.25">
      <c r="A103" s="532" t="s">
        <v>468</v>
      </c>
      <c r="B103" s="221" t="s">
        <v>68</v>
      </c>
      <c r="C103" s="513">
        <v>305479320.26116532</v>
      </c>
      <c r="D103" s="513">
        <v>5521935.8324451447</v>
      </c>
      <c r="E103" s="514">
        <v>1.8409067817956454E-2</v>
      </c>
      <c r="F103" s="515">
        <v>691749869.28331363</v>
      </c>
      <c r="G103" s="515">
        <v>9527235.9156317711</v>
      </c>
      <c r="H103" s="514">
        <v>1.3964995369036805E-2</v>
      </c>
      <c r="I103" s="521">
        <v>108.31233012526502</v>
      </c>
      <c r="J103" s="521">
        <v>1.8588821488814631</v>
      </c>
    </row>
    <row r="104" spans="1:10" x14ac:dyDescent="0.25">
      <c r="A104" s="532" t="s">
        <v>468</v>
      </c>
      <c r="B104" s="231" t="s">
        <v>69</v>
      </c>
      <c r="C104" s="516">
        <v>266698429.62687173</v>
      </c>
      <c r="D104" s="516">
        <v>-1758191.2308594882</v>
      </c>
      <c r="E104" s="517">
        <v>-6.5492563574777425E-3</v>
      </c>
      <c r="F104" s="518">
        <v>605001218.87346315</v>
      </c>
      <c r="G104" s="518">
        <v>1379805.8413194418</v>
      </c>
      <c r="H104" s="517">
        <v>2.2858795455719945E-3</v>
      </c>
      <c r="I104" s="522">
        <v>116.37261321217163</v>
      </c>
      <c r="J104" s="522">
        <v>-1.3811614064300812</v>
      </c>
    </row>
    <row r="105" spans="1:10" x14ac:dyDescent="0.25">
      <c r="A105" s="532" t="s">
        <v>468</v>
      </c>
      <c r="B105" s="221" t="s">
        <v>70</v>
      </c>
      <c r="C105" s="513">
        <v>109849777.93367082</v>
      </c>
      <c r="D105" s="513">
        <v>-7636288.338468805</v>
      </c>
      <c r="E105" s="514">
        <v>-6.4997395697805035E-2</v>
      </c>
      <c r="F105" s="515">
        <v>308392033.75503397</v>
      </c>
      <c r="G105" s="515">
        <v>-8332872.1886130571</v>
      </c>
      <c r="H105" s="514">
        <v>-2.6309494555807604E-2</v>
      </c>
      <c r="I105" s="521">
        <v>85.483400430326768</v>
      </c>
      <c r="J105" s="521">
        <v>-3.3595837088900566</v>
      </c>
    </row>
    <row r="106" spans="1:10" x14ac:dyDescent="0.25">
      <c r="A106" s="532" t="s">
        <v>468</v>
      </c>
      <c r="B106" s="231" t="s">
        <v>71</v>
      </c>
      <c r="C106" s="516">
        <v>159344726.04709995</v>
      </c>
      <c r="D106" s="516">
        <v>-3845064.4338675737</v>
      </c>
      <c r="E106" s="517">
        <v>-2.3561917829142721E-2</v>
      </c>
      <c r="F106" s="518">
        <v>380980492.30869848</v>
      </c>
      <c r="G106" s="518">
        <v>-2185987.28068012</v>
      </c>
      <c r="H106" s="517">
        <v>-5.7050587593746177E-3</v>
      </c>
      <c r="I106" s="522">
        <v>103.2358267660712</v>
      </c>
      <c r="J106" s="522">
        <v>0.4957467300370979</v>
      </c>
    </row>
    <row r="107" spans="1:10" x14ac:dyDescent="0.25">
      <c r="A107" s="532" t="s">
        <v>468</v>
      </c>
      <c r="B107" s="221" t="s">
        <v>72</v>
      </c>
      <c r="C107" s="513">
        <v>145808299.27868077</v>
      </c>
      <c r="D107" s="513">
        <v>-3197297.3906572163</v>
      </c>
      <c r="E107" s="514">
        <v>-2.1457565770179883E-2</v>
      </c>
      <c r="F107" s="515">
        <v>349074813.1252777</v>
      </c>
      <c r="G107" s="515">
        <v>-6960783.8569133282</v>
      </c>
      <c r="H107" s="514">
        <v>-1.9550808727874219E-2</v>
      </c>
      <c r="I107" s="521">
        <v>110.48671651404334</v>
      </c>
      <c r="J107" s="521">
        <v>0.76702639915555437</v>
      </c>
    </row>
    <row r="108" spans="1:10" x14ac:dyDescent="0.25">
      <c r="A108" s="532" t="s">
        <v>468</v>
      </c>
      <c r="B108" s="231" t="s">
        <v>73</v>
      </c>
      <c r="C108" s="516">
        <v>231095593.20544225</v>
      </c>
      <c r="D108" s="516">
        <v>-2347897.5808724761</v>
      </c>
      <c r="E108" s="517">
        <v>-1.0057669943865139E-2</v>
      </c>
      <c r="F108" s="518">
        <v>559241221.92387426</v>
      </c>
      <c r="G108" s="518">
        <v>-10650053.525411725</v>
      </c>
      <c r="H108" s="517">
        <v>-1.8687869044872685E-2</v>
      </c>
      <c r="I108" s="522">
        <v>123.25268190668248</v>
      </c>
      <c r="J108" s="522">
        <v>2.2651405051175857</v>
      </c>
    </row>
    <row r="109" spans="1:10" x14ac:dyDescent="0.25">
      <c r="A109" s="532" t="s">
        <v>468</v>
      </c>
      <c r="B109" s="221" t="s">
        <v>74</v>
      </c>
      <c r="C109" s="513">
        <v>56126435.861186966</v>
      </c>
      <c r="D109" s="513">
        <v>-805792.04707436264</v>
      </c>
      <c r="E109" s="514">
        <v>-1.415353090296745E-2</v>
      </c>
      <c r="F109" s="515">
        <v>140014803.27437365</v>
      </c>
      <c r="G109" s="515">
        <v>-2393449.0062453747</v>
      </c>
      <c r="H109" s="514">
        <v>-1.6806954427957051E-2</v>
      </c>
      <c r="I109" s="521">
        <v>79.25431066544904</v>
      </c>
      <c r="J109" s="521">
        <v>1.1333138511268572</v>
      </c>
    </row>
    <row r="110" spans="1:10" x14ac:dyDescent="0.25">
      <c r="A110" s="532" t="s">
        <v>468</v>
      </c>
      <c r="B110" s="231" t="s">
        <v>75</v>
      </c>
      <c r="C110" s="516">
        <v>88795054.364024833</v>
      </c>
      <c r="D110" s="516">
        <v>-1145670.132445544</v>
      </c>
      <c r="E110" s="517">
        <v>-1.2738057635843311E-2</v>
      </c>
      <c r="F110" s="518">
        <v>221490500.19827762</v>
      </c>
      <c r="G110" s="518">
        <v>4339003.0167296231</v>
      </c>
      <c r="H110" s="517">
        <v>1.9981455679773785E-2</v>
      </c>
      <c r="I110" s="522">
        <v>65.789544350451806</v>
      </c>
      <c r="J110" s="522">
        <v>1.0337476033436559</v>
      </c>
    </row>
    <row r="111" spans="1:10" x14ac:dyDescent="0.25">
      <c r="A111" s="532" t="s">
        <v>468</v>
      </c>
      <c r="B111" s="221" t="s">
        <v>76</v>
      </c>
      <c r="C111" s="513">
        <v>154912633.27212384</v>
      </c>
      <c r="D111" s="513">
        <v>-4374133.4385184348</v>
      </c>
      <c r="E111" s="514">
        <v>-2.7460745979384551E-2</v>
      </c>
      <c r="F111" s="515">
        <v>379617303.59913182</v>
      </c>
      <c r="G111" s="515">
        <v>-7906147.5374962091</v>
      </c>
      <c r="H111" s="514">
        <v>-2.0401726693718883E-2</v>
      </c>
      <c r="I111" s="521">
        <v>103.26397497032005</v>
      </c>
      <c r="J111" s="521">
        <v>8.3893250104409844E-2</v>
      </c>
    </row>
    <row r="112" spans="1:10" x14ac:dyDescent="0.25">
      <c r="A112" s="532" t="s">
        <v>468</v>
      </c>
      <c r="B112" s="231" t="s">
        <v>77</v>
      </c>
      <c r="C112" s="516">
        <v>134091057.314586</v>
      </c>
      <c r="D112" s="516">
        <v>-8046480.6545000821</v>
      </c>
      <c r="E112" s="517">
        <v>-5.6610525055317447E-2</v>
      </c>
      <c r="F112" s="518">
        <v>343247228.53896546</v>
      </c>
      <c r="G112" s="518">
        <v>-4610889.1601336002</v>
      </c>
      <c r="H112" s="517">
        <v>-1.3255085695950519E-2</v>
      </c>
      <c r="I112" s="522">
        <v>110.00085537001416</v>
      </c>
      <c r="J112" s="522">
        <v>-3.3067872676467402</v>
      </c>
    </row>
    <row r="113" spans="1:10" x14ac:dyDescent="0.25">
      <c r="A113" s="532" t="s">
        <v>468</v>
      </c>
      <c r="B113" s="231" t="s">
        <v>78</v>
      </c>
      <c r="C113" s="513">
        <v>407295.83902009035</v>
      </c>
      <c r="D113" s="513">
        <v>-9717.0848186271614</v>
      </c>
      <c r="E113" s="514">
        <v>-2.3301639501190394E-2</v>
      </c>
      <c r="F113" s="515">
        <v>1615531.8848331713</v>
      </c>
      <c r="G113" s="515">
        <v>-2532.6847110332455</v>
      </c>
      <c r="H113" s="514">
        <v>-1.5652556509204586E-3</v>
      </c>
      <c r="I113" s="521">
        <v>22.953602083157591</v>
      </c>
      <c r="J113" s="521">
        <v>0.69818642635864592</v>
      </c>
    </row>
    <row r="114" spans="1:10" x14ac:dyDescent="0.25">
      <c r="A114" s="532" t="s">
        <v>468</v>
      </c>
      <c r="B114" s="221" t="s">
        <v>79</v>
      </c>
      <c r="C114" s="516">
        <v>528815.01943029382</v>
      </c>
      <c r="D114" s="516">
        <v>-78206.194478932302</v>
      </c>
      <c r="E114" s="517">
        <v>-0.12883601542569359</v>
      </c>
      <c r="F114" s="518">
        <v>1998243.5847644233</v>
      </c>
      <c r="G114" s="518">
        <v>-274323.7025285433</v>
      </c>
      <c r="H114" s="517">
        <v>-0.12071092638815188</v>
      </c>
      <c r="I114" s="522">
        <v>24.811601471119893</v>
      </c>
      <c r="J114" s="522">
        <v>-2.1595944747811338</v>
      </c>
    </row>
    <row r="115" spans="1:10" x14ac:dyDescent="0.25">
      <c r="A115" s="532" t="s">
        <v>468</v>
      </c>
      <c r="B115" s="231" t="s">
        <v>80</v>
      </c>
      <c r="C115" s="513">
        <v>1149334.3837143173</v>
      </c>
      <c r="D115" s="513">
        <v>-61328.633568595396</v>
      </c>
      <c r="E115" s="514">
        <v>-5.0657063685843037E-2</v>
      </c>
      <c r="F115" s="515">
        <v>2872821.9401211822</v>
      </c>
      <c r="G115" s="515">
        <v>-1262.6352128935978</v>
      </c>
      <c r="H115" s="514">
        <v>-4.3931734776692593E-4</v>
      </c>
      <c r="I115" s="521">
        <v>63.071402916046601</v>
      </c>
      <c r="J115" s="521">
        <v>0.15633236939726913</v>
      </c>
    </row>
    <row r="116" spans="1:10" x14ac:dyDescent="0.25">
      <c r="A116" s="532" t="s">
        <v>468</v>
      </c>
      <c r="B116" s="221" t="s">
        <v>81</v>
      </c>
      <c r="C116" s="516">
        <v>9989112.6431971397</v>
      </c>
      <c r="D116" s="516">
        <v>-1089348.2301207203</v>
      </c>
      <c r="E116" s="517">
        <v>-9.8330286361743874E-2</v>
      </c>
      <c r="F116" s="518">
        <v>24876044.586341038</v>
      </c>
      <c r="G116" s="518">
        <v>-2290338.4888245538</v>
      </c>
      <c r="H116" s="517">
        <v>-8.4307818324121639E-2</v>
      </c>
      <c r="I116" s="522">
        <v>385.82458137268594</v>
      </c>
      <c r="J116" s="522">
        <v>-19.392488018636129</v>
      </c>
    </row>
    <row r="117" spans="1:10" x14ac:dyDescent="0.25">
      <c r="A117" s="532" t="s">
        <v>468</v>
      </c>
      <c r="B117" s="231" t="s">
        <v>82</v>
      </c>
      <c r="C117" s="513">
        <v>514555.02812793141</v>
      </c>
      <c r="D117" s="513">
        <v>-82965.690197677934</v>
      </c>
      <c r="E117" s="514">
        <v>-0.13884989700468781</v>
      </c>
      <c r="F117" s="515">
        <v>1914041.8264643049</v>
      </c>
      <c r="G117" s="515">
        <v>-257758.24279526179</v>
      </c>
      <c r="H117" s="514">
        <v>-0.11868414889734279</v>
      </c>
      <c r="I117" s="521">
        <v>52.619355427820622</v>
      </c>
      <c r="J117" s="521">
        <v>-5.2451154120055676</v>
      </c>
    </row>
    <row r="118" spans="1:10" x14ac:dyDescent="0.25">
      <c r="A118" s="532" t="s">
        <v>468</v>
      </c>
      <c r="B118" s="221" t="s">
        <v>83</v>
      </c>
      <c r="C118" s="516">
        <v>782179.68732322846</v>
      </c>
      <c r="D118" s="516">
        <v>575179.2553673829</v>
      </c>
      <c r="E118" s="517">
        <v>2.7786379474322644</v>
      </c>
      <c r="F118" s="518">
        <v>590419.61624217744</v>
      </c>
      <c r="G118" s="518">
        <v>-205892.3385354554</v>
      </c>
      <c r="H118" s="517">
        <v>-0.25855738734068118</v>
      </c>
      <c r="I118" s="522">
        <v>41.969413818163943</v>
      </c>
      <c r="J118" s="522">
        <v>31.451177070912948</v>
      </c>
    </row>
    <row r="119" spans="1:10" x14ac:dyDescent="0.25">
      <c r="A119" s="532" t="s">
        <v>468</v>
      </c>
      <c r="B119" s="231" t="s">
        <v>84</v>
      </c>
      <c r="C119" s="513">
        <v>565518.49165825977</v>
      </c>
      <c r="D119" s="513">
        <v>-7824.7623768140329</v>
      </c>
      <c r="E119" s="514">
        <v>-1.3647605202895366E-2</v>
      </c>
      <c r="F119" s="515">
        <v>1645172.9827499234</v>
      </c>
      <c r="G119" s="515">
        <v>-75699.675587316742</v>
      </c>
      <c r="H119" s="514">
        <v>-4.3989120996587909E-2</v>
      </c>
      <c r="I119" s="521">
        <v>27.300278750721279</v>
      </c>
      <c r="J119" s="521">
        <v>1.0894774525908204</v>
      </c>
    </row>
    <row r="120" spans="1:10" x14ac:dyDescent="0.25">
      <c r="A120" s="532" t="s">
        <v>468</v>
      </c>
      <c r="B120" s="221" t="s">
        <v>85</v>
      </c>
      <c r="C120" s="516">
        <v>976530.56247683277</v>
      </c>
      <c r="D120" s="516">
        <v>-80600.79833878309</v>
      </c>
      <c r="E120" s="517">
        <v>-7.6244827583770283E-2</v>
      </c>
      <c r="F120" s="518">
        <v>3481729.6714237914</v>
      </c>
      <c r="G120" s="518">
        <v>-302306.45885088155</v>
      </c>
      <c r="H120" s="517">
        <v>-7.9889950424162026E-2</v>
      </c>
      <c r="I120" s="522">
        <v>58.015007936791918</v>
      </c>
      <c r="J120" s="522">
        <v>-1.4592172420121372</v>
      </c>
    </row>
    <row r="121" spans="1:10" x14ac:dyDescent="0.25">
      <c r="A121" s="532" t="s">
        <v>468</v>
      </c>
      <c r="B121" s="231" t="s">
        <v>86</v>
      </c>
      <c r="C121" s="513">
        <v>1920632274.8046734</v>
      </c>
      <c r="D121" s="513">
        <v>21621037.879680157</v>
      </c>
      <c r="E121" s="514">
        <v>1.138541861115598E-2</v>
      </c>
      <c r="F121" s="515">
        <v>4326358032.6588249</v>
      </c>
      <c r="G121" s="515">
        <v>35791458.466849804</v>
      </c>
      <c r="H121" s="514">
        <v>8.3418956093439158E-3</v>
      </c>
      <c r="I121" s="523"/>
      <c r="J121" s="523"/>
    </row>
    <row r="122" spans="1:10" x14ac:dyDescent="0.25">
      <c r="A122" s="532" t="s">
        <v>468</v>
      </c>
      <c r="B122" s="221" t="s">
        <v>87</v>
      </c>
      <c r="C122" s="516">
        <v>119060181.01348487</v>
      </c>
      <c r="D122" s="516">
        <v>5068798.6934498847</v>
      </c>
      <c r="E122" s="517">
        <v>4.4466507820907435E-2</v>
      </c>
      <c r="F122" s="518">
        <v>249468355.37194306</v>
      </c>
      <c r="G122" s="518">
        <v>5876463.5951897502</v>
      </c>
      <c r="H122" s="517">
        <v>2.4124216747638719E-2</v>
      </c>
      <c r="I122" s="524"/>
      <c r="J122" s="524"/>
    </row>
    <row r="123" spans="1:10" x14ac:dyDescent="0.25">
      <c r="A123" s="532" t="s">
        <v>468</v>
      </c>
      <c r="B123" s="231" t="s">
        <v>88</v>
      </c>
      <c r="C123" s="513">
        <v>112873658.80064404</v>
      </c>
      <c r="D123" s="513">
        <v>6725616.3677765727</v>
      </c>
      <c r="E123" s="514">
        <v>6.336071974224243E-2</v>
      </c>
      <c r="F123" s="515">
        <v>233527357.68900633</v>
      </c>
      <c r="G123" s="515">
        <v>10734827.223899186</v>
      </c>
      <c r="H123" s="514">
        <v>4.8183066108584957E-2</v>
      </c>
      <c r="I123" s="523"/>
      <c r="J123" s="523"/>
    </row>
    <row r="124" spans="1:10" x14ac:dyDescent="0.25">
      <c r="A124" s="532" t="s">
        <v>468</v>
      </c>
      <c r="B124" s="221" t="s">
        <v>89</v>
      </c>
      <c r="C124" s="516">
        <v>131511853.79425934</v>
      </c>
      <c r="D124" s="516">
        <v>4851429.2507544458</v>
      </c>
      <c r="E124" s="517">
        <v>3.8302644794057934E-2</v>
      </c>
      <c r="F124" s="518">
        <v>260563859.70354533</v>
      </c>
      <c r="G124" s="518">
        <v>5360547.7800979614</v>
      </c>
      <c r="H124" s="517">
        <v>2.1005008672089452E-2</v>
      </c>
      <c r="I124" s="524"/>
      <c r="J124" s="524"/>
    </row>
    <row r="125" spans="1:10" x14ac:dyDescent="0.25">
      <c r="A125" s="532" t="s">
        <v>468</v>
      </c>
      <c r="B125" s="231" t="s">
        <v>90</v>
      </c>
      <c r="C125" s="513">
        <v>74656652.619873136</v>
      </c>
      <c r="D125" s="513">
        <v>3428518.4430145174</v>
      </c>
      <c r="E125" s="514">
        <v>4.813432897879294E-2</v>
      </c>
      <c r="F125" s="515">
        <v>156936561.17272237</v>
      </c>
      <c r="G125" s="515">
        <v>4955652.6297156513</v>
      </c>
      <c r="H125" s="514">
        <v>3.2607073330617235E-2</v>
      </c>
      <c r="I125" s="523"/>
      <c r="J125" s="523"/>
    </row>
    <row r="126" spans="1:10" x14ac:dyDescent="0.25">
      <c r="A126" s="532" t="s">
        <v>468</v>
      </c>
      <c r="B126" s="221" t="s">
        <v>91</v>
      </c>
      <c r="C126" s="516">
        <v>127979165.72252059</v>
      </c>
      <c r="D126" s="516">
        <v>6891150.0172668844</v>
      </c>
      <c r="E126" s="517">
        <v>5.6910256371208293E-2</v>
      </c>
      <c r="F126" s="518">
        <v>271173048.5891518</v>
      </c>
      <c r="G126" s="518">
        <v>10701531.159704924</v>
      </c>
      <c r="H126" s="517">
        <v>4.1085225998284493E-2</v>
      </c>
      <c r="I126" s="524"/>
      <c r="J126" s="524"/>
    </row>
    <row r="127" spans="1:10" x14ac:dyDescent="0.25">
      <c r="A127" s="532" t="s">
        <v>468</v>
      </c>
      <c r="B127" s="231" t="s">
        <v>92</v>
      </c>
      <c r="C127" s="513">
        <v>150566686.98904148</v>
      </c>
      <c r="D127" s="513">
        <v>9896069.2709635794</v>
      </c>
      <c r="E127" s="514">
        <v>7.0349227375944151E-2</v>
      </c>
      <c r="F127" s="515">
        <v>312132565.68418169</v>
      </c>
      <c r="G127" s="515">
        <v>17433383.453127861</v>
      </c>
      <c r="H127" s="514">
        <v>5.9156538274543008E-2</v>
      </c>
      <c r="I127" s="523"/>
      <c r="J127" s="523"/>
    </row>
    <row r="128" spans="1:10" x14ac:dyDescent="0.25">
      <c r="A128" s="532" t="s">
        <v>468</v>
      </c>
      <c r="B128" s="221" t="s">
        <v>93</v>
      </c>
      <c r="C128" s="516">
        <v>132607372.31228575</v>
      </c>
      <c r="D128" s="516">
        <v>6288289.4236406088</v>
      </c>
      <c r="E128" s="517">
        <v>4.9780993337198022E-2</v>
      </c>
      <c r="F128" s="518">
        <v>261753990.33449757</v>
      </c>
      <c r="G128" s="518">
        <v>5990695.0014529228</v>
      </c>
      <c r="H128" s="517">
        <v>2.3422809725891596E-2</v>
      </c>
      <c r="I128" s="524"/>
      <c r="J128" s="524"/>
    </row>
  </sheetData>
  <mergeCells count="3">
    <mergeCell ref="A9:A48"/>
    <mergeCell ref="A49:A88"/>
    <mergeCell ref="A89:A128"/>
  </mergeCells>
  <pageMargins left="0.7" right="0.7" top="0.75" bottom="0.75" header="0.3" footer="0.3"/>
  <pageSetup orientation="portrait" r:id="rId1"/>
  <colBreaks count="1" manualBreakCount="1">
    <brk id="11" max="1048575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8:H224"/>
  <sheetViews>
    <sheetView zoomScale="85" zoomScaleNormal="85" workbookViewId="0">
      <selection activeCell="C9" sqref="C9:J128"/>
    </sheetView>
  </sheetViews>
  <sheetFormatPr defaultRowHeight="12.5" x14ac:dyDescent="0.25"/>
  <cols>
    <col min="1" max="1" width="39" customWidth="1"/>
    <col min="2" max="2" width="40" customWidth="1"/>
    <col min="3" max="3" width="11.453125" customWidth="1"/>
    <col min="4" max="4" width="10.1796875" customWidth="1"/>
    <col min="5" max="5" width="10" customWidth="1"/>
    <col min="6" max="6" width="14.1796875" customWidth="1"/>
    <col min="7" max="7" width="11.453125" customWidth="1"/>
    <col min="8" max="8" width="11" customWidth="1"/>
    <col min="9" max="100" width="9.1796875" customWidth="1"/>
  </cols>
  <sheetData>
    <row r="8" spans="1:8" ht="50" x14ac:dyDescent="0.25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8" x14ac:dyDescent="0.25">
      <c r="A9" s="532" t="s">
        <v>466</v>
      </c>
      <c r="B9" s="221" t="s">
        <v>23</v>
      </c>
      <c r="C9" s="513">
        <v>42430506.191218503</v>
      </c>
      <c r="D9" s="513">
        <v>-586476.9425470829</v>
      </c>
      <c r="E9" s="514">
        <v>-1.3633613978074067E-2</v>
      </c>
      <c r="F9" s="515">
        <v>96694981.327467039</v>
      </c>
      <c r="G9" s="515">
        <v>-1354089.4658171833</v>
      </c>
      <c r="H9" s="514">
        <v>-1.3810324308651483E-2</v>
      </c>
    </row>
    <row r="10" spans="1:8" x14ac:dyDescent="0.25">
      <c r="A10" s="532" t="s">
        <v>466</v>
      </c>
      <c r="B10" s="225" t="s">
        <v>97</v>
      </c>
      <c r="C10" s="516">
        <v>7112073.3049763078</v>
      </c>
      <c r="D10" s="516">
        <v>-175297.95827914774</v>
      </c>
      <c r="E10" s="517">
        <v>-2.4055033282445615E-2</v>
      </c>
      <c r="F10" s="518">
        <v>16933597.621761803</v>
      </c>
      <c r="G10" s="518">
        <v>-565750.08692629635</v>
      </c>
      <c r="H10" s="517">
        <v>-3.2329781449248647E-2</v>
      </c>
    </row>
    <row r="11" spans="1:8" x14ac:dyDescent="0.25">
      <c r="A11" s="532" t="s">
        <v>466</v>
      </c>
      <c r="B11" s="221" t="s">
        <v>98</v>
      </c>
      <c r="C11" s="513">
        <v>2786960.3136449661</v>
      </c>
      <c r="D11" s="513">
        <v>-76078.950123995543</v>
      </c>
      <c r="E11" s="514">
        <v>-2.6572793145646107E-2</v>
      </c>
      <c r="F11" s="515">
        <v>6469838.6907606125</v>
      </c>
      <c r="G11" s="515">
        <v>-40095.88727228716</v>
      </c>
      <c r="H11" s="514">
        <v>-6.1591843653216703E-3</v>
      </c>
    </row>
    <row r="12" spans="1:8" x14ac:dyDescent="0.25">
      <c r="A12" s="532" t="s">
        <v>466</v>
      </c>
      <c r="B12" s="225" t="s">
        <v>99</v>
      </c>
      <c r="C12" s="516">
        <v>1994926.6332408215</v>
      </c>
      <c r="D12" s="516">
        <v>-8315.4201922805514</v>
      </c>
      <c r="E12" s="517">
        <v>-4.1509812446428075E-3</v>
      </c>
      <c r="F12" s="518">
        <v>4498178.4379238319</v>
      </c>
      <c r="G12" s="518">
        <v>-54092.235595816746</v>
      </c>
      <c r="H12" s="517">
        <v>-1.1882473489651839E-2</v>
      </c>
    </row>
    <row r="13" spans="1:8" x14ac:dyDescent="0.25">
      <c r="A13" s="532" t="s">
        <v>466</v>
      </c>
      <c r="B13" s="221" t="s">
        <v>100</v>
      </c>
      <c r="C13" s="513">
        <v>1949588.9254101107</v>
      </c>
      <c r="D13" s="513">
        <v>-46697.237109845737</v>
      </c>
      <c r="E13" s="514">
        <v>-2.3392055701522658E-2</v>
      </c>
      <c r="F13" s="515">
        <v>4494356.552849398</v>
      </c>
      <c r="G13" s="515">
        <v>-12586.963339533657</v>
      </c>
      <c r="H13" s="514">
        <v>-2.7927936736551746E-3</v>
      </c>
    </row>
    <row r="14" spans="1:8" x14ac:dyDescent="0.25">
      <c r="A14" s="532" t="s">
        <v>466</v>
      </c>
      <c r="B14" s="225" t="s">
        <v>101</v>
      </c>
      <c r="C14" s="516">
        <v>4587584.7708644131</v>
      </c>
      <c r="D14" s="516">
        <v>-171235.33578247577</v>
      </c>
      <c r="E14" s="517">
        <v>-3.5982729320510047E-2</v>
      </c>
      <c r="F14" s="518">
        <v>10480500.983811274</v>
      </c>
      <c r="G14" s="518">
        <v>-376194.36932848953</v>
      </c>
      <c r="H14" s="517">
        <v>-3.465090960848357E-2</v>
      </c>
    </row>
    <row r="15" spans="1:8" x14ac:dyDescent="0.25">
      <c r="A15" s="532" t="s">
        <v>466</v>
      </c>
      <c r="B15" s="221" t="s">
        <v>102</v>
      </c>
      <c r="C15" s="513">
        <v>1869890.2377613448</v>
      </c>
      <c r="D15" s="513">
        <v>-31166.129802418174</v>
      </c>
      <c r="E15" s="514">
        <v>-1.6394111365755092E-2</v>
      </c>
      <c r="F15" s="515">
        <v>4154511.2651983802</v>
      </c>
      <c r="G15" s="515">
        <v>-148871.94822040061</v>
      </c>
      <c r="H15" s="514">
        <v>-3.4594164832030087E-2</v>
      </c>
    </row>
    <row r="16" spans="1:8" x14ac:dyDescent="0.25">
      <c r="A16" s="532" t="s">
        <v>466</v>
      </c>
      <c r="B16" s="225" t="s">
        <v>103</v>
      </c>
      <c r="C16" s="516">
        <v>745453.81812147133</v>
      </c>
      <c r="D16" s="516">
        <v>-10359.020296876901</v>
      </c>
      <c r="E16" s="517">
        <v>-1.370580092097232E-2</v>
      </c>
      <c r="F16" s="518">
        <v>1683430.0001178244</v>
      </c>
      <c r="G16" s="518">
        <v>-25267.384452160448</v>
      </c>
      <c r="H16" s="517">
        <v>-1.4787512803807154E-2</v>
      </c>
    </row>
    <row r="17" spans="1:8" x14ac:dyDescent="0.25">
      <c r="A17" s="532" t="s">
        <v>466</v>
      </c>
      <c r="B17" s="221" t="s">
        <v>104</v>
      </c>
      <c r="C17" s="513">
        <v>2171327.0144217326</v>
      </c>
      <c r="D17" s="513">
        <v>-6306.9496076153591</v>
      </c>
      <c r="E17" s="514">
        <v>-2.8962395479658126E-3</v>
      </c>
      <c r="F17" s="515">
        <v>4926304.8917182973</v>
      </c>
      <c r="G17" s="515">
        <v>-24255.84228311386</v>
      </c>
      <c r="H17" s="514">
        <v>-4.8996151317809381E-3</v>
      </c>
    </row>
    <row r="18" spans="1:8" x14ac:dyDescent="0.25">
      <c r="A18" s="532" t="s">
        <v>466</v>
      </c>
      <c r="B18" s="225" t="s">
        <v>105</v>
      </c>
      <c r="C18" s="516">
        <v>2205897.3873701617</v>
      </c>
      <c r="D18" s="516">
        <v>-68254.578484109603</v>
      </c>
      <c r="E18" s="517">
        <v>-3.0013200308920511E-2</v>
      </c>
      <c r="F18" s="518">
        <v>5173112.5791598214</v>
      </c>
      <c r="G18" s="518">
        <v>-139375.18817935791</v>
      </c>
      <c r="H18" s="517">
        <v>-2.6235389949738289E-2</v>
      </c>
    </row>
    <row r="19" spans="1:8" x14ac:dyDescent="0.25">
      <c r="A19" s="532" t="s">
        <v>466</v>
      </c>
      <c r="B19" s="221" t="s">
        <v>106</v>
      </c>
      <c r="C19" s="513">
        <v>1572476.0765462765</v>
      </c>
      <c r="D19" s="513">
        <v>-1000.1468072179705</v>
      </c>
      <c r="E19" s="514">
        <v>-6.3562880224932335E-4</v>
      </c>
      <c r="F19" s="515">
        <v>3550615.8716207212</v>
      </c>
      <c r="G19" s="515">
        <v>-31570.548995960504</v>
      </c>
      <c r="H19" s="514">
        <v>-8.8132065975856048E-3</v>
      </c>
    </row>
    <row r="20" spans="1:8" x14ac:dyDescent="0.25">
      <c r="A20" s="532" t="s">
        <v>466</v>
      </c>
      <c r="B20" s="225" t="s">
        <v>107</v>
      </c>
      <c r="C20" s="516">
        <v>1877564.2901539346</v>
      </c>
      <c r="D20" s="516">
        <v>-20971.9193086538</v>
      </c>
      <c r="E20" s="517">
        <v>-1.1046362562971734E-2</v>
      </c>
      <c r="F20" s="518">
        <v>4198498.249651812</v>
      </c>
      <c r="G20" s="518">
        <v>12298.246369892266</v>
      </c>
      <c r="H20" s="517">
        <v>2.9378066887035068E-3</v>
      </c>
    </row>
    <row r="21" spans="1:8" x14ac:dyDescent="0.25">
      <c r="A21" s="532" t="s">
        <v>466</v>
      </c>
      <c r="B21" s="221" t="s">
        <v>108</v>
      </c>
      <c r="C21" s="513">
        <v>32742034.002653472</v>
      </c>
      <c r="D21" s="513">
        <v>882741.40696583688</v>
      </c>
      <c r="E21" s="514">
        <v>2.7707501800756297E-2</v>
      </c>
      <c r="F21" s="515">
        <v>75180641.110305563</v>
      </c>
      <c r="G21" s="515">
        <v>3290587.2235042453</v>
      </c>
      <c r="H21" s="514">
        <v>4.5772496271676628E-2</v>
      </c>
    </row>
    <row r="22" spans="1:8" x14ac:dyDescent="0.25">
      <c r="A22" s="532" t="s">
        <v>466</v>
      </c>
      <c r="B22" s="225" t="s">
        <v>109</v>
      </c>
      <c r="C22" s="516">
        <v>6300629.1569354571</v>
      </c>
      <c r="D22" s="516">
        <v>-15993.298989168368</v>
      </c>
      <c r="E22" s="517">
        <v>-2.5319384054951046E-3</v>
      </c>
      <c r="F22" s="518">
        <v>14664499.456696833</v>
      </c>
      <c r="G22" s="518">
        <v>338970.72359246202</v>
      </c>
      <c r="H22" s="517">
        <v>2.3662004377482157E-2</v>
      </c>
    </row>
    <row r="23" spans="1:8" x14ac:dyDescent="0.25">
      <c r="A23" s="532" t="s">
        <v>466</v>
      </c>
      <c r="B23" s="221" t="s">
        <v>110</v>
      </c>
      <c r="C23" s="513">
        <v>4860414.9290552177</v>
      </c>
      <c r="D23" s="513">
        <v>97730.8967358917</v>
      </c>
      <c r="E23" s="514">
        <v>2.0520130261149998E-2</v>
      </c>
      <c r="F23" s="515">
        <v>11490222.953843493</v>
      </c>
      <c r="G23" s="515">
        <v>684675.74959206954</v>
      </c>
      <c r="H23" s="514">
        <v>6.336335741726111E-2</v>
      </c>
    </row>
    <row r="24" spans="1:8" x14ac:dyDescent="0.25">
      <c r="A24" s="532" t="s">
        <v>466</v>
      </c>
      <c r="B24" s="225" t="s">
        <v>111</v>
      </c>
      <c r="C24" s="516">
        <v>678470.05747020186</v>
      </c>
      <c r="D24" s="516">
        <v>4595.5762766754488</v>
      </c>
      <c r="E24" s="517">
        <v>6.8196324462918333E-3</v>
      </c>
      <c r="F24" s="518">
        <v>1528143.9151928108</v>
      </c>
      <c r="G24" s="518">
        <v>17936.448763044318</v>
      </c>
      <c r="H24" s="517">
        <v>1.18768110751348E-2</v>
      </c>
    </row>
    <row r="25" spans="1:8" x14ac:dyDescent="0.25">
      <c r="A25" s="532" t="s">
        <v>466</v>
      </c>
      <c r="B25" s="221" t="s">
        <v>112</v>
      </c>
      <c r="C25" s="513">
        <v>2864102.482715732</v>
      </c>
      <c r="D25" s="513">
        <v>109542.03727945918</v>
      </c>
      <c r="E25" s="514">
        <v>3.9767519881782697E-2</v>
      </c>
      <c r="F25" s="515">
        <v>6568866.7664950527</v>
      </c>
      <c r="G25" s="515">
        <v>188638.31497465167</v>
      </c>
      <c r="H25" s="514">
        <v>2.9566075322851392E-2</v>
      </c>
    </row>
    <row r="26" spans="1:8" x14ac:dyDescent="0.25">
      <c r="A26" s="532" t="s">
        <v>466</v>
      </c>
      <c r="B26" s="225" t="s">
        <v>113</v>
      </c>
      <c r="C26" s="516">
        <v>1281796.4958761118</v>
      </c>
      <c r="D26" s="516">
        <v>12603.368386920774</v>
      </c>
      <c r="E26" s="517">
        <v>9.9302211097326565E-3</v>
      </c>
      <c r="F26" s="518">
        <v>2857465.5274708085</v>
      </c>
      <c r="G26" s="518">
        <v>-8482.4567592567764</v>
      </c>
      <c r="H26" s="517">
        <v>-2.9597385597825432E-3</v>
      </c>
    </row>
    <row r="27" spans="1:8" x14ac:dyDescent="0.25">
      <c r="A27" s="532" t="s">
        <v>466</v>
      </c>
      <c r="B27" s="221" t="s">
        <v>114</v>
      </c>
      <c r="C27" s="513">
        <v>1040955.234565391</v>
      </c>
      <c r="D27" s="513">
        <v>29349.223996118875</v>
      </c>
      <c r="E27" s="514">
        <v>2.9012504561536628E-2</v>
      </c>
      <c r="F27" s="515">
        <v>2263443.9819945511</v>
      </c>
      <c r="G27" s="515">
        <v>-4449.9425885588862</v>
      </c>
      <c r="H27" s="514">
        <v>-1.962147585618179E-3</v>
      </c>
    </row>
    <row r="28" spans="1:8" x14ac:dyDescent="0.25">
      <c r="A28" s="532" t="s">
        <v>466</v>
      </c>
      <c r="B28" s="225" t="s">
        <v>115</v>
      </c>
      <c r="C28" s="516">
        <v>20062631.225450493</v>
      </c>
      <c r="D28" s="516">
        <v>211683.30623707175</v>
      </c>
      <c r="E28" s="517">
        <v>1.0663637177355485E-2</v>
      </c>
      <c r="F28" s="518">
        <v>46074891.84715759</v>
      </c>
      <c r="G28" s="518">
        <v>23356.622405447066</v>
      </c>
      <c r="H28" s="517">
        <v>5.0718444654355771E-4</v>
      </c>
    </row>
    <row r="29" spans="1:8" x14ac:dyDescent="0.25">
      <c r="A29" s="532" t="s">
        <v>466</v>
      </c>
      <c r="B29" s="221" t="s">
        <v>116</v>
      </c>
      <c r="C29" s="513">
        <v>816200.46008487826</v>
      </c>
      <c r="D29" s="513">
        <v>19731.093632472912</v>
      </c>
      <c r="E29" s="514">
        <v>2.4773198397269412E-2</v>
      </c>
      <c r="F29" s="515">
        <v>1939844.4853921246</v>
      </c>
      <c r="G29" s="515">
        <v>51327.634438535897</v>
      </c>
      <c r="H29" s="514">
        <v>2.7178806698292628E-2</v>
      </c>
    </row>
    <row r="30" spans="1:8" x14ac:dyDescent="0.25">
      <c r="A30" s="532" t="s">
        <v>466</v>
      </c>
      <c r="B30" s="225" t="s">
        <v>117</v>
      </c>
      <c r="C30" s="516">
        <v>1964527.6822771111</v>
      </c>
      <c r="D30" s="516">
        <v>18673.438905559946</v>
      </c>
      <c r="E30" s="517">
        <v>9.596525006520926E-3</v>
      </c>
      <c r="F30" s="518">
        <v>4434815.6612605797</v>
      </c>
      <c r="G30" s="518">
        <v>31651.041063115932</v>
      </c>
      <c r="H30" s="517">
        <v>7.1882484061421515E-3</v>
      </c>
    </row>
    <row r="31" spans="1:8" x14ac:dyDescent="0.25">
      <c r="A31" s="532" t="s">
        <v>466</v>
      </c>
      <c r="B31" s="221" t="s">
        <v>118</v>
      </c>
      <c r="C31" s="513">
        <v>3034306.7511535105</v>
      </c>
      <c r="D31" s="513">
        <v>-6019.2393243713304</v>
      </c>
      <c r="E31" s="514">
        <v>-1.9798006342817268E-3</v>
      </c>
      <c r="F31" s="515">
        <v>7221440.7660781089</v>
      </c>
      <c r="G31" s="515">
        <v>-153572.67251079623</v>
      </c>
      <c r="H31" s="514">
        <v>-2.0823375277832713E-2</v>
      </c>
    </row>
    <row r="32" spans="1:8" x14ac:dyDescent="0.25">
      <c r="A32" s="532" t="s">
        <v>466</v>
      </c>
      <c r="B32" s="225" t="s">
        <v>119</v>
      </c>
      <c r="C32" s="516">
        <v>1092333.1613423841</v>
      </c>
      <c r="D32" s="516">
        <v>-19193.481710174121</v>
      </c>
      <c r="E32" s="517">
        <v>-1.7267675795393924E-2</v>
      </c>
      <c r="F32" s="518">
        <v>2522209.5277852523</v>
      </c>
      <c r="G32" s="518">
        <v>-25391.696539284196</v>
      </c>
      <c r="H32" s="517">
        <v>-9.9669038846597648E-3</v>
      </c>
    </row>
    <row r="33" spans="1:8" x14ac:dyDescent="0.25">
      <c r="A33" s="532" t="s">
        <v>466</v>
      </c>
      <c r="B33" s="221" t="s">
        <v>120</v>
      </c>
      <c r="C33" s="513">
        <v>2322767.7958633746</v>
      </c>
      <c r="D33" s="513">
        <v>25996.11598596815</v>
      </c>
      <c r="E33" s="514">
        <v>1.1318546032993463E-2</v>
      </c>
      <c r="F33" s="515">
        <v>5404825.4521928933</v>
      </c>
      <c r="G33" s="515">
        <v>-100038.95303690527</v>
      </c>
      <c r="H33" s="514">
        <v>-1.8172827825125908E-2</v>
      </c>
    </row>
    <row r="34" spans="1:8" x14ac:dyDescent="0.25">
      <c r="A34" s="532" t="s">
        <v>466</v>
      </c>
      <c r="B34" s="225" t="s">
        <v>121</v>
      </c>
      <c r="C34" s="516">
        <v>783956.97934750526</v>
      </c>
      <c r="D34" s="516">
        <v>-1844.8023293907754</v>
      </c>
      <c r="E34" s="517">
        <v>-2.3476688045348778E-3</v>
      </c>
      <c r="F34" s="518">
        <v>1717229.8551399028</v>
      </c>
      <c r="G34" s="518">
        <v>24109.086930549005</v>
      </c>
      <c r="H34" s="517">
        <v>1.4239437247023317E-2</v>
      </c>
    </row>
    <row r="35" spans="1:8" x14ac:dyDescent="0.25">
      <c r="A35" s="532" t="s">
        <v>466</v>
      </c>
      <c r="B35" s="221" t="s">
        <v>122</v>
      </c>
      <c r="C35" s="513">
        <v>39499725.577984951</v>
      </c>
      <c r="D35" s="513">
        <v>195894.08945076168</v>
      </c>
      <c r="E35" s="514">
        <v>4.9840965125221544E-3</v>
      </c>
      <c r="F35" s="515">
        <v>89910423.705306098</v>
      </c>
      <c r="G35" s="515">
        <v>55174.901400908828</v>
      </c>
      <c r="H35" s="514">
        <v>6.1404205247174025E-4</v>
      </c>
    </row>
    <row r="36" spans="1:8" x14ac:dyDescent="0.25">
      <c r="A36" s="532" t="s">
        <v>466</v>
      </c>
      <c r="B36" s="225" t="s">
        <v>123</v>
      </c>
      <c r="C36" s="516">
        <v>7018851.4608318107</v>
      </c>
      <c r="D36" s="516">
        <v>-163096.16312458273</v>
      </c>
      <c r="E36" s="517">
        <v>-2.2709183032824216E-2</v>
      </c>
      <c r="F36" s="518">
        <v>16421528.247068139</v>
      </c>
      <c r="G36" s="518">
        <v>-658324.11329378374</v>
      </c>
      <c r="H36" s="517">
        <v>-3.8543899525829033E-2</v>
      </c>
    </row>
    <row r="37" spans="1:8" x14ac:dyDescent="0.25">
      <c r="A37" s="532" t="s">
        <v>466</v>
      </c>
      <c r="B37" s="221" t="s">
        <v>124</v>
      </c>
      <c r="C37" s="513">
        <v>3195683.335976135</v>
      </c>
      <c r="D37" s="513">
        <v>42447.955583050381</v>
      </c>
      <c r="E37" s="514">
        <v>1.3461714861818781E-2</v>
      </c>
      <c r="F37" s="515">
        <v>7302277.7495677378</v>
      </c>
      <c r="G37" s="515">
        <v>-8910.6518364334479</v>
      </c>
      <c r="H37" s="514">
        <v>-1.2187692817110399E-3</v>
      </c>
    </row>
    <row r="38" spans="1:8" x14ac:dyDescent="0.25">
      <c r="A38" s="532" t="s">
        <v>466</v>
      </c>
      <c r="B38" s="225" t="s">
        <v>125</v>
      </c>
      <c r="C38" s="516">
        <v>1319016.9746214943</v>
      </c>
      <c r="D38" s="516">
        <v>25294.170178925619</v>
      </c>
      <c r="E38" s="517">
        <v>1.9551460399451034E-2</v>
      </c>
      <c r="F38" s="518">
        <v>3045231.9035158004</v>
      </c>
      <c r="G38" s="518">
        <v>104872.62573874602</v>
      </c>
      <c r="H38" s="517">
        <v>3.5666602558184976E-2</v>
      </c>
    </row>
    <row r="39" spans="1:8" x14ac:dyDescent="0.25">
      <c r="A39" s="532" t="s">
        <v>466</v>
      </c>
      <c r="B39" s="221" t="s">
        <v>126</v>
      </c>
      <c r="C39" s="513">
        <v>1226386.4397468474</v>
      </c>
      <c r="D39" s="513">
        <v>-19438.344790465431</v>
      </c>
      <c r="E39" s="514">
        <v>-1.5602791846595541E-2</v>
      </c>
      <c r="F39" s="515">
        <v>2825013.4230360533</v>
      </c>
      <c r="G39" s="515">
        <v>12672.17033295054</v>
      </c>
      <c r="H39" s="514">
        <v>4.5059148923590224E-3</v>
      </c>
    </row>
    <row r="40" spans="1:8" x14ac:dyDescent="0.25">
      <c r="A40" s="532" t="s">
        <v>466</v>
      </c>
      <c r="B40" s="225" t="s">
        <v>127</v>
      </c>
      <c r="C40" s="516">
        <v>884080.48912244337</v>
      </c>
      <c r="D40" s="516">
        <v>-2978.4093268649885</v>
      </c>
      <c r="E40" s="517">
        <v>-3.3576229628851325E-3</v>
      </c>
      <c r="F40" s="518">
        <v>2054892.8203281986</v>
      </c>
      <c r="G40" s="518">
        <v>31384.630798039259</v>
      </c>
      <c r="H40" s="517">
        <v>1.5510009280133673E-2</v>
      </c>
    </row>
    <row r="41" spans="1:8" x14ac:dyDescent="0.25">
      <c r="A41" s="532" t="s">
        <v>466</v>
      </c>
      <c r="B41" s="221" t="s">
        <v>128</v>
      </c>
      <c r="C41" s="513">
        <v>2276602.8001711727</v>
      </c>
      <c r="D41" s="513">
        <v>44059.305005931295</v>
      </c>
      <c r="E41" s="514">
        <v>1.9735026484968998E-2</v>
      </c>
      <c r="F41" s="515">
        <v>5309234.5846739244</v>
      </c>
      <c r="G41" s="515">
        <v>149348.60454196204</v>
      </c>
      <c r="H41" s="514">
        <v>2.8944167587622256E-2</v>
      </c>
    </row>
    <row r="42" spans="1:8" x14ac:dyDescent="0.25">
      <c r="A42" s="532" t="s">
        <v>466</v>
      </c>
      <c r="B42" s="225" t="s">
        <v>129</v>
      </c>
      <c r="C42" s="516">
        <v>3838145.0089682378</v>
      </c>
      <c r="D42" s="516">
        <v>57057.725449879654</v>
      </c>
      <c r="E42" s="517">
        <v>1.509029577248653E-2</v>
      </c>
      <c r="F42" s="518">
        <v>8703828.7346578632</v>
      </c>
      <c r="G42" s="518">
        <v>-20464.793248312548</v>
      </c>
      <c r="H42" s="517">
        <v>-2.3457249785157198E-3</v>
      </c>
    </row>
    <row r="43" spans="1:8" x14ac:dyDescent="0.25">
      <c r="A43" s="532" t="s">
        <v>466</v>
      </c>
      <c r="B43" s="221" t="s">
        <v>130</v>
      </c>
      <c r="C43" s="513">
        <v>3120174.3598409584</v>
      </c>
      <c r="D43" s="513">
        <v>-44697.377928723115</v>
      </c>
      <c r="E43" s="514">
        <v>-1.4122966626199464E-2</v>
      </c>
      <c r="F43" s="515">
        <v>7056198.7624885011</v>
      </c>
      <c r="G43" s="515">
        <v>-168100.88713858929</v>
      </c>
      <c r="H43" s="514">
        <v>-2.3268814319913549E-2</v>
      </c>
    </row>
    <row r="44" spans="1:8" x14ac:dyDescent="0.25">
      <c r="A44" s="532" t="s">
        <v>466</v>
      </c>
      <c r="B44" s="225" t="s">
        <v>131</v>
      </c>
      <c r="C44" s="516">
        <v>2530792.1486006803</v>
      </c>
      <c r="D44" s="516">
        <v>9561.7113683405332</v>
      </c>
      <c r="E44" s="517">
        <v>3.7924781595278629E-3</v>
      </c>
      <c r="F44" s="518">
        <v>5619205.2566235755</v>
      </c>
      <c r="G44" s="518">
        <v>72807.308181035332</v>
      </c>
      <c r="H44" s="517">
        <v>1.3126953539545433E-2</v>
      </c>
    </row>
    <row r="45" spans="1:8" x14ac:dyDescent="0.25">
      <c r="A45" s="532" t="s">
        <v>466</v>
      </c>
      <c r="B45" s="221" t="s">
        <v>132</v>
      </c>
      <c r="C45" s="513">
        <v>55846516.388958693</v>
      </c>
      <c r="D45" s="513">
        <v>-718864.4218294695</v>
      </c>
      <c r="E45" s="514">
        <v>-1.2708557982382884E-2</v>
      </c>
      <c r="F45" s="515">
        <v>126642780.4557258</v>
      </c>
      <c r="G45" s="515">
        <v>-3837801.3860828578</v>
      </c>
      <c r="H45" s="514">
        <v>-2.9412816312665669E-2</v>
      </c>
    </row>
    <row r="46" spans="1:8" x14ac:dyDescent="0.25">
      <c r="A46" s="532" t="s">
        <v>466</v>
      </c>
      <c r="B46" s="225" t="s">
        <v>133</v>
      </c>
      <c r="C46" s="516">
        <v>1526271.4483323896</v>
      </c>
      <c r="D46" s="516">
        <v>-29583.93850269122</v>
      </c>
      <c r="E46" s="517">
        <v>-1.9014581144890873E-2</v>
      </c>
      <c r="F46" s="518">
        <v>3238125.0684940726</v>
      </c>
      <c r="G46" s="518">
        <v>-124735.88720948575</v>
      </c>
      <c r="H46" s="517">
        <v>-3.7092192883541097E-2</v>
      </c>
    </row>
    <row r="47" spans="1:8" x14ac:dyDescent="0.25">
      <c r="A47" s="532" t="s">
        <v>466</v>
      </c>
      <c r="B47" s="221" t="s">
        <v>134</v>
      </c>
      <c r="C47" s="513">
        <v>5472747.3167489637</v>
      </c>
      <c r="D47" s="513">
        <v>-113854.01216091774</v>
      </c>
      <c r="E47" s="514">
        <v>-2.0379834797185033E-2</v>
      </c>
      <c r="F47" s="515">
        <v>12708045.749116398</v>
      </c>
      <c r="G47" s="515">
        <v>-531315.42962178774</v>
      </c>
      <c r="H47" s="514">
        <v>-4.0131500489242355E-2</v>
      </c>
    </row>
    <row r="48" spans="1:8" x14ac:dyDescent="0.25">
      <c r="A48" s="532" t="s">
        <v>466</v>
      </c>
      <c r="B48" s="225" t="s">
        <v>135</v>
      </c>
      <c r="C48" s="516">
        <v>2923940.1842788048</v>
      </c>
      <c r="D48" s="516">
        <v>-39276.210876795929</v>
      </c>
      <c r="E48" s="517">
        <v>-1.3254587461451159E-2</v>
      </c>
      <c r="F48" s="518">
        <v>6397589.3371410873</v>
      </c>
      <c r="G48" s="518">
        <v>-238945.80555151403</v>
      </c>
      <c r="H48" s="517">
        <v>-3.6004601861351404E-2</v>
      </c>
    </row>
    <row r="49" spans="1:8" x14ac:dyDescent="0.25">
      <c r="A49" s="532" t="s">
        <v>466</v>
      </c>
      <c r="B49" s="221" t="s">
        <v>136</v>
      </c>
      <c r="C49" s="513">
        <v>5406832.2558564432</v>
      </c>
      <c r="D49" s="513">
        <v>-48178.968784749508</v>
      </c>
      <c r="E49" s="514">
        <v>-8.8320567640845712E-3</v>
      </c>
      <c r="F49" s="515">
        <v>11886713.009598857</v>
      </c>
      <c r="G49" s="515">
        <v>-45847.562845170498</v>
      </c>
      <c r="H49" s="514">
        <v>-3.8422233490309449E-3</v>
      </c>
    </row>
    <row r="50" spans="1:8" x14ac:dyDescent="0.25">
      <c r="A50" s="532" t="s">
        <v>466</v>
      </c>
      <c r="B50" s="225" t="s">
        <v>137</v>
      </c>
      <c r="C50" s="516">
        <v>3770692.4484327324</v>
      </c>
      <c r="D50" s="516">
        <v>-52916.637994882185</v>
      </c>
      <c r="E50" s="517">
        <v>-1.3839447704713461E-2</v>
      </c>
      <c r="F50" s="518">
        <v>8679681.2499100976</v>
      </c>
      <c r="G50" s="518">
        <v>-290352.45444945432</v>
      </c>
      <c r="H50" s="517">
        <v>-3.2369159806873334E-2</v>
      </c>
    </row>
    <row r="51" spans="1:8" x14ac:dyDescent="0.25">
      <c r="A51" s="532" t="s">
        <v>466</v>
      </c>
      <c r="B51" s="221" t="s">
        <v>138</v>
      </c>
      <c r="C51" s="513">
        <v>5245959.0715018092</v>
      </c>
      <c r="D51" s="513">
        <v>-78611.973035980016</v>
      </c>
      <c r="E51" s="514">
        <v>-1.4764001152097332E-2</v>
      </c>
      <c r="F51" s="515">
        <v>11331069.079398459</v>
      </c>
      <c r="G51" s="515">
        <v>-362806.39794361219</v>
      </c>
      <c r="H51" s="514">
        <v>-3.1025334470730598E-2</v>
      </c>
    </row>
    <row r="52" spans="1:8" x14ac:dyDescent="0.25">
      <c r="A52" s="532" t="s">
        <v>466</v>
      </c>
      <c r="B52" s="225" t="s">
        <v>139</v>
      </c>
      <c r="C52" s="516">
        <v>13930128.801666623</v>
      </c>
      <c r="D52" s="516">
        <v>-293723.03759915009</v>
      </c>
      <c r="E52" s="517">
        <v>-2.0650034949626691E-2</v>
      </c>
      <c r="F52" s="518">
        <v>33008309.174286555</v>
      </c>
      <c r="G52" s="518">
        <v>-1797397.5114153735</v>
      </c>
      <c r="H52" s="517">
        <v>-5.1640885434276744E-2</v>
      </c>
    </row>
    <row r="53" spans="1:8" x14ac:dyDescent="0.25">
      <c r="A53" s="532" t="s">
        <v>466</v>
      </c>
      <c r="B53" s="221" t="s">
        <v>140</v>
      </c>
      <c r="C53" s="513">
        <v>6338924.7159210052</v>
      </c>
      <c r="D53" s="513">
        <v>-71284.993119173683</v>
      </c>
      <c r="E53" s="514">
        <v>-1.1120539944058618E-2</v>
      </c>
      <c r="F53" s="515">
        <v>14663217.102357568</v>
      </c>
      <c r="G53" s="515">
        <v>-209638.16043586098</v>
      </c>
      <c r="H53" s="514">
        <v>-1.409535403469573E-2</v>
      </c>
    </row>
    <row r="54" spans="1:8" x14ac:dyDescent="0.25">
      <c r="A54" s="532" t="s">
        <v>466</v>
      </c>
      <c r="B54" s="225" t="s">
        <v>141</v>
      </c>
      <c r="C54" s="516">
        <v>2763141.3646500604</v>
      </c>
      <c r="D54" s="516">
        <v>-14798.153848954476</v>
      </c>
      <c r="E54" s="517">
        <v>-5.3270252107397434E-3</v>
      </c>
      <c r="F54" s="518">
        <v>6065418.1886593476</v>
      </c>
      <c r="G54" s="518">
        <v>-33831.531998103485</v>
      </c>
      <c r="H54" s="517">
        <v>-5.5468350284986713E-3</v>
      </c>
    </row>
    <row r="55" spans="1:8" x14ac:dyDescent="0.25">
      <c r="A55" s="532" t="s">
        <v>466</v>
      </c>
      <c r="B55" s="221" t="s">
        <v>142</v>
      </c>
      <c r="C55" s="513">
        <v>990229.56173529627</v>
      </c>
      <c r="D55" s="513">
        <v>-18660.422634216142</v>
      </c>
      <c r="E55" s="514">
        <v>-1.8495993540740358E-2</v>
      </c>
      <c r="F55" s="515">
        <v>2341938.865086935</v>
      </c>
      <c r="G55" s="515">
        <v>-67007.318050668575</v>
      </c>
      <c r="H55" s="514">
        <v>-2.781602948198407E-2</v>
      </c>
    </row>
    <row r="56" spans="1:8" x14ac:dyDescent="0.25">
      <c r="A56" s="532" t="s">
        <v>466</v>
      </c>
      <c r="B56" s="225" t="s">
        <v>143</v>
      </c>
      <c r="C56" s="516">
        <v>1549081.7846274646</v>
      </c>
      <c r="D56" s="516">
        <v>-12174.607911031228</v>
      </c>
      <c r="E56" s="517">
        <v>-7.7979555242916575E-3</v>
      </c>
      <c r="F56" s="518">
        <v>3266594.6289010076</v>
      </c>
      <c r="G56" s="518">
        <v>-117414.29350128863</v>
      </c>
      <c r="H56" s="517">
        <v>-3.4696803759588384E-2</v>
      </c>
    </row>
    <row r="57" spans="1:8" x14ac:dyDescent="0.25">
      <c r="A57" s="532" t="s">
        <v>466</v>
      </c>
      <c r="B57" s="221" t="s">
        <v>144</v>
      </c>
      <c r="C57" s="513">
        <v>46150501.165659182</v>
      </c>
      <c r="D57" s="513">
        <v>1310633.7052576765</v>
      </c>
      <c r="E57" s="514">
        <v>2.9229205604033266E-2</v>
      </c>
      <c r="F57" s="515">
        <v>104607484.39186551</v>
      </c>
      <c r="G57" s="515">
        <v>1626845.9864857495</v>
      </c>
      <c r="H57" s="514">
        <v>1.5797590806164222E-2</v>
      </c>
    </row>
    <row r="58" spans="1:8" x14ac:dyDescent="0.25">
      <c r="A58" s="532" t="s">
        <v>466</v>
      </c>
      <c r="B58" s="225" t="s">
        <v>145</v>
      </c>
      <c r="C58" s="516">
        <v>5081724.2659014706</v>
      </c>
      <c r="D58" s="516">
        <v>14368.920028988272</v>
      </c>
      <c r="E58" s="517">
        <v>2.835585635550939E-3</v>
      </c>
      <c r="F58" s="518">
        <v>11820192.1388089</v>
      </c>
      <c r="G58" s="518">
        <v>6915.2356202956289</v>
      </c>
      <c r="H58" s="517">
        <v>5.853782720041963E-4</v>
      </c>
    </row>
    <row r="59" spans="1:8" x14ac:dyDescent="0.25">
      <c r="A59" s="532" t="s">
        <v>466</v>
      </c>
      <c r="B59" s="221" t="s">
        <v>146</v>
      </c>
      <c r="C59" s="513">
        <v>3947475.256768947</v>
      </c>
      <c r="D59" s="513">
        <v>147898.36113888677</v>
      </c>
      <c r="E59" s="514">
        <v>3.8924955383581386E-2</v>
      </c>
      <c r="F59" s="515">
        <v>8956069.7810752504</v>
      </c>
      <c r="G59" s="515">
        <v>250833.5872750245</v>
      </c>
      <c r="H59" s="514">
        <v>2.881410471707424E-2</v>
      </c>
    </row>
    <row r="60" spans="1:8" x14ac:dyDescent="0.25">
      <c r="A60" s="532" t="s">
        <v>466</v>
      </c>
      <c r="B60" s="225" t="s">
        <v>147</v>
      </c>
      <c r="C60" s="516">
        <v>2236535.8852693937</v>
      </c>
      <c r="D60" s="516">
        <v>77739.594817812089</v>
      </c>
      <c r="E60" s="517">
        <v>3.601062090094214E-2</v>
      </c>
      <c r="F60" s="518">
        <v>5063492.116385553</v>
      </c>
      <c r="G60" s="518">
        <v>72314.386187579483</v>
      </c>
      <c r="H60" s="517">
        <v>1.448844142536899E-2</v>
      </c>
    </row>
    <row r="61" spans="1:8" x14ac:dyDescent="0.25">
      <c r="A61" s="532" t="s">
        <v>466</v>
      </c>
      <c r="B61" s="221" t="s">
        <v>148</v>
      </c>
      <c r="C61" s="513">
        <v>4419200.5931428764</v>
      </c>
      <c r="D61" s="513">
        <v>61524.056819676422</v>
      </c>
      <c r="E61" s="514">
        <v>1.4118546043251639E-2</v>
      </c>
      <c r="F61" s="515">
        <v>10561799.741496127</v>
      </c>
      <c r="G61" s="515">
        <v>-55668.822901250795</v>
      </c>
      <c r="H61" s="514">
        <v>-5.2431351751697341E-3</v>
      </c>
    </row>
    <row r="62" spans="1:8" x14ac:dyDescent="0.25">
      <c r="A62" s="532" t="s">
        <v>466</v>
      </c>
      <c r="B62" s="225" t="s">
        <v>149</v>
      </c>
      <c r="C62" s="516">
        <v>1602028.082891745</v>
      </c>
      <c r="D62" s="516">
        <v>81420.348769481992</v>
      </c>
      <c r="E62" s="517">
        <v>5.3544610449111046E-2</v>
      </c>
      <c r="F62" s="518">
        <v>3738125.9357267106</v>
      </c>
      <c r="G62" s="518">
        <v>178392.41179054277</v>
      </c>
      <c r="H62" s="517">
        <v>5.0113979204062929E-2</v>
      </c>
    </row>
    <row r="63" spans="1:8" x14ac:dyDescent="0.25">
      <c r="A63" s="532" t="s">
        <v>466</v>
      </c>
      <c r="B63" s="221" t="s">
        <v>150</v>
      </c>
      <c r="C63" s="513">
        <v>4679923.8338414831</v>
      </c>
      <c r="D63" s="513">
        <v>90454.771490330808</v>
      </c>
      <c r="E63" s="514">
        <v>1.9709201709705276E-2</v>
      </c>
      <c r="F63" s="515">
        <v>10397247.766027642</v>
      </c>
      <c r="G63" s="515">
        <v>-12947.151973040774</v>
      </c>
      <c r="H63" s="514">
        <v>-1.2436992846938282E-3</v>
      </c>
    </row>
    <row r="64" spans="1:8" x14ac:dyDescent="0.25">
      <c r="A64" s="532" t="s">
        <v>466</v>
      </c>
      <c r="B64" s="225" t="s">
        <v>151</v>
      </c>
      <c r="C64" s="516">
        <v>6197573.7408134872</v>
      </c>
      <c r="D64" s="516">
        <v>183190.47880374268</v>
      </c>
      <c r="E64" s="517">
        <v>3.0458730483785033E-2</v>
      </c>
      <c r="F64" s="518">
        <v>13985080.134832187</v>
      </c>
      <c r="G64" s="518">
        <v>307119.33158603124</v>
      </c>
      <c r="H64" s="517">
        <v>2.2453590561039141E-2</v>
      </c>
    </row>
    <row r="65" spans="1:8" x14ac:dyDescent="0.25">
      <c r="A65" s="532" t="s">
        <v>466</v>
      </c>
      <c r="B65" s="221" t="s">
        <v>152</v>
      </c>
      <c r="C65" s="513">
        <v>5048876.6201363429</v>
      </c>
      <c r="D65" s="513">
        <v>118789.93919595517</v>
      </c>
      <c r="E65" s="514">
        <v>2.4094898707398917E-2</v>
      </c>
      <c r="F65" s="515">
        <v>11187806.116773887</v>
      </c>
      <c r="G65" s="515">
        <v>41134.362166095525</v>
      </c>
      <c r="H65" s="514">
        <v>3.6902820027055589E-3</v>
      </c>
    </row>
    <row r="66" spans="1:8" x14ac:dyDescent="0.25">
      <c r="A66" s="532" t="s">
        <v>466</v>
      </c>
      <c r="B66" s="225" t="s">
        <v>153</v>
      </c>
      <c r="C66" s="516">
        <v>32508742.915186644</v>
      </c>
      <c r="D66" s="516">
        <v>-261853.28730021417</v>
      </c>
      <c r="E66" s="517">
        <v>-7.9904950670486412E-3</v>
      </c>
      <c r="F66" s="518">
        <v>79718691.357000887</v>
      </c>
      <c r="G66" s="518">
        <v>213402.19841882586</v>
      </c>
      <c r="H66" s="517">
        <v>2.6841258069406132E-3</v>
      </c>
    </row>
    <row r="67" spans="1:8" x14ac:dyDescent="0.25">
      <c r="A67" s="532" t="s">
        <v>466</v>
      </c>
      <c r="B67" s="221" t="s">
        <v>154</v>
      </c>
      <c r="C67" s="513">
        <v>14317463.625163857</v>
      </c>
      <c r="D67" s="513">
        <v>-251933.55148261786</v>
      </c>
      <c r="E67" s="514">
        <v>-1.7291968118382156E-2</v>
      </c>
      <c r="F67" s="515">
        <v>34236487.5976329</v>
      </c>
      <c r="G67" s="515">
        <v>-49088.465722896159</v>
      </c>
      <c r="H67" s="514">
        <v>-1.4317526890079469E-3</v>
      </c>
    </row>
    <row r="68" spans="1:8" x14ac:dyDescent="0.25">
      <c r="A68" s="532" t="s">
        <v>466</v>
      </c>
      <c r="B68" s="225" t="s">
        <v>155</v>
      </c>
      <c r="C68" s="516">
        <v>2860276.6888228478</v>
      </c>
      <c r="D68" s="516">
        <v>-694.52447244431823</v>
      </c>
      <c r="E68" s="517">
        <v>-2.4275828754122931E-4</v>
      </c>
      <c r="F68" s="518">
        <v>7073443.6784417219</v>
      </c>
      <c r="G68" s="518">
        <v>34918.470600411296</v>
      </c>
      <c r="H68" s="517">
        <v>4.9610493063959151E-3</v>
      </c>
    </row>
    <row r="69" spans="1:8" x14ac:dyDescent="0.25">
      <c r="A69" s="532" t="s">
        <v>466</v>
      </c>
      <c r="B69" s="221" t="s">
        <v>156</v>
      </c>
      <c r="C69" s="513">
        <v>3244751.3063700427</v>
      </c>
      <c r="D69" s="513">
        <v>-41700.201944891829</v>
      </c>
      <c r="E69" s="514">
        <v>-1.2688518859745116E-2</v>
      </c>
      <c r="F69" s="515">
        <v>7809261.3616505647</v>
      </c>
      <c r="G69" s="515">
        <v>-53971.212729848921</v>
      </c>
      <c r="H69" s="514">
        <v>-6.8637436600432235E-3</v>
      </c>
    </row>
    <row r="70" spans="1:8" x14ac:dyDescent="0.25">
      <c r="A70" s="532" t="s">
        <v>466</v>
      </c>
      <c r="B70" s="225" t="s">
        <v>157</v>
      </c>
      <c r="C70" s="516">
        <v>3959826.757215925</v>
      </c>
      <c r="D70" s="516">
        <v>-92657.23294512555</v>
      </c>
      <c r="E70" s="517">
        <v>-2.2864305736947092E-2</v>
      </c>
      <c r="F70" s="518">
        <v>10536623.762222584</v>
      </c>
      <c r="G70" s="518">
        <v>-233007.91315891221</v>
      </c>
      <c r="H70" s="517">
        <v>-2.1635643648941993E-2</v>
      </c>
    </row>
    <row r="71" spans="1:8" x14ac:dyDescent="0.25">
      <c r="A71" s="532" t="s">
        <v>466</v>
      </c>
      <c r="B71" s="221" t="s">
        <v>158</v>
      </c>
      <c r="C71" s="513">
        <v>40858509.025802851</v>
      </c>
      <c r="D71" s="513">
        <v>97575.922373488545</v>
      </c>
      <c r="E71" s="514">
        <v>2.3938588973391075E-3</v>
      </c>
      <c r="F71" s="515">
        <v>93709546.597784266</v>
      </c>
      <c r="G71" s="515">
        <v>1356618.7085577548</v>
      </c>
      <c r="H71" s="514">
        <v>1.468950405324412E-2</v>
      </c>
    </row>
    <row r="72" spans="1:8" x14ac:dyDescent="0.25">
      <c r="A72" s="532" t="s">
        <v>466</v>
      </c>
      <c r="B72" s="225" t="s">
        <v>159</v>
      </c>
      <c r="C72" s="516">
        <v>951833.87328873028</v>
      </c>
      <c r="D72" s="516">
        <v>39307.228238826385</v>
      </c>
      <c r="E72" s="517">
        <v>4.3075156711371167E-2</v>
      </c>
      <c r="F72" s="518">
        <v>2164101.0323923449</v>
      </c>
      <c r="G72" s="518">
        <v>104772.54348001117</v>
      </c>
      <c r="H72" s="517">
        <v>5.0877042707911262E-2</v>
      </c>
    </row>
    <row r="73" spans="1:8" x14ac:dyDescent="0.25">
      <c r="A73" s="532" t="s">
        <v>466</v>
      </c>
      <c r="B73" s="221" t="s">
        <v>160</v>
      </c>
      <c r="C73" s="513">
        <v>4697953.4839729816</v>
      </c>
      <c r="D73" s="513">
        <v>-96394.245986775495</v>
      </c>
      <c r="E73" s="514">
        <v>-2.0105810303330796E-2</v>
      </c>
      <c r="F73" s="515">
        <v>11010190.596824612</v>
      </c>
      <c r="G73" s="515">
        <v>61485.662873864174</v>
      </c>
      <c r="H73" s="514">
        <v>5.6157932143375052E-3</v>
      </c>
    </row>
    <row r="74" spans="1:8" x14ac:dyDescent="0.25">
      <c r="A74" s="532" t="s">
        <v>466</v>
      </c>
      <c r="B74" s="225" t="s">
        <v>161</v>
      </c>
      <c r="C74" s="516">
        <v>2143381.4041377595</v>
      </c>
      <c r="D74" s="516">
        <v>-52133.188826447818</v>
      </c>
      <c r="E74" s="517">
        <v>-2.3745316470915268E-2</v>
      </c>
      <c r="F74" s="518">
        <v>4898296.7097969679</v>
      </c>
      <c r="G74" s="518">
        <v>-20192.474854030646</v>
      </c>
      <c r="H74" s="517">
        <v>-4.1054222335274778E-3</v>
      </c>
    </row>
    <row r="75" spans="1:8" x14ac:dyDescent="0.25">
      <c r="A75" s="532" t="s">
        <v>466</v>
      </c>
      <c r="B75" s="221" t="s">
        <v>162</v>
      </c>
      <c r="C75" s="513">
        <v>5797157.1634350335</v>
      </c>
      <c r="D75" s="513">
        <v>-65900.651834014803</v>
      </c>
      <c r="E75" s="514">
        <v>-1.1239979872344258E-2</v>
      </c>
      <c r="F75" s="515">
        <v>13303338.839080786</v>
      </c>
      <c r="G75" s="515">
        <v>80401.494576752186</v>
      </c>
      <c r="H75" s="514">
        <v>6.080456443376416E-3</v>
      </c>
    </row>
    <row r="76" spans="1:8" x14ac:dyDescent="0.25">
      <c r="A76" s="532" t="s">
        <v>466</v>
      </c>
      <c r="B76" s="225" t="s">
        <v>163</v>
      </c>
      <c r="C76" s="516">
        <v>4016314.2258423725</v>
      </c>
      <c r="D76" s="516">
        <v>3113.3843490500003</v>
      </c>
      <c r="E76" s="517">
        <v>7.7578583081615771E-4</v>
      </c>
      <c r="F76" s="518">
        <v>9387729.506546475</v>
      </c>
      <c r="G76" s="518">
        <v>141620.14951682091</v>
      </c>
      <c r="H76" s="517">
        <v>1.5316728804332127E-2</v>
      </c>
    </row>
    <row r="77" spans="1:8" x14ac:dyDescent="0.25">
      <c r="A77" s="532" t="s">
        <v>466</v>
      </c>
      <c r="B77" s="221" t="s">
        <v>164</v>
      </c>
      <c r="C77" s="513">
        <v>1965164.2146475606</v>
      </c>
      <c r="D77" s="513">
        <v>49073.697710651206</v>
      </c>
      <c r="E77" s="514">
        <v>2.561136714412696E-2</v>
      </c>
      <c r="F77" s="515">
        <v>4521109.0423322432</v>
      </c>
      <c r="G77" s="515">
        <v>76969.514661847614</v>
      </c>
      <c r="H77" s="514">
        <v>1.7319329013550301E-2</v>
      </c>
    </row>
    <row r="78" spans="1:8" x14ac:dyDescent="0.25">
      <c r="A78" s="532" t="s">
        <v>466</v>
      </c>
      <c r="B78" s="225" t="s">
        <v>165</v>
      </c>
      <c r="C78" s="516">
        <v>3936619.7940083421</v>
      </c>
      <c r="D78" s="516">
        <v>-46673.510877447203</v>
      </c>
      <c r="E78" s="517">
        <v>-1.1717317130576064E-2</v>
      </c>
      <c r="F78" s="518">
        <v>9230440.1209815852</v>
      </c>
      <c r="G78" s="518">
        <v>-92443.135636687279</v>
      </c>
      <c r="H78" s="517">
        <v>-9.9157238262167786E-3</v>
      </c>
    </row>
    <row r="79" spans="1:8" x14ac:dyDescent="0.25">
      <c r="A79" s="532" t="s">
        <v>466</v>
      </c>
      <c r="B79" s="221" t="s">
        <v>166</v>
      </c>
      <c r="C79" s="513">
        <v>1048032.5159462636</v>
      </c>
      <c r="D79" s="513">
        <v>40593.47936799936</v>
      </c>
      <c r="E79" s="514">
        <v>4.02937328157085E-2</v>
      </c>
      <c r="F79" s="515">
        <v>2270345.1585349804</v>
      </c>
      <c r="G79" s="515">
        <v>93581.162447790615</v>
      </c>
      <c r="H79" s="514">
        <v>4.2990954745671127E-2</v>
      </c>
    </row>
    <row r="80" spans="1:8" x14ac:dyDescent="0.25">
      <c r="A80" s="532" t="s">
        <v>466</v>
      </c>
      <c r="B80" s="225" t="s">
        <v>167</v>
      </c>
      <c r="C80" s="516">
        <v>4374170.3203410162</v>
      </c>
      <c r="D80" s="516">
        <v>122815.66320071183</v>
      </c>
      <c r="E80" s="517">
        <v>2.888859507273487E-2</v>
      </c>
      <c r="F80" s="518">
        <v>9599566.8239453249</v>
      </c>
      <c r="G80" s="518">
        <v>386780.08415823616</v>
      </c>
      <c r="H80" s="517">
        <v>4.1982962927802972E-2</v>
      </c>
    </row>
    <row r="81" spans="1:8" x14ac:dyDescent="0.25">
      <c r="A81" s="532" t="s">
        <v>467</v>
      </c>
      <c r="B81" s="221" t="s">
        <v>23</v>
      </c>
      <c r="C81" s="513">
        <v>589445670.6880511</v>
      </c>
      <c r="D81" s="513">
        <v>7743751.281596899</v>
      </c>
      <c r="E81" s="514">
        <v>1.3312232645713665E-2</v>
      </c>
      <c r="F81" s="515">
        <v>1349182712.4309115</v>
      </c>
      <c r="G81" s="515">
        <v>27143368.820082903</v>
      </c>
      <c r="H81" s="514">
        <v>2.0531438002402713E-2</v>
      </c>
    </row>
    <row r="82" spans="1:8" x14ac:dyDescent="0.25">
      <c r="A82" s="532" t="s">
        <v>467</v>
      </c>
      <c r="B82" s="225" t="s">
        <v>97</v>
      </c>
      <c r="C82" s="516">
        <v>98742911.684825048</v>
      </c>
      <c r="D82" s="516">
        <v>410532.85050146282</v>
      </c>
      <c r="E82" s="517">
        <v>4.1749508693688141E-3</v>
      </c>
      <c r="F82" s="518">
        <v>237600503.31870478</v>
      </c>
      <c r="G82" s="518">
        <v>2782392.6006670892</v>
      </c>
      <c r="H82" s="517">
        <v>1.1849139711408802E-2</v>
      </c>
    </row>
    <row r="83" spans="1:8" x14ac:dyDescent="0.25">
      <c r="A83" s="532" t="s">
        <v>467</v>
      </c>
      <c r="B83" s="221" t="s">
        <v>98</v>
      </c>
      <c r="C83" s="513">
        <v>39691421.465806037</v>
      </c>
      <c r="D83" s="513">
        <v>114352.97045855224</v>
      </c>
      <c r="E83" s="514">
        <v>2.8893744485394388E-3</v>
      </c>
      <c r="F83" s="515">
        <v>91156107.914729685</v>
      </c>
      <c r="G83" s="515">
        <v>1698702.5215367675</v>
      </c>
      <c r="H83" s="514">
        <v>1.8988953615080222E-2</v>
      </c>
    </row>
    <row r="84" spans="1:8" x14ac:dyDescent="0.25">
      <c r="A84" s="532" t="s">
        <v>467</v>
      </c>
      <c r="B84" s="225" t="s">
        <v>99</v>
      </c>
      <c r="C84" s="516">
        <v>27677901.499401607</v>
      </c>
      <c r="D84" s="516">
        <v>425348.62131600082</v>
      </c>
      <c r="E84" s="517">
        <v>1.5607661536106338E-2</v>
      </c>
      <c r="F84" s="518">
        <v>63079431.861593418</v>
      </c>
      <c r="G84" s="518">
        <v>1166148.7808230966</v>
      </c>
      <c r="H84" s="517">
        <v>1.8835195337675307E-2</v>
      </c>
    </row>
    <row r="85" spans="1:8" x14ac:dyDescent="0.25">
      <c r="A85" s="532" t="s">
        <v>467</v>
      </c>
      <c r="B85" s="221" t="s">
        <v>100</v>
      </c>
      <c r="C85" s="513">
        <v>27708108.446300175</v>
      </c>
      <c r="D85" s="513">
        <v>261797.08975518867</v>
      </c>
      <c r="E85" s="514">
        <v>9.5385163548674535E-3</v>
      </c>
      <c r="F85" s="515">
        <v>63289768.89550247</v>
      </c>
      <c r="G85" s="515">
        <v>1533873.9852212891</v>
      </c>
      <c r="H85" s="514">
        <v>2.4837693429100131E-2</v>
      </c>
    </row>
    <row r="86" spans="1:8" x14ac:dyDescent="0.25">
      <c r="A86" s="532" t="s">
        <v>467</v>
      </c>
      <c r="B86" s="225" t="s">
        <v>101</v>
      </c>
      <c r="C86" s="516">
        <v>63845345.203191228</v>
      </c>
      <c r="D86" s="516">
        <v>-232638.59507323802</v>
      </c>
      <c r="E86" s="517">
        <v>-3.630554229135077E-3</v>
      </c>
      <c r="F86" s="518">
        <v>146975390.98925143</v>
      </c>
      <c r="G86" s="518">
        <v>1422658.4815091789</v>
      </c>
      <c r="H86" s="517">
        <v>9.7741791376778492E-3</v>
      </c>
    </row>
    <row r="87" spans="1:8" x14ac:dyDescent="0.25">
      <c r="A87" s="532" t="s">
        <v>467</v>
      </c>
      <c r="B87" s="221" t="s">
        <v>102</v>
      </c>
      <c r="C87" s="513">
        <v>25608610.183831375</v>
      </c>
      <c r="D87" s="513">
        <v>524555.02261517942</v>
      </c>
      <c r="E87" s="514">
        <v>2.0911890810470794E-2</v>
      </c>
      <c r="F87" s="515">
        <v>57757789.389847517</v>
      </c>
      <c r="G87" s="515">
        <v>1466110.7041958869</v>
      </c>
      <c r="H87" s="514">
        <v>2.6044892219026835E-2</v>
      </c>
    </row>
    <row r="88" spans="1:8" x14ac:dyDescent="0.25">
      <c r="A88" s="532" t="s">
        <v>467</v>
      </c>
      <c r="B88" s="225" t="s">
        <v>103</v>
      </c>
      <c r="C88" s="516">
        <v>10342229.454047991</v>
      </c>
      <c r="D88" s="516">
        <v>299346.92238054052</v>
      </c>
      <c r="E88" s="517">
        <v>2.9806872821287401E-2</v>
      </c>
      <c r="F88" s="518">
        <v>23504816.108697835</v>
      </c>
      <c r="G88" s="518">
        <v>668265.62181063369</v>
      </c>
      <c r="H88" s="517">
        <v>2.9262984450928932E-2</v>
      </c>
    </row>
    <row r="89" spans="1:8" x14ac:dyDescent="0.25">
      <c r="A89" s="532" t="s">
        <v>467</v>
      </c>
      <c r="B89" s="221" t="s">
        <v>104</v>
      </c>
      <c r="C89" s="513">
        <v>30309168.691477057</v>
      </c>
      <c r="D89" s="513">
        <v>388597.11129490286</v>
      </c>
      <c r="E89" s="514">
        <v>1.2987623256244529E-2</v>
      </c>
      <c r="F89" s="515">
        <v>69555504.181316927</v>
      </c>
      <c r="G89" s="515">
        <v>1666857.3871752769</v>
      </c>
      <c r="H89" s="514">
        <v>2.4552815027079254E-2</v>
      </c>
    </row>
    <row r="90" spans="1:8" x14ac:dyDescent="0.25">
      <c r="A90" s="532" t="s">
        <v>467</v>
      </c>
      <c r="B90" s="225" t="s">
        <v>105</v>
      </c>
      <c r="C90" s="516">
        <v>31364133.22927691</v>
      </c>
      <c r="D90" s="516">
        <v>373156.65403491259</v>
      </c>
      <c r="E90" s="517">
        <v>1.2040816239815403E-2</v>
      </c>
      <c r="F90" s="518">
        <v>73364020.111482993</v>
      </c>
      <c r="G90" s="518">
        <v>1376701.8455171436</v>
      </c>
      <c r="H90" s="517">
        <v>1.9124227415039302E-2</v>
      </c>
    </row>
    <row r="91" spans="1:8" x14ac:dyDescent="0.25">
      <c r="A91" s="532" t="s">
        <v>467</v>
      </c>
      <c r="B91" s="221" t="s">
        <v>106</v>
      </c>
      <c r="C91" s="513">
        <v>22157221.28153912</v>
      </c>
      <c r="D91" s="513">
        <v>348442.08950203285</v>
      </c>
      <c r="E91" s="514">
        <v>1.597714784646256E-2</v>
      </c>
      <c r="F91" s="515">
        <v>50446603.072850265</v>
      </c>
      <c r="G91" s="515">
        <v>675881.63753215969</v>
      </c>
      <c r="H91" s="514">
        <v>1.3579904370293962E-2</v>
      </c>
    </row>
    <row r="92" spans="1:8" x14ac:dyDescent="0.25">
      <c r="A92" s="532" t="s">
        <v>467</v>
      </c>
      <c r="B92" s="225" t="s">
        <v>107</v>
      </c>
      <c r="C92" s="516">
        <v>26136270.849025544</v>
      </c>
      <c r="D92" s="516">
        <v>484610.11272188649</v>
      </c>
      <c r="E92" s="517">
        <v>1.8891958602744161E-2</v>
      </c>
      <c r="F92" s="518">
        <v>58035638.36505273</v>
      </c>
      <c r="G92" s="518">
        <v>1738217.905426465</v>
      </c>
      <c r="H92" s="517">
        <v>3.0875622563790985E-2</v>
      </c>
    </row>
    <row r="93" spans="1:8" x14ac:dyDescent="0.25">
      <c r="A93" s="532" t="s">
        <v>467</v>
      </c>
      <c r="B93" s="221" t="s">
        <v>108</v>
      </c>
      <c r="C93" s="513">
        <v>452978849.38122302</v>
      </c>
      <c r="D93" s="513">
        <v>14860686.281106472</v>
      </c>
      <c r="E93" s="514">
        <v>3.3919356768850925E-2</v>
      </c>
      <c r="F93" s="515">
        <v>1033106788.0840483</v>
      </c>
      <c r="G93" s="515">
        <v>35870535.91671288</v>
      </c>
      <c r="H93" s="514">
        <v>3.5969947781936268E-2</v>
      </c>
    </row>
    <row r="94" spans="1:8" x14ac:dyDescent="0.25">
      <c r="A94" s="532" t="s">
        <v>467</v>
      </c>
      <c r="B94" s="225" t="s">
        <v>109</v>
      </c>
      <c r="C94" s="516">
        <v>88880811.367932662</v>
      </c>
      <c r="D94" s="516">
        <v>1515808.4853735268</v>
      </c>
      <c r="E94" s="517">
        <v>1.7350294000575497E-2</v>
      </c>
      <c r="F94" s="518">
        <v>204796674.37713477</v>
      </c>
      <c r="G94" s="518">
        <v>4364234.124946475</v>
      </c>
      <c r="H94" s="517">
        <v>2.1774090658454811E-2</v>
      </c>
    </row>
    <row r="95" spans="1:8" x14ac:dyDescent="0.25">
      <c r="A95" s="532" t="s">
        <v>467</v>
      </c>
      <c r="B95" s="221" t="s">
        <v>110</v>
      </c>
      <c r="C95" s="513">
        <v>66718676.095183216</v>
      </c>
      <c r="D95" s="513">
        <v>1387120.8656354025</v>
      </c>
      <c r="E95" s="514">
        <v>2.1232019668927807E-2</v>
      </c>
      <c r="F95" s="515">
        <v>155298665.02354625</v>
      </c>
      <c r="G95" s="515">
        <v>4777421.701805383</v>
      </c>
      <c r="H95" s="514">
        <v>3.1739185754621958E-2</v>
      </c>
    </row>
    <row r="96" spans="1:8" x14ac:dyDescent="0.25">
      <c r="A96" s="532" t="s">
        <v>467</v>
      </c>
      <c r="B96" s="225" t="s">
        <v>111</v>
      </c>
      <c r="C96" s="516">
        <v>9464051.9996978138</v>
      </c>
      <c r="D96" s="516">
        <v>241155.97047693655</v>
      </c>
      <c r="E96" s="517">
        <v>2.6147532153987501E-2</v>
      </c>
      <c r="F96" s="518">
        <v>21227923.800368134</v>
      </c>
      <c r="G96" s="518">
        <v>565932.10615645722</v>
      </c>
      <c r="H96" s="517">
        <v>2.7390007436456351E-2</v>
      </c>
    </row>
    <row r="97" spans="1:8" x14ac:dyDescent="0.25">
      <c r="A97" s="532" t="s">
        <v>467</v>
      </c>
      <c r="B97" s="221" t="s">
        <v>112</v>
      </c>
      <c r="C97" s="513">
        <v>38255562.99988611</v>
      </c>
      <c r="D97" s="513">
        <v>1121575.6522583887</v>
      </c>
      <c r="E97" s="514">
        <v>3.0203480217699804E-2</v>
      </c>
      <c r="F97" s="515">
        <v>87880821.369846895</v>
      </c>
      <c r="G97" s="515">
        <v>1724689.6091100425</v>
      </c>
      <c r="H97" s="514">
        <v>2.0018187607350538E-2</v>
      </c>
    </row>
    <row r="98" spans="1:8" x14ac:dyDescent="0.25">
      <c r="A98" s="532" t="s">
        <v>467</v>
      </c>
      <c r="B98" s="225" t="s">
        <v>113</v>
      </c>
      <c r="C98" s="516">
        <v>17948246.641684797</v>
      </c>
      <c r="D98" s="516">
        <v>534064.58257032558</v>
      </c>
      <c r="E98" s="517">
        <v>3.0668370225910187E-2</v>
      </c>
      <c r="F98" s="518">
        <v>40215649.350000106</v>
      </c>
      <c r="G98" s="518">
        <v>664348.9917601645</v>
      </c>
      <c r="H98" s="517">
        <v>1.6797146635957747E-2</v>
      </c>
    </row>
    <row r="99" spans="1:8" x14ac:dyDescent="0.25">
      <c r="A99" s="532" t="s">
        <v>467</v>
      </c>
      <c r="B99" s="221" t="s">
        <v>114</v>
      </c>
      <c r="C99" s="513">
        <v>14221030.411609199</v>
      </c>
      <c r="D99" s="513">
        <v>533544.20323494077</v>
      </c>
      <c r="E99" s="514">
        <v>3.8980437686834603E-2</v>
      </c>
      <c r="F99" s="515">
        <v>31364837.33161616</v>
      </c>
      <c r="G99" s="515">
        <v>654272.36304666474</v>
      </c>
      <c r="H99" s="514">
        <v>2.1304471725488446E-2</v>
      </c>
    </row>
    <row r="100" spans="1:8" x14ac:dyDescent="0.25">
      <c r="A100" s="532" t="s">
        <v>467</v>
      </c>
      <c r="B100" s="225" t="s">
        <v>115</v>
      </c>
      <c r="C100" s="516">
        <v>276430396.23280382</v>
      </c>
      <c r="D100" s="516">
        <v>7142867.2497548461</v>
      </c>
      <c r="E100" s="517">
        <v>2.6525057720754953E-2</v>
      </c>
      <c r="F100" s="518">
        <v>636026865.62464619</v>
      </c>
      <c r="G100" s="518">
        <v>12987750.429849863</v>
      </c>
      <c r="H100" s="517">
        <v>2.0845802635985667E-2</v>
      </c>
    </row>
    <row r="101" spans="1:8" x14ac:dyDescent="0.25">
      <c r="A101" s="532" t="s">
        <v>467</v>
      </c>
      <c r="B101" s="221" t="s">
        <v>116</v>
      </c>
      <c r="C101" s="513">
        <v>11065271.364950974</v>
      </c>
      <c r="D101" s="513">
        <v>497338.81824828684</v>
      </c>
      <c r="E101" s="514">
        <v>4.7061127240395011E-2</v>
      </c>
      <c r="F101" s="515">
        <v>26042954.930281576</v>
      </c>
      <c r="G101" s="515">
        <v>1153053.5031924173</v>
      </c>
      <c r="H101" s="514">
        <v>4.6326157882549131E-2</v>
      </c>
    </row>
    <row r="102" spans="1:8" x14ac:dyDescent="0.25">
      <c r="A102" s="532" t="s">
        <v>467</v>
      </c>
      <c r="B102" s="225" t="s">
        <v>117</v>
      </c>
      <c r="C102" s="516">
        <v>27333403.550327308</v>
      </c>
      <c r="D102" s="516">
        <v>409987.72185807675</v>
      </c>
      <c r="E102" s="517">
        <v>1.5227923695497414E-2</v>
      </c>
      <c r="F102" s="518">
        <v>61809336.70052316</v>
      </c>
      <c r="G102" s="518">
        <v>325489.08992125094</v>
      </c>
      <c r="H102" s="517">
        <v>5.2938959185294303E-3</v>
      </c>
    </row>
    <row r="103" spans="1:8" x14ac:dyDescent="0.25">
      <c r="A103" s="532" t="s">
        <v>467</v>
      </c>
      <c r="B103" s="221" t="s">
        <v>118</v>
      </c>
      <c r="C103" s="513">
        <v>41847947.404077858</v>
      </c>
      <c r="D103" s="513">
        <v>338048.62250758708</v>
      </c>
      <c r="E103" s="514">
        <v>8.143807439435994E-3</v>
      </c>
      <c r="F103" s="515">
        <v>99695049.209638551</v>
      </c>
      <c r="G103" s="515">
        <v>-125958.89459860325</v>
      </c>
      <c r="H103" s="514">
        <v>-1.2618475508389161E-3</v>
      </c>
    </row>
    <row r="104" spans="1:8" x14ac:dyDescent="0.25">
      <c r="A104" s="532" t="s">
        <v>467</v>
      </c>
      <c r="B104" s="225" t="s">
        <v>119</v>
      </c>
      <c r="C104" s="516">
        <v>15476891.27143964</v>
      </c>
      <c r="D104" s="516">
        <v>172635.01725627854</v>
      </c>
      <c r="E104" s="517">
        <v>1.1280196462280838E-2</v>
      </c>
      <c r="F104" s="518">
        <v>35633367.282178365</v>
      </c>
      <c r="G104" s="518">
        <v>101146.80777990073</v>
      </c>
      <c r="H104" s="517">
        <v>2.8466222045644076E-3</v>
      </c>
    </row>
    <row r="105" spans="1:8" x14ac:dyDescent="0.25">
      <c r="A105" s="532" t="s">
        <v>467</v>
      </c>
      <c r="B105" s="221" t="s">
        <v>120</v>
      </c>
      <c r="C105" s="513">
        <v>32371775.408491202</v>
      </c>
      <c r="D105" s="513">
        <v>559753.58978161961</v>
      </c>
      <c r="E105" s="514">
        <v>1.7595662198760725E-2</v>
      </c>
      <c r="F105" s="515">
        <v>76386780.643153936</v>
      </c>
      <c r="G105" s="515">
        <v>694543.55803029239</v>
      </c>
      <c r="H105" s="514">
        <v>9.1758888992699121E-3</v>
      </c>
    </row>
    <row r="106" spans="1:8" x14ac:dyDescent="0.25">
      <c r="A106" s="532" t="s">
        <v>467</v>
      </c>
      <c r="B106" s="225" t="s">
        <v>121</v>
      </c>
      <c r="C106" s="516">
        <v>11046518.933720835</v>
      </c>
      <c r="D106" s="516">
        <v>231890.90974037535</v>
      </c>
      <c r="E106" s="517">
        <v>2.1442338028287079E-2</v>
      </c>
      <c r="F106" s="518">
        <v>24172559.786415335</v>
      </c>
      <c r="G106" s="518">
        <v>758817.83722708002</v>
      </c>
      <c r="H106" s="517">
        <v>3.2409080055372692E-2</v>
      </c>
    </row>
    <row r="107" spans="1:8" x14ac:dyDescent="0.25">
      <c r="A107" s="532" t="s">
        <v>467</v>
      </c>
      <c r="B107" s="221" t="s">
        <v>122</v>
      </c>
      <c r="C107" s="513">
        <v>545469922.19174194</v>
      </c>
      <c r="D107" s="513">
        <v>10844838.017901421</v>
      </c>
      <c r="E107" s="514">
        <v>2.0284940491821508E-2</v>
      </c>
      <c r="F107" s="515">
        <v>1240061258.2115617</v>
      </c>
      <c r="G107" s="515">
        <v>21435367.94523716</v>
      </c>
      <c r="H107" s="514">
        <v>1.7589785443137572E-2</v>
      </c>
    </row>
    <row r="108" spans="1:8" x14ac:dyDescent="0.25">
      <c r="A108" s="532" t="s">
        <v>467</v>
      </c>
      <c r="B108" s="225" t="s">
        <v>123</v>
      </c>
      <c r="C108" s="516">
        <v>97753794.747368053</v>
      </c>
      <c r="D108" s="516">
        <v>466619.8624946475</v>
      </c>
      <c r="E108" s="517">
        <v>4.7963142423123172E-3</v>
      </c>
      <c r="F108" s="518">
        <v>230377738.26244855</v>
      </c>
      <c r="G108" s="518">
        <v>-1765662.8341628909</v>
      </c>
      <c r="H108" s="517">
        <v>-7.6059143866341154E-3</v>
      </c>
    </row>
    <row r="109" spans="1:8" x14ac:dyDescent="0.25">
      <c r="A109" s="532" t="s">
        <v>467</v>
      </c>
      <c r="B109" s="221" t="s">
        <v>124</v>
      </c>
      <c r="C109" s="513">
        <v>44319154.003287576</v>
      </c>
      <c r="D109" s="513">
        <v>1021442.7686754763</v>
      </c>
      <c r="E109" s="514">
        <v>2.3591149267468373E-2</v>
      </c>
      <c r="F109" s="515">
        <v>101359463.46455534</v>
      </c>
      <c r="G109" s="515">
        <v>1782529.0089770854</v>
      </c>
      <c r="H109" s="514">
        <v>1.7901023150820938E-2</v>
      </c>
    </row>
    <row r="110" spans="1:8" x14ac:dyDescent="0.25">
      <c r="A110" s="532" t="s">
        <v>467</v>
      </c>
      <c r="B110" s="225" t="s">
        <v>125</v>
      </c>
      <c r="C110" s="516">
        <v>18265414.136312384</v>
      </c>
      <c r="D110" s="516">
        <v>661184.39649126306</v>
      </c>
      <c r="E110" s="517">
        <v>3.755826902188459E-2</v>
      </c>
      <c r="F110" s="518">
        <v>41788051.907601021</v>
      </c>
      <c r="G110" s="518">
        <v>1723463.3935474083</v>
      </c>
      <c r="H110" s="517">
        <v>4.3017124534871047E-2</v>
      </c>
    </row>
    <row r="111" spans="1:8" x14ac:dyDescent="0.25">
      <c r="A111" s="532" t="s">
        <v>467</v>
      </c>
      <c r="B111" s="221" t="s">
        <v>126</v>
      </c>
      <c r="C111" s="513">
        <v>17182101.737278819</v>
      </c>
      <c r="D111" s="513">
        <v>72898.030570819974</v>
      </c>
      <c r="E111" s="514">
        <v>4.2607494668053351E-3</v>
      </c>
      <c r="F111" s="515">
        <v>39254927.931545123</v>
      </c>
      <c r="G111" s="515">
        <v>670227.96842633933</v>
      </c>
      <c r="H111" s="514">
        <v>1.7370304008246202E-2</v>
      </c>
    </row>
    <row r="112" spans="1:8" x14ac:dyDescent="0.25">
      <c r="A112" s="532" t="s">
        <v>467</v>
      </c>
      <c r="B112" s="225" t="s">
        <v>127</v>
      </c>
      <c r="C112" s="516">
        <v>12431834.839261364</v>
      </c>
      <c r="D112" s="516">
        <v>120336.0838728901</v>
      </c>
      <c r="E112" s="517">
        <v>9.7742838840170956E-3</v>
      </c>
      <c r="F112" s="518">
        <v>28660386.67589527</v>
      </c>
      <c r="G112" s="518">
        <v>620180.29371774569</v>
      </c>
      <c r="H112" s="517">
        <v>2.2117536699442233E-2</v>
      </c>
    </row>
    <row r="113" spans="1:8" x14ac:dyDescent="0.25">
      <c r="A113" s="532" t="s">
        <v>467</v>
      </c>
      <c r="B113" s="221" t="s">
        <v>128</v>
      </c>
      <c r="C113" s="513">
        <v>31471279.322869692</v>
      </c>
      <c r="D113" s="513">
        <v>670306.34716941044</v>
      </c>
      <c r="E113" s="514">
        <v>2.1762505609749187E-2</v>
      </c>
      <c r="F113" s="515">
        <v>73070688.443285376</v>
      </c>
      <c r="G113" s="515">
        <v>2189598.1414715201</v>
      </c>
      <c r="H113" s="514">
        <v>3.0891146455960878E-2</v>
      </c>
    </row>
    <row r="114" spans="1:8" x14ac:dyDescent="0.25">
      <c r="A114" s="532" t="s">
        <v>467</v>
      </c>
      <c r="B114" s="225" t="s">
        <v>129</v>
      </c>
      <c r="C114" s="516">
        <v>53493255.047937177</v>
      </c>
      <c r="D114" s="516">
        <v>1307484.375026755</v>
      </c>
      <c r="E114" s="517">
        <v>2.5054423038452296E-2</v>
      </c>
      <c r="F114" s="518">
        <v>121547947.35934572</v>
      </c>
      <c r="G114" s="518">
        <v>2215748.050745368</v>
      </c>
      <c r="H114" s="517">
        <v>1.8567897546372277E-2</v>
      </c>
    </row>
    <row r="115" spans="1:8" x14ac:dyDescent="0.25">
      <c r="A115" s="532" t="s">
        <v>467</v>
      </c>
      <c r="B115" s="221" t="s">
        <v>130</v>
      </c>
      <c r="C115" s="513">
        <v>43651950.465846062</v>
      </c>
      <c r="D115" s="513">
        <v>314087.8201694265</v>
      </c>
      <c r="E115" s="514">
        <v>7.2474229460127689E-3</v>
      </c>
      <c r="F115" s="515">
        <v>98645709.576051787</v>
      </c>
      <c r="G115" s="515">
        <v>242249.96003650129</v>
      </c>
      <c r="H115" s="514">
        <v>2.4618032839678209E-3</v>
      </c>
    </row>
    <row r="116" spans="1:8" x14ac:dyDescent="0.25">
      <c r="A116" s="532" t="s">
        <v>467</v>
      </c>
      <c r="B116" s="225" t="s">
        <v>131</v>
      </c>
      <c r="C116" s="516">
        <v>35615101.237772301</v>
      </c>
      <c r="D116" s="516">
        <v>811655.96254225075</v>
      </c>
      <c r="E116" s="517">
        <v>2.332113835637744E-2</v>
      </c>
      <c r="F116" s="518">
        <v>78791959.830619827</v>
      </c>
      <c r="G116" s="518">
        <v>1987879.1340124309</v>
      </c>
      <c r="H116" s="517">
        <v>2.5882467649928395E-2</v>
      </c>
    </row>
    <row r="117" spans="1:8" x14ac:dyDescent="0.25">
      <c r="A117" s="532" t="s">
        <v>467</v>
      </c>
      <c r="B117" s="221" t="s">
        <v>132</v>
      </c>
      <c r="C117" s="513">
        <v>761353007.31434679</v>
      </c>
      <c r="D117" s="513">
        <v>7252907.8792780638</v>
      </c>
      <c r="E117" s="514">
        <v>9.6179643587257883E-3</v>
      </c>
      <c r="F117" s="515">
        <v>1744228194.9058912</v>
      </c>
      <c r="G117" s="515">
        <v>6178506.8897578716</v>
      </c>
      <c r="H117" s="514">
        <v>3.5548505502223135E-3</v>
      </c>
    </row>
    <row r="118" spans="1:8" x14ac:dyDescent="0.25">
      <c r="A118" s="532" t="s">
        <v>467</v>
      </c>
      <c r="B118" s="225" t="s">
        <v>133</v>
      </c>
      <c r="C118" s="516">
        <v>20753146.934251901</v>
      </c>
      <c r="D118" s="516">
        <v>-4545.4346521161497</v>
      </c>
      <c r="E118" s="517">
        <v>-2.1897591366781314E-4</v>
      </c>
      <c r="F118" s="518">
        <v>44305540.697657444</v>
      </c>
      <c r="G118" s="518">
        <v>-2197.223394498229</v>
      </c>
      <c r="H118" s="517">
        <v>-4.9590060282772004E-5</v>
      </c>
    </row>
    <row r="119" spans="1:8" x14ac:dyDescent="0.25">
      <c r="A119" s="532" t="s">
        <v>467</v>
      </c>
      <c r="B119" s="221" t="s">
        <v>134</v>
      </c>
      <c r="C119" s="513">
        <v>75029095.595889837</v>
      </c>
      <c r="D119" s="513">
        <v>758270.4581926614</v>
      </c>
      <c r="E119" s="514">
        <v>1.0209533242519355E-2</v>
      </c>
      <c r="F119" s="515">
        <v>175964811.33502734</v>
      </c>
      <c r="G119" s="515">
        <v>-472045.9082390368</v>
      </c>
      <c r="H119" s="514">
        <v>-2.6754382027344356E-3</v>
      </c>
    </row>
    <row r="120" spans="1:8" x14ac:dyDescent="0.25">
      <c r="A120" s="532" t="s">
        <v>467</v>
      </c>
      <c r="B120" s="225" t="s">
        <v>135</v>
      </c>
      <c r="C120" s="516">
        <v>40031596.293987483</v>
      </c>
      <c r="D120" s="516">
        <v>587680.12488619238</v>
      </c>
      <c r="E120" s="517">
        <v>1.4899132286123161E-2</v>
      </c>
      <c r="F120" s="518">
        <v>88512995.960189298</v>
      </c>
      <c r="G120" s="518">
        <v>-163920.82396641374</v>
      </c>
      <c r="H120" s="517">
        <v>-1.848517403524591E-3</v>
      </c>
    </row>
    <row r="121" spans="1:8" x14ac:dyDescent="0.25">
      <c r="A121" s="532" t="s">
        <v>467</v>
      </c>
      <c r="B121" s="221" t="s">
        <v>136</v>
      </c>
      <c r="C121" s="513">
        <v>74413570.174538046</v>
      </c>
      <c r="D121" s="513">
        <v>1263446.5620530993</v>
      </c>
      <c r="E121" s="514">
        <v>1.7271967560113045E-2</v>
      </c>
      <c r="F121" s="515">
        <v>163121275.57614747</v>
      </c>
      <c r="G121" s="515">
        <v>2968352.035020858</v>
      </c>
      <c r="H121" s="514">
        <v>1.8534485474182415E-2</v>
      </c>
    </row>
    <row r="122" spans="1:8" x14ac:dyDescent="0.25">
      <c r="A122" s="532" t="s">
        <v>467</v>
      </c>
      <c r="B122" s="225" t="s">
        <v>137</v>
      </c>
      <c r="C122" s="516">
        <v>51202687.003794096</v>
      </c>
      <c r="D122" s="516">
        <v>522190.22161140293</v>
      </c>
      <c r="E122" s="517">
        <v>1.0303573460530577E-2</v>
      </c>
      <c r="F122" s="518">
        <v>119354408.55583799</v>
      </c>
      <c r="G122" s="518">
        <v>-147836.67255160213</v>
      </c>
      <c r="H122" s="517">
        <v>-1.2371037236083766E-3</v>
      </c>
    </row>
    <row r="123" spans="1:8" x14ac:dyDescent="0.25">
      <c r="A123" s="532" t="s">
        <v>467</v>
      </c>
      <c r="B123" s="221" t="s">
        <v>138</v>
      </c>
      <c r="C123" s="513">
        <v>71317061.791338265</v>
      </c>
      <c r="D123" s="513">
        <v>718566.10939380527</v>
      </c>
      <c r="E123" s="514">
        <v>1.0178207091423596E-2</v>
      </c>
      <c r="F123" s="515">
        <v>154955641.59193408</v>
      </c>
      <c r="G123" s="515">
        <v>929541.80114588141</v>
      </c>
      <c r="H123" s="514">
        <v>6.0349629212741659E-3</v>
      </c>
    </row>
    <row r="124" spans="1:8" x14ac:dyDescent="0.25">
      <c r="A124" s="532" t="s">
        <v>467</v>
      </c>
      <c r="B124" s="225" t="s">
        <v>139</v>
      </c>
      <c r="C124" s="516">
        <v>189564186.70315051</v>
      </c>
      <c r="D124" s="516">
        <v>664968.28009048104</v>
      </c>
      <c r="E124" s="517">
        <v>3.5202277999965745E-3</v>
      </c>
      <c r="F124" s="518">
        <v>459766329.30292428</v>
      </c>
      <c r="G124" s="518">
        <v>-2274563.0941520929</v>
      </c>
      <c r="H124" s="517">
        <v>-4.9228610098807904E-3</v>
      </c>
    </row>
    <row r="125" spans="1:8" x14ac:dyDescent="0.25">
      <c r="A125" s="532" t="s">
        <v>467</v>
      </c>
      <c r="B125" s="221" t="s">
        <v>140</v>
      </c>
      <c r="C125" s="513">
        <v>87715282.221661851</v>
      </c>
      <c r="D125" s="513">
        <v>1225128.0938915163</v>
      </c>
      <c r="E125" s="514">
        <v>1.4164942891437757E-2</v>
      </c>
      <c r="F125" s="515">
        <v>202817185.89896297</v>
      </c>
      <c r="G125" s="515">
        <v>2058600.8626582623</v>
      </c>
      <c r="H125" s="514">
        <v>1.0254111236567989E-2</v>
      </c>
    </row>
    <row r="126" spans="1:8" x14ac:dyDescent="0.25">
      <c r="A126" s="532" t="s">
        <v>467</v>
      </c>
      <c r="B126" s="225" t="s">
        <v>141</v>
      </c>
      <c r="C126" s="516">
        <v>38107133.047769628</v>
      </c>
      <c r="D126" s="516">
        <v>385671.21307466179</v>
      </c>
      <c r="E126" s="517">
        <v>1.0224185233455986E-2</v>
      </c>
      <c r="F126" s="518">
        <v>84216837.516082495</v>
      </c>
      <c r="G126" s="518">
        <v>1717888.4400365502</v>
      </c>
      <c r="H126" s="517">
        <v>2.0823155437447251E-2</v>
      </c>
    </row>
    <row r="127" spans="1:8" x14ac:dyDescent="0.25">
      <c r="A127" s="532" t="s">
        <v>467</v>
      </c>
      <c r="B127" s="221" t="s">
        <v>142</v>
      </c>
      <c r="C127" s="513">
        <v>13445094.391888609</v>
      </c>
      <c r="D127" s="513">
        <v>31232.835684737191</v>
      </c>
      <c r="E127" s="514">
        <v>2.3284000325985246E-3</v>
      </c>
      <c r="F127" s="515">
        <v>32053103.271436866</v>
      </c>
      <c r="G127" s="515">
        <v>-33122.376817379147</v>
      </c>
      <c r="H127" s="514">
        <v>-1.0322927096656281E-3</v>
      </c>
    </row>
    <row r="128" spans="1:8" x14ac:dyDescent="0.25">
      <c r="A128" s="532" t="s">
        <v>467</v>
      </c>
      <c r="B128" s="225" t="s">
        <v>143</v>
      </c>
      <c r="C128" s="516">
        <v>21094000.087992668</v>
      </c>
      <c r="D128" s="516">
        <v>162083.34120845795</v>
      </c>
      <c r="E128" s="517">
        <v>7.743358774506829E-3</v>
      </c>
      <c r="F128" s="518">
        <v>45056232.731943741</v>
      </c>
      <c r="G128" s="518">
        <v>-276289.65550781041</v>
      </c>
      <c r="H128" s="517">
        <v>-6.0947337795677096E-3</v>
      </c>
    </row>
    <row r="129" spans="1:8" x14ac:dyDescent="0.25">
      <c r="A129" s="532" t="s">
        <v>467</v>
      </c>
      <c r="B129" s="221" t="s">
        <v>144</v>
      </c>
      <c r="C129" s="513">
        <v>634631110.02994287</v>
      </c>
      <c r="D129" s="513">
        <v>13917263.392770648</v>
      </c>
      <c r="E129" s="514">
        <v>2.2421383811831973E-2</v>
      </c>
      <c r="F129" s="515">
        <v>1446501652.9883337</v>
      </c>
      <c r="G129" s="515">
        <v>26547618.604304075</v>
      </c>
      <c r="H129" s="514">
        <v>1.8696111255333929E-2</v>
      </c>
    </row>
    <row r="130" spans="1:8" x14ac:dyDescent="0.25">
      <c r="A130" s="532" t="s">
        <v>467</v>
      </c>
      <c r="B130" s="225" t="s">
        <v>145</v>
      </c>
      <c r="C130" s="516">
        <v>70499587.667850122</v>
      </c>
      <c r="D130" s="516">
        <v>696390.76287953556</v>
      </c>
      <c r="E130" s="517">
        <v>9.9764880944864937E-3</v>
      </c>
      <c r="F130" s="518">
        <v>164267463.92278212</v>
      </c>
      <c r="G130" s="518">
        <v>1856680.7425467074</v>
      </c>
      <c r="H130" s="517">
        <v>1.1432004120602357E-2</v>
      </c>
    </row>
    <row r="131" spans="1:8" x14ac:dyDescent="0.25">
      <c r="A131" s="532" t="s">
        <v>467</v>
      </c>
      <c r="B131" s="221" t="s">
        <v>146</v>
      </c>
      <c r="C131" s="513">
        <v>53618678.148227081</v>
      </c>
      <c r="D131" s="513">
        <v>1967161.0154330507</v>
      </c>
      <c r="E131" s="514">
        <v>3.8085251404630704E-2</v>
      </c>
      <c r="F131" s="515">
        <v>122029428.3260674</v>
      </c>
      <c r="G131" s="515">
        <v>4250061.6847763956</v>
      </c>
      <c r="H131" s="514">
        <v>3.608494260051838E-2</v>
      </c>
    </row>
    <row r="132" spans="1:8" x14ac:dyDescent="0.25">
      <c r="A132" s="532" t="s">
        <v>467</v>
      </c>
      <c r="B132" s="225" t="s">
        <v>147</v>
      </c>
      <c r="C132" s="516">
        <v>30449648.622533266</v>
      </c>
      <c r="D132" s="516">
        <v>484221.14092022181</v>
      </c>
      <c r="E132" s="517">
        <v>1.6159326984984367E-2</v>
      </c>
      <c r="F132" s="518">
        <v>69760253.320962891</v>
      </c>
      <c r="G132" s="518">
        <v>759178.46588148177</v>
      </c>
      <c r="H132" s="517">
        <v>1.1002415070720801E-2</v>
      </c>
    </row>
    <row r="133" spans="1:8" x14ac:dyDescent="0.25">
      <c r="A133" s="532" t="s">
        <v>467</v>
      </c>
      <c r="B133" s="221" t="s">
        <v>148</v>
      </c>
      <c r="C133" s="513">
        <v>60859490.521105595</v>
      </c>
      <c r="D133" s="513">
        <v>192381.07096301764</v>
      </c>
      <c r="E133" s="514">
        <v>3.1710934097020096E-3</v>
      </c>
      <c r="F133" s="515">
        <v>147090691.24203598</v>
      </c>
      <c r="G133" s="515">
        <v>429164.68025010824</v>
      </c>
      <c r="H133" s="514">
        <v>2.9262253728779297E-3</v>
      </c>
    </row>
    <row r="134" spans="1:8" x14ac:dyDescent="0.25">
      <c r="A134" s="532" t="s">
        <v>467</v>
      </c>
      <c r="B134" s="225" t="s">
        <v>149</v>
      </c>
      <c r="C134" s="516">
        <v>22153748.390062805</v>
      </c>
      <c r="D134" s="516">
        <v>933851.27218101546</v>
      </c>
      <c r="E134" s="517">
        <v>4.4008284629903721E-2</v>
      </c>
      <c r="F134" s="518">
        <v>51690659.199234009</v>
      </c>
      <c r="G134" s="518">
        <v>2163670.1740881354</v>
      </c>
      <c r="H134" s="517">
        <v>4.3686689150224646E-2</v>
      </c>
    </row>
    <row r="135" spans="1:8" x14ac:dyDescent="0.25">
      <c r="A135" s="532" t="s">
        <v>467</v>
      </c>
      <c r="B135" s="221" t="s">
        <v>150</v>
      </c>
      <c r="C135" s="513">
        <v>64121664.737280302</v>
      </c>
      <c r="D135" s="513">
        <v>978456.75860539079</v>
      </c>
      <c r="E135" s="514">
        <v>1.5495835418052261E-2</v>
      </c>
      <c r="F135" s="515">
        <v>143975259.53243831</v>
      </c>
      <c r="G135" s="515">
        <v>1402727.3190841079</v>
      </c>
      <c r="H135" s="514">
        <v>9.8386926100532575E-3</v>
      </c>
    </row>
    <row r="136" spans="1:8" x14ac:dyDescent="0.25">
      <c r="A136" s="532" t="s">
        <v>467</v>
      </c>
      <c r="B136" s="225" t="s">
        <v>151</v>
      </c>
      <c r="C136" s="516">
        <v>84591910.792634457</v>
      </c>
      <c r="D136" s="516">
        <v>2633904.1288637072</v>
      </c>
      <c r="E136" s="517">
        <v>3.2137239985218127E-2</v>
      </c>
      <c r="F136" s="518">
        <v>190767649.1834031</v>
      </c>
      <c r="G136" s="518">
        <v>5229562.8274503946</v>
      </c>
      <c r="H136" s="517">
        <v>2.8185926297728099E-2</v>
      </c>
    </row>
    <row r="137" spans="1:8" x14ac:dyDescent="0.25">
      <c r="A137" s="532" t="s">
        <v>467</v>
      </c>
      <c r="B137" s="221" t="s">
        <v>152</v>
      </c>
      <c r="C137" s="513">
        <v>70140172.152825892</v>
      </c>
      <c r="D137" s="513">
        <v>352019.62107253075</v>
      </c>
      <c r="E137" s="514">
        <v>5.0441172076071666E-3</v>
      </c>
      <c r="F137" s="515">
        <v>156995060.56635088</v>
      </c>
      <c r="G137" s="515">
        <v>-626816.51852890849</v>
      </c>
      <c r="H137" s="514">
        <v>-3.9767101504023213E-3</v>
      </c>
    </row>
    <row r="138" spans="1:8" x14ac:dyDescent="0.25">
      <c r="A138" s="532" t="s">
        <v>467</v>
      </c>
      <c r="B138" s="225" t="s">
        <v>153</v>
      </c>
      <c r="C138" s="516">
        <v>447991293.50613821</v>
      </c>
      <c r="D138" s="516">
        <v>-3884818.69528687</v>
      </c>
      <c r="E138" s="517">
        <v>-8.5970879858220991E-3</v>
      </c>
      <c r="F138" s="518">
        <v>1101081704.9290588</v>
      </c>
      <c r="G138" s="518">
        <v>3555804.4302382469</v>
      </c>
      <c r="H138" s="517">
        <v>3.23983646182942E-3</v>
      </c>
    </row>
    <row r="139" spans="1:8" x14ac:dyDescent="0.25">
      <c r="A139" s="532" t="s">
        <v>467</v>
      </c>
      <c r="B139" s="221" t="s">
        <v>154</v>
      </c>
      <c r="C139" s="513">
        <v>198431249.52271515</v>
      </c>
      <c r="D139" s="513">
        <v>-3010002.9641046822</v>
      </c>
      <c r="E139" s="514">
        <v>-1.4942336422881529E-2</v>
      </c>
      <c r="F139" s="515">
        <v>476814491.02014714</v>
      </c>
      <c r="G139" s="515">
        <v>1248375.0067125559</v>
      </c>
      <c r="H139" s="514">
        <v>2.625029338039066E-3</v>
      </c>
    </row>
    <row r="140" spans="1:8" x14ac:dyDescent="0.25">
      <c r="A140" s="532" t="s">
        <v>467</v>
      </c>
      <c r="B140" s="225" t="s">
        <v>155</v>
      </c>
      <c r="C140" s="516">
        <v>39874100.489410967</v>
      </c>
      <c r="D140" s="516">
        <v>311456.20843744278</v>
      </c>
      <c r="E140" s="517">
        <v>7.8724820875339819E-3</v>
      </c>
      <c r="F140" s="518">
        <v>98339726.933216006</v>
      </c>
      <c r="G140" s="518">
        <v>714932.47750245035</v>
      </c>
      <c r="H140" s="517">
        <v>7.3232674290215462E-3</v>
      </c>
    </row>
    <row r="141" spans="1:8" x14ac:dyDescent="0.25">
      <c r="A141" s="532" t="s">
        <v>467</v>
      </c>
      <c r="B141" s="221" t="s">
        <v>156</v>
      </c>
      <c r="C141" s="513">
        <v>44079029.212929197</v>
      </c>
      <c r="D141" s="513">
        <v>-730086.16893649101</v>
      </c>
      <c r="E141" s="514">
        <v>-1.629325111006226E-2</v>
      </c>
      <c r="F141" s="515">
        <v>106716017.07508998</v>
      </c>
      <c r="G141" s="515">
        <v>-604097.28544476628</v>
      </c>
      <c r="H141" s="514">
        <v>-5.6289288270355538E-3</v>
      </c>
    </row>
    <row r="142" spans="1:8" x14ac:dyDescent="0.25">
      <c r="A142" s="532" t="s">
        <v>467</v>
      </c>
      <c r="B142" s="225" t="s">
        <v>157</v>
      </c>
      <c r="C142" s="516">
        <v>54533696.484951824</v>
      </c>
      <c r="D142" s="516">
        <v>-901657.34310017526</v>
      </c>
      <c r="E142" s="517">
        <v>-1.6265023686813897E-2</v>
      </c>
      <c r="F142" s="518">
        <v>145713605.95875669</v>
      </c>
      <c r="G142" s="518">
        <v>-1653864.1426253319</v>
      </c>
      <c r="H142" s="517">
        <v>-1.1222721958160438E-2</v>
      </c>
    </row>
    <row r="143" spans="1:8" x14ac:dyDescent="0.25">
      <c r="A143" s="532" t="s">
        <v>467</v>
      </c>
      <c r="B143" s="221" t="s">
        <v>158</v>
      </c>
      <c r="C143" s="513">
        <v>565888875.42539096</v>
      </c>
      <c r="D143" s="513">
        <v>1543502.5015472174</v>
      </c>
      <c r="E143" s="514">
        <v>2.7350317298614709E-3</v>
      </c>
      <c r="F143" s="515">
        <v>1289338247.1665666</v>
      </c>
      <c r="G143" s="515">
        <v>489076.13380622864</v>
      </c>
      <c r="H143" s="514">
        <v>3.7946731456119868E-4</v>
      </c>
    </row>
    <row r="144" spans="1:8" x14ac:dyDescent="0.25">
      <c r="A144" s="532" t="s">
        <v>467</v>
      </c>
      <c r="B144" s="225" t="s">
        <v>159</v>
      </c>
      <c r="C144" s="516">
        <v>13089958.871020889</v>
      </c>
      <c r="D144" s="516">
        <v>471421.90695749223</v>
      </c>
      <c r="E144" s="517">
        <v>3.7359474263939221E-2</v>
      </c>
      <c r="F144" s="518">
        <v>29708849.974411916</v>
      </c>
      <c r="G144" s="518">
        <v>819404.54200420156</v>
      </c>
      <c r="H144" s="517">
        <v>2.8363456955979041E-2</v>
      </c>
    </row>
    <row r="145" spans="1:8" x14ac:dyDescent="0.25">
      <c r="A145" s="532" t="s">
        <v>467</v>
      </c>
      <c r="B145" s="221" t="s">
        <v>160</v>
      </c>
      <c r="C145" s="513">
        <v>65326999.972498029</v>
      </c>
      <c r="D145" s="513">
        <v>-373418.16932634264</v>
      </c>
      <c r="E145" s="514">
        <v>-5.6836498136170546E-3</v>
      </c>
      <c r="F145" s="515">
        <v>151990160.46975705</v>
      </c>
      <c r="G145" s="515">
        <v>296528.16012763977</v>
      </c>
      <c r="H145" s="514">
        <v>1.9547831745658343E-3</v>
      </c>
    </row>
    <row r="146" spans="1:8" x14ac:dyDescent="0.25">
      <c r="A146" s="532" t="s">
        <v>467</v>
      </c>
      <c r="B146" s="225" t="s">
        <v>161</v>
      </c>
      <c r="C146" s="516">
        <v>30485682.540395919</v>
      </c>
      <c r="D146" s="516">
        <v>-398191.6081100665</v>
      </c>
      <c r="E146" s="517">
        <v>-1.2893188406200299E-2</v>
      </c>
      <c r="F146" s="518">
        <v>68740015.313894898</v>
      </c>
      <c r="G146" s="518">
        <v>-49236.929315567017</v>
      </c>
      <c r="H146" s="517">
        <v>-7.1576485729900818E-4</v>
      </c>
    </row>
    <row r="147" spans="1:8" x14ac:dyDescent="0.25">
      <c r="A147" s="532" t="s">
        <v>467</v>
      </c>
      <c r="B147" s="221" t="s">
        <v>162</v>
      </c>
      <c r="C147" s="513">
        <v>83609139.677771077</v>
      </c>
      <c r="D147" s="513">
        <v>-730404.7790914923</v>
      </c>
      <c r="E147" s="514">
        <v>-8.6602884067636249E-3</v>
      </c>
      <c r="F147" s="515">
        <v>189508809.60633805</v>
      </c>
      <c r="G147" s="515">
        <v>564106.87917810678</v>
      </c>
      <c r="H147" s="514">
        <v>2.9855659938383601E-3</v>
      </c>
    </row>
    <row r="148" spans="1:8" x14ac:dyDescent="0.25">
      <c r="A148" s="532" t="s">
        <v>467</v>
      </c>
      <c r="B148" s="225" t="s">
        <v>163</v>
      </c>
      <c r="C148" s="516">
        <v>54492993.917679794</v>
      </c>
      <c r="D148" s="516">
        <v>-246126.69499270618</v>
      </c>
      <c r="E148" s="517">
        <v>-4.4963582212850907E-3</v>
      </c>
      <c r="F148" s="518">
        <v>125207814.58777624</v>
      </c>
      <c r="G148" s="518">
        <v>-1600216.0648099482</v>
      </c>
      <c r="H148" s="517">
        <v>-1.2619201296438653E-2</v>
      </c>
    </row>
    <row r="149" spans="1:8" x14ac:dyDescent="0.25">
      <c r="A149" s="532" t="s">
        <v>467</v>
      </c>
      <c r="B149" s="221" t="s">
        <v>164</v>
      </c>
      <c r="C149" s="513">
        <v>27737630.862904876</v>
      </c>
      <c r="D149" s="513">
        <v>659775.17373234779</v>
      </c>
      <c r="E149" s="514">
        <v>2.4365857522321031E-2</v>
      </c>
      <c r="F149" s="515">
        <v>64142368.789118186</v>
      </c>
      <c r="G149" s="515">
        <v>-434344.2503529191</v>
      </c>
      <c r="H149" s="514">
        <v>-6.7260197973754978E-3</v>
      </c>
    </row>
    <row r="150" spans="1:8" x14ac:dyDescent="0.25">
      <c r="A150" s="532" t="s">
        <v>467</v>
      </c>
      <c r="B150" s="225" t="s">
        <v>165</v>
      </c>
      <c r="C150" s="516">
        <v>53801964.883879215</v>
      </c>
      <c r="D150" s="516">
        <v>-603920.26212079078</v>
      </c>
      <c r="E150" s="517">
        <v>-1.1100274547508062E-2</v>
      </c>
      <c r="F150" s="518">
        <v>125933652.81907435</v>
      </c>
      <c r="G150" s="518">
        <v>-3378651.6013329625</v>
      </c>
      <c r="H150" s="517">
        <v>-2.6127843104153694E-2</v>
      </c>
    </row>
    <row r="151" spans="1:8" x14ac:dyDescent="0.25">
      <c r="A151" s="532" t="s">
        <v>467</v>
      </c>
      <c r="B151" s="221" t="s">
        <v>166</v>
      </c>
      <c r="C151" s="513">
        <v>14137157.775054397</v>
      </c>
      <c r="D151" s="513">
        <v>314268.16962711699</v>
      </c>
      <c r="E151" s="514">
        <v>2.2735345401566825E-2</v>
      </c>
      <c r="F151" s="515">
        <v>30711102.011854548</v>
      </c>
      <c r="G151" s="515">
        <v>117266.71753219888</v>
      </c>
      <c r="H151" s="514">
        <v>3.8330178744853676E-3</v>
      </c>
    </row>
    <row r="152" spans="1:8" x14ac:dyDescent="0.25">
      <c r="A152" s="532" t="s">
        <v>467</v>
      </c>
      <c r="B152" s="225" t="s">
        <v>167</v>
      </c>
      <c r="C152" s="516">
        <v>60909112.575364016</v>
      </c>
      <c r="D152" s="516">
        <v>1599092.3938590512</v>
      </c>
      <c r="E152" s="517">
        <v>2.696158910358467E-2</v>
      </c>
      <c r="F152" s="518">
        <v>133334728.7184013</v>
      </c>
      <c r="G152" s="518">
        <v>3879626.1806292683</v>
      </c>
      <c r="H152" s="517">
        <v>2.9968893497243822E-2</v>
      </c>
    </row>
    <row r="153" spans="1:8" x14ac:dyDescent="0.25">
      <c r="A153" s="532" t="s">
        <v>468</v>
      </c>
      <c r="B153" s="221" t="s">
        <v>23</v>
      </c>
      <c r="C153" s="513">
        <v>278404907.06058514</v>
      </c>
      <c r="D153" s="513">
        <v>1223734.2595826387</v>
      </c>
      <c r="E153" s="514">
        <v>4.4149256142342608E-3</v>
      </c>
      <c r="F153" s="515">
        <v>630448847.68064129</v>
      </c>
      <c r="G153" s="515">
        <v>3690476.3145092726</v>
      </c>
      <c r="H153" s="514">
        <v>5.8881962860188354E-3</v>
      </c>
    </row>
    <row r="154" spans="1:8" x14ac:dyDescent="0.25">
      <c r="A154" s="532" t="s">
        <v>468</v>
      </c>
      <c r="B154" s="225" t="s">
        <v>97</v>
      </c>
      <c r="C154" s="516">
        <v>46630024.318016559</v>
      </c>
      <c r="D154" s="516">
        <v>-760.49357925355434</v>
      </c>
      <c r="E154" s="517">
        <v>-1.6308830793352638E-5</v>
      </c>
      <c r="F154" s="518">
        <v>110883739.77935795</v>
      </c>
      <c r="G154" s="518">
        <v>-626797.6751550287</v>
      </c>
      <c r="H154" s="517">
        <v>-5.6209725956231716E-3</v>
      </c>
    </row>
    <row r="155" spans="1:8" x14ac:dyDescent="0.25">
      <c r="A155" s="532" t="s">
        <v>468</v>
      </c>
      <c r="B155" s="221" t="s">
        <v>98</v>
      </c>
      <c r="C155" s="513">
        <v>18573128.7713698</v>
      </c>
      <c r="D155" s="513">
        <v>-321317.65196427703</v>
      </c>
      <c r="E155" s="514">
        <v>-1.7005930989725072E-2</v>
      </c>
      <c r="F155" s="515">
        <v>42577515.27853474</v>
      </c>
      <c r="G155" s="515">
        <v>229507.67750993371</v>
      </c>
      <c r="H155" s="514">
        <v>5.4195625842000583E-3</v>
      </c>
    </row>
    <row r="156" spans="1:8" x14ac:dyDescent="0.25">
      <c r="A156" s="532" t="s">
        <v>468</v>
      </c>
      <c r="B156" s="225" t="s">
        <v>99</v>
      </c>
      <c r="C156" s="516">
        <v>13152007.656973971</v>
      </c>
      <c r="D156" s="516">
        <v>142141.71428734995</v>
      </c>
      <c r="E156" s="517">
        <v>1.0925686314796628E-2</v>
      </c>
      <c r="F156" s="518">
        <v>29585167.540416986</v>
      </c>
      <c r="G156" s="518">
        <v>224960.33129887655</v>
      </c>
      <c r="H156" s="517">
        <v>7.6620825492339454E-3</v>
      </c>
    </row>
    <row r="157" spans="1:8" x14ac:dyDescent="0.25">
      <c r="A157" s="532" t="s">
        <v>468</v>
      </c>
      <c r="B157" s="221" t="s">
        <v>100</v>
      </c>
      <c r="C157" s="513">
        <v>13031311.758119728</v>
      </c>
      <c r="D157" s="513">
        <v>-58247.679750148207</v>
      </c>
      <c r="E157" s="514">
        <v>-4.4499343180053668E-3</v>
      </c>
      <c r="F157" s="515">
        <v>29628471.183280267</v>
      </c>
      <c r="G157" s="515">
        <v>415484.20570482314</v>
      </c>
      <c r="H157" s="514">
        <v>1.4222585524162877E-2</v>
      </c>
    </row>
    <row r="158" spans="1:8" x14ac:dyDescent="0.25">
      <c r="A158" s="532" t="s">
        <v>468</v>
      </c>
      <c r="B158" s="225" t="s">
        <v>101</v>
      </c>
      <c r="C158" s="516">
        <v>30070000.830639128</v>
      </c>
      <c r="D158" s="516">
        <v>-538583.72487165406</v>
      </c>
      <c r="E158" s="517">
        <v>-1.759583896781948E-2</v>
      </c>
      <c r="F158" s="518">
        <v>68409578.060183153</v>
      </c>
      <c r="G158" s="518">
        <v>-673564.92262285948</v>
      </c>
      <c r="H158" s="517">
        <v>-9.7500619332056438E-3</v>
      </c>
    </row>
    <row r="159" spans="1:8" x14ac:dyDescent="0.25">
      <c r="A159" s="532" t="s">
        <v>468</v>
      </c>
      <c r="B159" s="221" t="s">
        <v>102</v>
      </c>
      <c r="C159" s="513">
        <v>12126176.922893586</v>
      </c>
      <c r="D159" s="513">
        <v>183551.55617978238</v>
      </c>
      <c r="E159" s="514">
        <v>1.5369447717197329E-2</v>
      </c>
      <c r="F159" s="515">
        <v>26754055.095229641</v>
      </c>
      <c r="G159" s="515">
        <v>93510.641000926495</v>
      </c>
      <c r="H159" s="514">
        <v>3.5074542892950737E-3</v>
      </c>
    </row>
    <row r="160" spans="1:8" x14ac:dyDescent="0.25">
      <c r="A160" s="532" t="s">
        <v>468</v>
      </c>
      <c r="B160" s="225" t="s">
        <v>103</v>
      </c>
      <c r="C160" s="516">
        <v>4903440.5656638006</v>
      </c>
      <c r="D160" s="516">
        <v>85605.437086070888</v>
      </c>
      <c r="E160" s="517">
        <v>1.7768444706272549E-2</v>
      </c>
      <c r="F160" s="518">
        <v>11005806.295591841</v>
      </c>
      <c r="G160" s="518">
        <v>122410.52179082297</v>
      </c>
      <c r="H160" s="517">
        <v>1.1247456615103062E-2</v>
      </c>
    </row>
    <row r="161" spans="1:8" x14ac:dyDescent="0.25">
      <c r="A161" s="532" t="s">
        <v>468</v>
      </c>
      <c r="B161" s="221" t="s">
        <v>104</v>
      </c>
      <c r="C161" s="513">
        <v>14196788.830648284</v>
      </c>
      <c r="D161" s="513">
        <v>-15495.360194016248</v>
      </c>
      <c r="E161" s="514">
        <v>-1.0902793657898214E-3</v>
      </c>
      <c r="F161" s="515">
        <v>32248524.282850161</v>
      </c>
      <c r="G161" s="515">
        <v>255952.94904760271</v>
      </c>
      <c r="H161" s="514">
        <v>8.0003869141074373E-3</v>
      </c>
    </row>
    <row r="162" spans="1:8" x14ac:dyDescent="0.25">
      <c r="A162" s="532" t="s">
        <v>468</v>
      </c>
      <c r="B162" s="225" t="s">
        <v>105</v>
      </c>
      <c r="C162" s="516">
        <v>14763011.944910035</v>
      </c>
      <c r="D162" s="516">
        <v>-107166.59564071521</v>
      </c>
      <c r="E162" s="517">
        <v>-7.2068129746037371E-3</v>
      </c>
      <c r="F162" s="518">
        <v>34200714.184231475</v>
      </c>
      <c r="G162" s="518">
        <v>-97059.874391160905</v>
      </c>
      <c r="H162" s="517">
        <v>-2.8299175983043001E-3</v>
      </c>
    </row>
    <row r="163" spans="1:8" x14ac:dyDescent="0.25">
      <c r="A163" s="532" t="s">
        <v>468</v>
      </c>
      <c r="B163" s="221" t="s">
        <v>106</v>
      </c>
      <c r="C163" s="513">
        <v>10458787.235097315</v>
      </c>
      <c r="D163" s="513">
        <v>97424.264418372884</v>
      </c>
      <c r="E163" s="514">
        <v>9.4026495060609804E-3</v>
      </c>
      <c r="F163" s="515">
        <v>23532808.069789071</v>
      </c>
      <c r="G163" s="515">
        <v>16816.122568730265</v>
      </c>
      <c r="H163" s="514">
        <v>7.1509305694918732E-4</v>
      </c>
    </row>
    <row r="164" spans="1:8" x14ac:dyDescent="0.25">
      <c r="A164" s="532" t="s">
        <v>468</v>
      </c>
      <c r="B164" s="225" t="s">
        <v>107</v>
      </c>
      <c r="C164" s="516">
        <v>12379293.291158531</v>
      </c>
      <c r="D164" s="516">
        <v>114391.03056796826</v>
      </c>
      <c r="E164" s="517">
        <v>9.3266972811946614E-3</v>
      </c>
      <c r="F164" s="518">
        <v>27269472.691655327</v>
      </c>
      <c r="G164" s="518">
        <v>508443.45534932241</v>
      </c>
      <c r="H164" s="517">
        <v>1.8999398373644394E-2</v>
      </c>
    </row>
    <row r="165" spans="1:8" x14ac:dyDescent="0.25">
      <c r="A165" s="532" t="s">
        <v>468</v>
      </c>
      <c r="B165" s="221" t="s">
        <v>108</v>
      </c>
      <c r="C165" s="513">
        <v>216774220.08654556</v>
      </c>
      <c r="D165" s="513">
        <v>5745479.8848214149</v>
      </c>
      <c r="E165" s="514">
        <v>2.7226054040455638E-2</v>
      </c>
      <c r="F165" s="515">
        <v>492663548.78742957</v>
      </c>
      <c r="G165" s="515">
        <v>15040534.176434696</v>
      </c>
      <c r="H165" s="514">
        <v>3.1490388269260053E-2</v>
      </c>
    </row>
    <row r="166" spans="1:8" x14ac:dyDescent="0.25">
      <c r="A166" s="532" t="s">
        <v>468</v>
      </c>
      <c r="B166" s="225" t="s">
        <v>109</v>
      </c>
      <c r="C166" s="516">
        <v>42206783.365224093</v>
      </c>
      <c r="D166" s="516">
        <v>297998.12130877376</v>
      </c>
      <c r="E166" s="517">
        <v>7.1106361011034009E-3</v>
      </c>
      <c r="F166" s="518">
        <v>97075220.724188536</v>
      </c>
      <c r="G166" s="518">
        <v>1708725.8007880747</v>
      </c>
      <c r="H166" s="517">
        <v>1.7917464641649505E-2</v>
      </c>
    </row>
    <row r="167" spans="1:8" x14ac:dyDescent="0.25">
      <c r="A167" s="532" t="s">
        <v>468</v>
      </c>
      <c r="B167" s="221" t="s">
        <v>110</v>
      </c>
      <c r="C167" s="513">
        <v>31809254.999602463</v>
      </c>
      <c r="D167" s="513">
        <v>493157.34655949101</v>
      </c>
      <c r="E167" s="514">
        <v>1.5747726681123411E-2</v>
      </c>
      <c r="F167" s="515">
        <v>74428094.968871638</v>
      </c>
      <c r="G167" s="515">
        <v>2809422.7200024426</v>
      </c>
      <c r="H167" s="514">
        <v>3.9227517514425873E-2</v>
      </c>
    </row>
    <row r="168" spans="1:8" x14ac:dyDescent="0.25">
      <c r="A168" s="532" t="s">
        <v>468</v>
      </c>
      <c r="B168" s="225" t="s">
        <v>111</v>
      </c>
      <c r="C168" s="516">
        <v>4509949.7827149592</v>
      </c>
      <c r="D168" s="516">
        <v>52011.683473468758</v>
      </c>
      <c r="E168" s="517">
        <v>1.1667206299324445E-2</v>
      </c>
      <c r="F168" s="518">
        <v>10067416.285508906</v>
      </c>
      <c r="G168" s="518">
        <v>115208.55106818117</v>
      </c>
      <c r="H168" s="517">
        <v>1.1576180295100666E-2</v>
      </c>
    </row>
    <row r="169" spans="1:8" x14ac:dyDescent="0.25">
      <c r="A169" s="532" t="s">
        <v>468</v>
      </c>
      <c r="B169" s="221" t="s">
        <v>112</v>
      </c>
      <c r="C169" s="513">
        <v>18304696.506666962</v>
      </c>
      <c r="D169" s="513">
        <v>445848.15675910562</v>
      </c>
      <c r="E169" s="514">
        <v>2.4965112420667707E-2</v>
      </c>
      <c r="F169" s="515">
        <v>41685188.140105344</v>
      </c>
      <c r="G169" s="515">
        <v>385141.03365447372</v>
      </c>
      <c r="H169" s="514">
        <v>9.3254381202465143E-3</v>
      </c>
    </row>
    <row r="170" spans="1:8" x14ac:dyDescent="0.25">
      <c r="A170" s="532" t="s">
        <v>468</v>
      </c>
      <c r="B170" s="225" t="s">
        <v>113</v>
      </c>
      <c r="C170" s="516">
        <v>8531017.5909910109</v>
      </c>
      <c r="D170" s="516">
        <v>97982.8957177829</v>
      </c>
      <c r="E170" s="517">
        <v>1.1618936629384789E-2</v>
      </c>
      <c r="F170" s="518">
        <v>18834337.548825741</v>
      </c>
      <c r="G170" s="518">
        <v>-196578.65771001205</v>
      </c>
      <c r="H170" s="517">
        <v>-1.032943740472681E-2</v>
      </c>
    </row>
    <row r="171" spans="1:8" x14ac:dyDescent="0.25">
      <c r="A171" s="532" t="s">
        <v>468</v>
      </c>
      <c r="B171" s="221" t="s">
        <v>114</v>
      </c>
      <c r="C171" s="513">
        <v>6751901.8386207903</v>
      </c>
      <c r="D171" s="513">
        <v>135829.16854013596</v>
      </c>
      <c r="E171" s="514">
        <v>2.0530180866117981E-2</v>
      </c>
      <c r="F171" s="515">
        <v>14597861.347220011</v>
      </c>
      <c r="G171" s="515">
        <v>-183819.63442130573</v>
      </c>
      <c r="H171" s="514">
        <v>-1.2435638047499987E-2</v>
      </c>
    </row>
    <row r="172" spans="1:8" x14ac:dyDescent="0.25">
      <c r="A172" s="532" t="s">
        <v>468</v>
      </c>
      <c r="B172" s="225" t="s">
        <v>115</v>
      </c>
      <c r="C172" s="516">
        <v>130783088.48106007</v>
      </c>
      <c r="D172" s="516">
        <v>2622726.3959401399</v>
      </c>
      <c r="E172" s="517">
        <v>2.0464411564304185E-2</v>
      </c>
      <c r="F172" s="518">
        <v>296951364.44709611</v>
      </c>
      <c r="G172" s="518">
        <v>2562203.623470366</v>
      </c>
      <c r="H172" s="517">
        <v>8.7034577506249697E-3</v>
      </c>
    </row>
    <row r="173" spans="1:8" x14ac:dyDescent="0.25">
      <c r="A173" s="532" t="s">
        <v>468</v>
      </c>
      <c r="B173" s="221" t="s">
        <v>116</v>
      </c>
      <c r="C173" s="513">
        <v>5218826.0661341604</v>
      </c>
      <c r="D173" s="513">
        <v>149012.06216892879</v>
      </c>
      <c r="E173" s="514">
        <v>2.9392017547859278E-2</v>
      </c>
      <c r="F173" s="515">
        <v>12153978.046878986</v>
      </c>
      <c r="G173" s="515">
        <v>284217.73055354506</v>
      </c>
      <c r="H173" s="514">
        <v>2.3944689949858333E-2</v>
      </c>
    </row>
    <row r="174" spans="1:8" x14ac:dyDescent="0.25">
      <c r="A174" s="532" t="s">
        <v>468</v>
      </c>
      <c r="B174" s="225" t="s">
        <v>117</v>
      </c>
      <c r="C174" s="516">
        <v>13004758.038410323</v>
      </c>
      <c r="D174" s="516">
        <v>187166.33278059401</v>
      </c>
      <c r="E174" s="517">
        <v>1.4602301046801719E-2</v>
      </c>
      <c r="F174" s="518">
        <v>29008349.751050256</v>
      </c>
      <c r="G174" s="518">
        <v>107685.86032662168</v>
      </c>
      <c r="H174" s="517">
        <v>3.7260687413200239E-3</v>
      </c>
    </row>
    <row r="175" spans="1:8" x14ac:dyDescent="0.25">
      <c r="A175" s="532" t="s">
        <v>468</v>
      </c>
      <c r="B175" s="221" t="s">
        <v>118</v>
      </c>
      <c r="C175" s="513">
        <v>19693703.431800976</v>
      </c>
      <c r="D175" s="513">
        <v>163412.74574177712</v>
      </c>
      <c r="E175" s="514">
        <v>8.3671435499125361E-3</v>
      </c>
      <c r="F175" s="515">
        <v>46168628.123599015</v>
      </c>
      <c r="G175" s="515">
        <v>-444147.11990846694</v>
      </c>
      <c r="H175" s="514">
        <v>-9.5284418829005586E-3</v>
      </c>
    </row>
    <row r="176" spans="1:8" x14ac:dyDescent="0.25">
      <c r="A176" s="532" t="s">
        <v>468</v>
      </c>
      <c r="B176" s="225" t="s">
        <v>119</v>
      </c>
      <c r="C176" s="516">
        <v>7273485.9157501012</v>
      </c>
      <c r="D176" s="516">
        <v>-15552.03764311038</v>
      </c>
      <c r="E176" s="517">
        <v>-2.1336200665371149E-3</v>
      </c>
      <c r="F176" s="518">
        <v>16585206.753469877</v>
      </c>
      <c r="G176" s="518">
        <v>-104677.49758916348</v>
      </c>
      <c r="H176" s="517">
        <v>-6.2719127355554474E-3</v>
      </c>
    </row>
    <row r="177" spans="1:8" x14ac:dyDescent="0.25">
      <c r="A177" s="532" t="s">
        <v>468</v>
      </c>
      <c r="B177" s="221" t="s">
        <v>120</v>
      </c>
      <c r="C177" s="513">
        <v>15264153.823220283</v>
      </c>
      <c r="D177" s="513">
        <v>190873.6442957595</v>
      </c>
      <c r="E177" s="514">
        <v>1.2663046266640703E-2</v>
      </c>
      <c r="F177" s="515">
        <v>35370031.245485976</v>
      </c>
      <c r="G177" s="515">
        <v>-222550.64999216795</v>
      </c>
      <c r="H177" s="514">
        <v>-6.2527256563099142E-3</v>
      </c>
    </row>
    <row r="178" spans="1:8" x14ac:dyDescent="0.25">
      <c r="A178" s="532" t="s">
        <v>468</v>
      </c>
      <c r="B178" s="225" t="s">
        <v>121</v>
      </c>
      <c r="C178" s="516">
        <v>5215851.0333356792</v>
      </c>
      <c r="D178" s="516">
        <v>19763.275800824165</v>
      </c>
      <c r="E178" s="517">
        <v>3.8034915349852219E-3</v>
      </c>
      <c r="F178" s="518">
        <v>11355353.045429371</v>
      </c>
      <c r="G178" s="518">
        <v>206387.86272411235</v>
      </c>
      <c r="H178" s="517">
        <v>1.8511840277721008E-2</v>
      </c>
    </row>
    <row r="179" spans="1:8" x14ac:dyDescent="0.25">
      <c r="A179" s="532" t="s">
        <v>468</v>
      </c>
      <c r="B179" s="221" t="s">
        <v>122</v>
      </c>
      <c r="C179" s="513">
        <v>258681958.07932484</v>
      </c>
      <c r="D179" s="513">
        <v>3528318.9771194458</v>
      </c>
      <c r="E179" s="514">
        <v>1.3828213422839436E-2</v>
      </c>
      <c r="F179" s="515">
        <v>582602170.81428456</v>
      </c>
      <c r="G179" s="515">
        <v>3774043.3669862747</v>
      </c>
      <c r="H179" s="514">
        <v>6.5201450793869681E-3</v>
      </c>
    </row>
    <row r="180" spans="1:8" x14ac:dyDescent="0.25">
      <c r="A180" s="532" t="s">
        <v>468</v>
      </c>
      <c r="B180" s="225" t="s">
        <v>123</v>
      </c>
      <c r="C180" s="516">
        <v>46213163.538700163</v>
      </c>
      <c r="D180" s="516">
        <v>-267532.75327716023</v>
      </c>
      <c r="E180" s="517">
        <v>-5.7557819615395266E-3</v>
      </c>
      <c r="F180" s="518">
        <v>107312596.78070948</v>
      </c>
      <c r="G180" s="518">
        <v>-2658295.6055913121</v>
      </c>
      <c r="H180" s="517">
        <v>-2.4172720143557362E-2</v>
      </c>
    </row>
    <row r="181" spans="1:8" x14ac:dyDescent="0.25">
      <c r="A181" s="532" t="s">
        <v>468</v>
      </c>
      <c r="B181" s="221" t="s">
        <v>124</v>
      </c>
      <c r="C181" s="513">
        <v>21077889.424967628</v>
      </c>
      <c r="D181" s="513">
        <v>505727.1996810548</v>
      </c>
      <c r="E181" s="514">
        <v>2.4583084371142712E-2</v>
      </c>
      <c r="F181" s="515">
        <v>47650945.340089858</v>
      </c>
      <c r="G181" s="515">
        <v>484251.77669686824</v>
      </c>
      <c r="H181" s="514">
        <v>1.0266816266143907E-2</v>
      </c>
    </row>
    <row r="182" spans="1:8" x14ac:dyDescent="0.25">
      <c r="A182" s="532" t="s">
        <v>468</v>
      </c>
      <c r="B182" s="225" t="s">
        <v>125</v>
      </c>
      <c r="C182" s="516">
        <v>8603909.1313172206</v>
      </c>
      <c r="D182" s="516">
        <v>236931.20584492385</v>
      </c>
      <c r="E182" s="517">
        <v>2.8317417346544468E-2</v>
      </c>
      <c r="F182" s="518">
        <v>19593213.929519657</v>
      </c>
      <c r="G182" s="518">
        <v>680855.34874054417</v>
      </c>
      <c r="H182" s="517">
        <v>3.6000552011133433E-2</v>
      </c>
    </row>
    <row r="183" spans="1:8" x14ac:dyDescent="0.25">
      <c r="A183" s="532" t="s">
        <v>468</v>
      </c>
      <c r="B183" s="221" t="s">
        <v>126</v>
      </c>
      <c r="C183" s="513">
        <v>8066899.6441049539</v>
      </c>
      <c r="D183" s="513">
        <v>-133238.2343562413</v>
      </c>
      <c r="E183" s="514">
        <v>-1.6248291959359621E-2</v>
      </c>
      <c r="F183" s="515">
        <v>18370871.718366046</v>
      </c>
      <c r="G183" s="515">
        <v>39954.299601640552</v>
      </c>
      <c r="H183" s="514">
        <v>2.1796126559787683E-3</v>
      </c>
    </row>
    <row r="184" spans="1:8" x14ac:dyDescent="0.25">
      <c r="A184" s="532" t="s">
        <v>468</v>
      </c>
      <c r="B184" s="225" t="s">
        <v>127</v>
      </c>
      <c r="C184" s="516">
        <v>5916439.1528208731</v>
      </c>
      <c r="D184" s="516">
        <v>15758.996398096904</v>
      </c>
      <c r="E184" s="517">
        <v>2.6707084573874998E-3</v>
      </c>
      <c r="F184" s="518">
        <v>13600709.220443601</v>
      </c>
      <c r="G184" s="518">
        <v>229137.17187883146</v>
      </c>
      <c r="H184" s="517">
        <v>1.713614308374652E-2</v>
      </c>
    </row>
    <row r="185" spans="1:8" x14ac:dyDescent="0.25">
      <c r="A185" s="532" t="s">
        <v>468</v>
      </c>
      <c r="B185" s="221" t="s">
        <v>128</v>
      </c>
      <c r="C185" s="513">
        <v>14989026.157502906</v>
      </c>
      <c r="D185" s="513">
        <v>222938.9266484119</v>
      </c>
      <c r="E185" s="514">
        <v>1.5098036681143913E-2</v>
      </c>
      <c r="F185" s="515">
        <v>34734205.53800796</v>
      </c>
      <c r="G185" s="515">
        <v>931346.7511645481</v>
      </c>
      <c r="H185" s="514">
        <v>2.755230724825684E-2</v>
      </c>
    </row>
    <row r="186" spans="1:8" x14ac:dyDescent="0.25">
      <c r="A186" s="532" t="s">
        <v>468</v>
      </c>
      <c r="B186" s="225" t="s">
        <v>129</v>
      </c>
      <c r="C186" s="516">
        <v>25478563.141630813</v>
      </c>
      <c r="D186" s="516">
        <v>594200.10763413459</v>
      </c>
      <c r="E186" s="517">
        <v>2.3878453582370038E-2</v>
      </c>
      <c r="F186" s="518">
        <v>57185185.99168767</v>
      </c>
      <c r="G186" s="518">
        <v>385943.36077407002</v>
      </c>
      <c r="H186" s="517">
        <v>6.7948680809348716E-3</v>
      </c>
    </row>
    <row r="187" spans="1:8" x14ac:dyDescent="0.25">
      <c r="A187" s="532" t="s">
        <v>468</v>
      </c>
      <c r="B187" s="221" t="s">
        <v>130</v>
      </c>
      <c r="C187" s="513">
        <v>20552030.547831547</v>
      </c>
      <c r="D187" s="513">
        <v>-83482.52854245156</v>
      </c>
      <c r="E187" s="514">
        <v>-4.0455756168249739E-3</v>
      </c>
      <c r="F187" s="515">
        <v>45969407.380668074</v>
      </c>
      <c r="G187" s="515">
        <v>-722048.24930844456</v>
      </c>
      <c r="H187" s="514">
        <v>-1.5464247999260923E-2</v>
      </c>
    </row>
    <row r="188" spans="1:8" x14ac:dyDescent="0.25">
      <c r="A188" s="532" t="s">
        <v>468</v>
      </c>
      <c r="B188" s="225" t="s">
        <v>131</v>
      </c>
      <c r="C188" s="516">
        <v>16847596.343343846</v>
      </c>
      <c r="D188" s="516">
        <v>219969.1895904541</v>
      </c>
      <c r="E188" s="517">
        <v>1.3229138923818121E-2</v>
      </c>
      <c r="F188" s="518">
        <v>37097429.07470642</v>
      </c>
      <c r="G188" s="518">
        <v>570818.04392910004</v>
      </c>
      <c r="H188" s="517">
        <v>1.5627457018887649E-2</v>
      </c>
    </row>
    <row r="189" spans="1:8" x14ac:dyDescent="0.25">
      <c r="A189" s="532" t="s">
        <v>468</v>
      </c>
      <c r="B189" s="221" t="s">
        <v>132</v>
      </c>
      <c r="C189" s="513">
        <v>362607446.99970168</v>
      </c>
      <c r="D189" s="513">
        <v>2503531.6698820591</v>
      </c>
      <c r="E189" s="514">
        <v>6.9522478465391616E-3</v>
      </c>
      <c r="F189" s="515">
        <v>819805081.62742007</v>
      </c>
      <c r="G189" s="515">
        <v>-5289505.7453132868</v>
      </c>
      <c r="H189" s="514">
        <v>-6.4107871100647189E-3</v>
      </c>
    </row>
    <row r="190" spans="1:8" x14ac:dyDescent="0.25">
      <c r="A190" s="532" t="s">
        <v>468</v>
      </c>
      <c r="B190" s="225" t="s">
        <v>133</v>
      </c>
      <c r="C190" s="516">
        <v>9879324.2268359568</v>
      </c>
      <c r="D190" s="516">
        <v>-41824.929812651128</v>
      </c>
      <c r="E190" s="517">
        <v>-4.2157344025638768E-3</v>
      </c>
      <c r="F190" s="518">
        <v>20795837.436363686</v>
      </c>
      <c r="G190" s="518">
        <v>-346551.69691922516</v>
      </c>
      <c r="H190" s="517">
        <v>-1.6391321469609803E-2</v>
      </c>
    </row>
    <row r="191" spans="1:8" x14ac:dyDescent="0.25">
      <c r="A191" s="532" t="s">
        <v>468</v>
      </c>
      <c r="B191" s="221" t="s">
        <v>134</v>
      </c>
      <c r="C191" s="513">
        <v>35949204.273841009</v>
      </c>
      <c r="D191" s="513">
        <v>226424.51739538461</v>
      </c>
      <c r="E191" s="514">
        <v>6.3383790102316939E-3</v>
      </c>
      <c r="F191" s="515">
        <v>83255495.420075372</v>
      </c>
      <c r="G191" s="515">
        <v>-1051745.9638519585</v>
      </c>
      <c r="H191" s="514">
        <v>-1.2475155711268089E-2</v>
      </c>
    </row>
    <row r="192" spans="1:8" x14ac:dyDescent="0.25">
      <c r="A192" s="532" t="s">
        <v>468</v>
      </c>
      <c r="B192" s="225" t="s">
        <v>135</v>
      </c>
      <c r="C192" s="516">
        <v>19099908.78948991</v>
      </c>
      <c r="D192" s="516">
        <v>249218.67528494447</v>
      </c>
      <c r="E192" s="517">
        <v>1.3220665862898323E-2</v>
      </c>
      <c r="F192" s="518">
        <v>41570493.558890775</v>
      </c>
      <c r="G192" s="518">
        <v>-432155.75798402727</v>
      </c>
      <c r="H192" s="517">
        <v>-1.0288773803856373E-2</v>
      </c>
    </row>
    <row r="193" spans="1:8" x14ac:dyDescent="0.25">
      <c r="A193" s="532" t="s">
        <v>468</v>
      </c>
      <c r="B193" s="221" t="s">
        <v>136</v>
      </c>
      <c r="C193" s="513">
        <v>35510574.376385592</v>
      </c>
      <c r="D193" s="513">
        <v>410318.44556190073</v>
      </c>
      <c r="E193" s="514">
        <v>1.1689898967419633E-2</v>
      </c>
      <c r="F193" s="515">
        <v>76961154.067451149</v>
      </c>
      <c r="G193" s="515">
        <v>503000.71584506333</v>
      </c>
      <c r="H193" s="514">
        <v>6.5787714428823208E-3</v>
      </c>
    </row>
    <row r="194" spans="1:8" x14ac:dyDescent="0.25">
      <c r="A194" s="532" t="s">
        <v>468</v>
      </c>
      <c r="B194" s="225" t="s">
        <v>137</v>
      </c>
      <c r="C194" s="516">
        <v>24428533.514696591</v>
      </c>
      <c r="D194" s="516">
        <v>129691.4429997094</v>
      </c>
      <c r="E194" s="517">
        <v>5.3373507518192842E-3</v>
      </c>
      <c r="F194" s="518">
        <v>56197957.802293994</v>
      </c>
      <c r="G194" s="518">
        <v>-524193.13623124361</v>
      </c>
      <c r="H194" s="517">
        <v>-9.2414185209470923E-3</v>
      </c>
    </row>
    <row r="195" spans="1:8" x14ac:dyDescent="0.25">
      <c r="A195" s="532" t="s">
        <v>468</v>
      </c>
      <c r="B195" s="221" t="s">
        <v>138</v>
      </c>
      <c r="C195" s="513">
        <v>33635628.493209884</v>
      </c>
      <c r="D195" s="513">
        <v>232688.63795582578</v>
      </c>
      <c r="E195" s="514">
        <v>6.9661125327334147E-3</v>
      </c>
      <c r="F195" s="515">
        <v>71949479.888126731</v>
      </c>
      <c r="G195" s="515">
        <v>-484559.53860636055</v>
      </c>
      <c r="H195" s="514">
        <v>-6.6896661078316875E-3</v>
      </c>
    </row>
    <row r="196" spans="1:8" x14ac:dyDescent="0.25">
      <c r="A196" s="532" t="s">
        <v>468</v>
      </c>
      <c r="B196" s="225" t="s">
        <v>139</v>
      </c>
      <c r="C196" s="516">
        <v>90219592.157730579</v>
      </c>
      <c r="D196" s="516">
        <v>-45341.439287528396</v>
      </c>
      <c r="E196" s="517">
        <v>-5.023151015648257E-4</v>
      </c>
      <c r="F196" s="518">
        <v>215680813.25017703</v>
      </c>
      <c r="G196" s="518">
        <v>-4227857.0364663005</v>
      </c>
      <c r="H196" s="517">
        <v>-1.9225513168514164E-2</v>
      </c>
    </row>
    <row r="197" spans="1:8" x14ac:dyDescent="0.25">
      <c r="A197" s="532" t="s">
        <v>468</v>
      </c>
      <c r="B197" s="221" t="s">
        <v>140</v>
      </c>
      <c r="C197" s="513">
        <v>41869144.50541164</v>
      </c>
      <c r="D197" s="513">
        <v>444305.45767863095</v>
      </c>
      <c r="E197" s="514">
        <v>1.0725580784192468E-2</v>
      </c>
      <c r="F197" s="515">
        <v>95906242.747568548</v>
      </c>
      <c r="G197" s="515">
        <v>451894.2865690589</v>
      </c>
      <c r="H197" s="514">
        <v>4.7341403912435987E-3</v>
      </c>
    </row>
    <row r="198" spans="1:8" x14ac:dyDescent="0.25">
      <c r="A198" s="532" t="s">
        <v>468</v>
      </c>
      <c r="B198" s="225" t="s">
        <v>141</v>
      </c>
      <c r="C198" s="516">
        <v>18184415.667445406</v>
      </c>
      <c r="D198" s="516">
        <v>149237.96063238382</v>
      </c>
      <c r="E198" s="517">
        <v>8.2748261790626682E-3</v>
      </c>
      <c r="F198" s="518">
        <v>39829815.678390346</v>
      </c>
      <c r="G198" s="518">
        <v>538327.37052480131</v>
      </c>
      <c r="H198" s="517">
        <v>1.3700864836342596E-2</v>
      </c>
    </row>
    <row r="199" spans="1:8" x14ac:dyDescent="0.25">
      <c r="A199" s="532" t="s">
        <v>468</v>
      </c>
      <c r="B199" s="221" t="s">
        <v>142</v>
      </c>
      <c r="C199" s="513">
        <v>6421098.5067867003</v>
      </c>
      <c r="D199" s="513">
        <v>11894.726854017936</v>
      </c>
      <c r="E199" s="514">
        <v>1.8558821442470766E-3</v>
      </c>
      <c r="F199" s="515">
        <v>15138045.376023807</v>
      </c>
      <c r="G199" s="515">
        <v>-67741.164236348122</v>
      </c>
      <c r="H199" s="514">
        <v>-4.4549595679901702E-3</v>
      </c>
    </row>
    <row r="200" spans="1:8" x14ac:dyDescent="0.25">
      <c r="A200" s="532" t="s">
        <v>468</v>
      </c>
      <c r="B200" s="225" t="s">
        <v>143</v>
      </c>
      <c r="C200" s="516">
        <v>10062713.595189357</v>
      </c>
      <c r="D200" s="516">
        <v>94915.082282342017</v>
      </c>
      <c r="E200" s="517">
        <v>9.5221710350022835E-3</v>
      </c>
      <c r="F200" s="518">
        <v>21135814.844262205</v>
      </c>
      <c r="G200" s="518">
        <v>-322357.43405197561</v>
      </c>
      <c r="H200" s="517">
        <v>-1.5022595115323634E-2</v>
      </c>
    </row>
    <row r="201" spans="1:8" x14ac:dyDescent="0.25">
      <c r="A201" s="532" t="s">
        <v>468</v>
      </c>
      <c r="B201" s="221" t="s">
        <v>144</v>
      </c>
      <c r="C201" s="513">
        <v>305479320.26116532</v>
      </c>
      <c r="D201" s="513">
        <v>5521935.8324451447</v>
      </c>
      <c r="E201" s="514">
        <v>1.8409067817956454E-2</v>
      </c>
      <c r="F201" s="515">
        <v>691749869.28331339</v>
      </c>
      <c r="G201" s="515">
        <v>9527235.9156315327</v>
      </c>
      <c r="H201" s="514">
        <v>1.3964995369036455E-2</v>
      </c>
    </row>
    <row r="202" spans="1:8" x14ac:dyDescent="0.25">
      <c r="A202" s="532" t="s">
        <v>468</v>
      </c>
      <c r="B202" s="225" t="s">
        <v>145</v>
      </c>
      <c r="C202" s="516">
        <v>33197831.443490542</v>
      </c>
      <c r="D202" s="516">
        <v>-159300.4776956737</v>
      </c>
      <c r="E202" s="517">
        <v>-4.7756047513934103E-3</v>
      </c>
      <c r="F202" s="518">
        <v>77253603.795525908</v>
      </c>
      <c r="G202" s="518">
        <v>46006.26433390379</v>
      </c>
      <c r="H202" s="517">
        <v>5.9587742404906688E-4</v>
      </c>
    </row>
    <row r="203" spans="1:8" x14ac:dyDescent="0.25">
      <c r="A203" s="532" t="s">
        <v>468</v>
      </c>
      <c r="B203" s="221" t="s">
        <v>146</v>
      </c>
      <c r="C203" s="513">
        <v>25597005.413921271</v>
      </c>
      <c r="D203" s="513">
        <v>735517.77301270142</v>
      </c>
      <c r="E203" s="514">
        <v>2.9584624365053554E-2</v>
      </c>
      <c r="F203" s="515">
        <v>57836890.776837736</v>
      </c>
      <c r="G203" s="515">
        <v>1325476.2897566631</v>
      </c>
      <c r="H203" s="514">
        <v>2.3455018809689799E-2</v>
      </c>
    </row>
    <row r="204" spans="1:8" x14ac:dyDescent="0.25">
      <c r="A204" s="532" t="s">
        <v>468</v>
      </c>
      <c r="B204" s="225" t="s">
        <v>147</v>
      </c>
      <c r="C204" s="516">
        <v>14588765.187565172</v>
      </c>
      <c r="D204" s="516">
        <v>188067.72717336379</v>
      </c>
      <c r="E204" s="517">
        <v>1.3059626291756492E-2</v>
      </c>
      <c r="F204" s="518">
        <v>33118209.818979643</v>
      </c>
      <c r="G204" s="518">
        <v>218847.20349076763</v>
      </c>
      <c r="H204" s="517">
        <v>6.6520195557750817E-3</v>
      </c>
    </row>
    <row r="205" spans="1:8" x14ac:dyDescent="0.25">
      <c r="A205" s="532" t="s">
        <v>468</v>
      </c>
      <c r="B205" s="221" t="s">
        <v>148</v>
      </c>
      <c r="C205" s="513">
        <v>29382138.062560245</v>
      </c>
      <c r="D205" s="513">
        <v>-27624.885631475598</v>
      </c>
      <c r="E205" s="514">
        <v>-9.3931004068749672E-4</v>
      </c>
      <c r="F205" s="515">
        <v>70639566.96158585</v>
      </c>
      <c r="G205" s="515">
        <v>30976.884535625577</v>
      </c>
      <c r="H205" s="514">
        <v>4.3871269064886672E-4</v>
      </c>
    </row>
    <row r="206" spans="1:8" x14ac:dyDescent="0.25">
      <c r="A206" s="532" t="s">
        <v>468</v>
      </c>
      <c r="B206" s="225" t="s">
        <v>149</v>
      </c>
      <c r="C206" s="516">
        <v>10648308.511050643</v>
      </c>
      <c r="D206" s="516">
        <v>455795.5408923123</v>
      </c>
      <c r="E206" s="517">
        <v>4.4718661847847709E-2</v>
      </c>
      <c r="F206" s="518">
        <v>24697191.898863599</v>
      </c>
      <c r="G206" s="518">
        <v>899248.47606836632</v>
      </c>
      <c r="H206" s="517">
        <v>3.7786814603778203E-2</v>
      </c>
    </row>
    <row r="207" spans="1:8" x14ac:dyDescent="0.25">
      <c r="A207" s="532" t="s">
        <v>468</v>
      </c>
      <c r="B207" s="221" t="s">
        <v>150</v>
      </c>
      <c r="C207" s="513">
        <v>30814896.585410576</v>
      </c>
      <c r="D207" s="513">
        <v>192857.07389017567</v>
      </c>
      <c r="E207" s="514">
        <v>6.2979826610706441E-3</v>
      </c>
      <c r="F207" s="515">
        <v>68545812.683350265</v>
      </c>
      <c r="G207" s="515">
        <v>11807.808761164546</v>
      </c>
      <c r="H207" s="514">
        <v>1.7229124115498206E-4</v>
      </c>
    </row>
    <row r="208" spans="1:8" x14ac:dyDescent="0.25">
      <c r="A208" s="532" t="s">
        <v>468</v>
      </c>
      <c r="B208" s="225" t="s">
        <v>151</v>
      </c>
      <c r="C208" s="516">
        <v>40398126.886254139</v>
      </c>
      <c r="D208" s="516">
        <v>1320646.4613820612</v>
      </c>
      <c r="E208" s="517">
        <v>3.3795588841021969E-2</v>
      </c>
      <c r="F208" s="518">
        <v>90395005.410912186</v>
      </c>
      <c r="G208" s="518">
        <v>2310989.0103467107</v>
      </c>
      <c r="H208" s="517">
        <v>2.6236190228172598E-2</v>
      </c>
    </row>
    <row r="209" spans="1:8" x14ac:dyDescent="0.25">
      <c r="A209" s="532" t="s">
        <v>468</v>
      </c>
      <c r="B209" s="221" t="s">
        <v>152</v>
      </c>
      <c r="C209" s="513">
        <v>34174209.016987734</v>
      </c>
      <c r="D209" s="513">
        <v>235824.81695022434</v>
      </c>
      <c r="E209" s="514">
        <v>6.9486165151599558E-3</v>
      </c>
      <c r="F209" s="515">
        <v>75890218.996714398</v>
      </c>
      <c r="G209" s="515">
        <v>-72093.083377808332</v>
      </c>
      <c r="H209" s="514">
        <v>-9.490638371011629E-4</v>
      </c>
    </row>
    <row r="210" spans="1:8" x14ac:dyDescent="0.25">
      <c r="A210" s="532" t="s">
        <v>468</v>
      </c>
      <c r="B210" s="225" t="s">
        <v>153</v>
      </c>
      <c r="C210" s="516">
        <v>211052681.94316152</v>
      </c>
      <c r="D210" s="516">
        <v>-5402786.5969532728</v>
      </c>
      <c r="E210" s="517">
        <v>-2.4960268425613819E-2</v>
      </c>
      <c r="F210" s="518">
        <v>515527964.11955523</v>
      </c>
      <c r="G210" s="518">
        <v>-3226208.5916425586</v>
      </c>
      <c r="H210" s="517">
        <v>-6.219147259637875E-3</v>
      </c>
    </row>
    <row r="211" spans="1:8" x14ac:dyDescent="0.25">
      <c r="A211" s="532" t="s">
        <v>468</v>
      </c>
      <c r="B211" s="221" t="s">
        <v>154</v>
      </c>
      <c r="C211" s="513">
        <v>93265446.23563531</v>
      </c>
      <c r="D211" s="513">
        <v>-3719292.6040610224</v>
      </c>
      <c r="E211" s="514">
        <v>-3.8349256270190597E-2</v>
      </c>
      <c r="F211" s="515">
        <v>223204026.74863872</v>
      </c>
      <c r="G211" s="515">
        <v>-2890181.162902832</v>
      </c>
      <c r="H211" s="514">
        <v>-1.2783083607491634E-2</v>
      </c>
    </row>
    <row r="212" spans="1:8" x14ac:dyDescent="0.25">
      <c r="A212" s="532" t="s">
        <v>468</v>
      </c>
      <c r="B212" s="225" t="s">
        <v>155</v>
      </c>
      <c r="C212" s="516">
        <v>18765966.675658833</v>
      </c>
      <c r="D212" s="516">
        <v>-42480.821915414184</v>
      </c>
      <c r="E212" s="517">
        <v>-2.258603317519588E-3</v>
      </c>
      <c r="F212" s="518">
        <v>45980010.154183455</v>
      </c>
      <c r="G212" s="518">
        <v>214165.85835190862</v>
      </c>
      <c r="H212" s="517">
        <v>4.6796002924699744E-3</v>
      </c>
    </row>
    <row r="213" spans="1:8" x14ac:dyDescent="0.25">
      <c r="A213" s="532" t="s">
        <v>468</v>
      </c>
      <c r="B213" s="221" t="s">
        <v>156</v>
      </c>
      <c r="C213" s="513">
        <v>20811848.897258632</v>
      </c>
      <c r="D213" s="513">
        <v>-695280.03654200584</v>
      </c>
      <c r="E213" s="514">
        <v>-3.2327887124408441E-2</v>
      </c>
      <c r="F213" s="515">
        <v>50024258.965631723</v>
      </c>
      <c r="G213" s="515">
        <v>-868681.28942318261</v>
      </c>
      <c r="H213" s="514">
        <v>-1.7068797461292314E-2</v>
      </c>
    </row>
    <row r="214" spans="1:8" x14ac:dyDescent="0.25">
      <c r="A214" s="532" t="s">
        <v>468</v>
      </c>
      <c r="B214" s="225" t="s">
        <v>157</v>
      </c>
      <c r="C214" s="516">
        <v>25559625.420160353</v>
      </c>
      <c r="D214" s="516">
        <v>-756020.04033719376</v>
      </c>
      <c r="E214" s="517">
        <v>-2.8728918751852638E-2</v>
      </c>
      <c r="F214" s="518">
        <v>67496076.618409142</v>
      </c>
      <c r="G214" s="518">
        <v>-1400080.3073714674</v>
      </c>
      <c r="H214" s="517">
        <v>-2.0321602391839132E-2</v>
      </c>
    </row>
    <row r="215" spans="1:8" x14ac:dyDescent="0.25">
      <c r="A215" s="532" t="s">
        <v>468</v>
      </c>
      <c r="B215" s="221" t="s">
        <v>158</v>
      </c>
      <c r="C215" s="513">
        <v>266698429.62687182</v>
      </c>
      <c r="D215" s="513">
        <v>-1758191.2308593392</v>
      </c>
      <c r="E215" s="514">
        <v>-6.5492563574771892E-3</v>
      </c>
      <c r="F215" s="515">
        <v>605001218.87346303</v>
      </c>
      <c r="G215" s="515">
        <v>1379805.8413193226</v>
      </c>
      <c r="H215" s="514">
        <v>2.2858795455717967E-3</v>
      </c>
    </row>
    <row r="216" spans="1:8" x14ac:dyDescent="0.25">
      <c r="A216" s="532" t="s">
        <v>468</v>
      </c>
      <c r="B216" s="225" t="s">
        <v>159</v>
      </c>
      <c r="C216" s="516">
        <v>6230302.7698716987</v>
      </c>
      <c r="D216" s="516">
        <v>228167.38661262859</v>
      </c>
      <c r="E216" s="517">
        <v>3.8014368561066526E-2</v>
      </c>
      <c r="F216" s="518">
        <v>14048007.933272198</v>
      </c>
      <c r="G216" s="518">
        <v>540355.24615497328</v>
      </c>
      <c r="H216" s="517">
        <v>4.0003637839336151E-2</v>
      </c>
    </row>
    <row r="217" spans="1:8" x14ac:dyDescent="0.25">
      <c r="A217" s="532" t="s">
        <v>468</v>
      </c>
      <c r="B217" s="221" t="s">
        <v>160</v>
      </c>
      <c r="C217" s="513">
        <v>30578182.292246535</v>
      </c>
      <c r="D217" s="513">
        <v>-593715.75068793818</v>
      </c>
      <c r="E217" s="514">
        <v>-1.9046506243225434E-2</v>
      </c>
      <c r="F217" s="515">
        <v>71073295.923187137</v>
      </c>
      <c r="G217" s="515">
        <v>158017.86342050135</v>
      </c>
      <c r="H217" s="514">
        <v>2.2282626218757206E-3</v>
      </c>
    </row>
    <row r="218" spans="1:8" x14ac:dyDescent="0.25">
      <c r="A218" s="532" t="s">
        <v>468</v>
      </c>
      <c r="B218" s="225" t="s">
        <v>161</v>
      </c>
      <c r="C218" s="516">
        <v>14259503.785406053</v>
      </c>
      <c r="D218" s="516">
        <v>-491029.83453693986</v>
      </c>
      <c r="E218" s="517">
        <v>-3.3288953958456019E-2</v>
      </c>
      <c r="F218" s="518">
        <v>32238015.748160418</v>
      </c>
      <c r="G218" s="518">
        <v>-291006.32926984131</v>
      </c>
      <c r="H218" s="517">
        <v>-8.9460521923206346E-3</v>
      </c>
    </row>
    <row r="219" spans="1:8" x14ac:dyDescent="0.25">
      <c r="A219" s="532" t="s">
        <v>468</v>
      </c>
      <c r="B219" s="221" t="s">
        <v>162</v>
      </c>
      <c r="C219" s="513">
        <v>39558681.993758783</v>
      </c>
      <c r="D219" s="513">
        <v>-1025824.2080089375</v>
      </c>
      <c r="E219" s="514">
        <v>-2.5276252048232539E-2</v>
      </c>
      <c r="F219" s="515">
        <v>89852389.511550441</v>
      </c>
      <c r="G219" s="515">
        <v>-245148.50324253738</v>
      </c>
      <c r="H219" s="514">
        <v>-2.7209234419067791E-3</v>
      </c>
    </row>
    <row r="220" spans="1:8" x14ac:dyDescent="0.25">
      <c r="A220" s="532" t="s">
        <v>468</v>
      </c>
      <c r="B220" s="225" t="s">
        <v>163</v>
      </c>
      <c r="C220" s="516">
        <v>25705498.941935267</v>
      </c>
      <c r="D220" s="516">
        <v>-326685.33856977522</v>
      </c>
      <c r="E220" s="517">
        <v>-1.2549286492813552E-2</v>
      </c>
      <c r="F220" s="518">
        <v>58862402.783055618</v>
      </c>
      <c r="G220" s="518">
        <v>-144606.0593424812</v>
      </c>
      <c r="H220" s="517">
        <v>-2.450659034907357E-3</v>
      </c>
    </row>
    <row r="221" spans="1:8" x14ac:dyDescent="0.25">
      <c r="A221" s="532" t="s">
        <v>468</v>
      </c>
      <c r="B221" s="221" t="s">
        <v>164</v>
      </c>
      <c r="C221" s="513">
        <v>12877927.242495082</v>
      </c>
      <c r="D221" s="513">
        <v>217017.03380589001</v>
      </c>
      <c r="E221" s="514">
        <v>1.714071344230457E-2</v>
      </c>
      <c r="F221" s="515">
        <v>29328363.6112944</v>
      </c>
      <c r="G221" s="515">
        <v>-50371.640034660697</v>
      </c>
      <c r="H221" s="514">
        <v>-1.7145612159183041E-3</v>
      </c>
    </row>
    <row r="222" spans="1:8" x14ac:dyDescent="0.25">
      <c r="A222" s="532" t="s">
        <v>468</v>
      </c>
      <c r="B222" s="225" t="s">
        <v>165</v>
      </c>
      <c r="C222" s="516">
        <v>25220677.137072273</v>
      </c>
      <c r="D222" s="516">
        <v>-479611.09561940655</v>
      </c>
      <c r="E222" s="517">
        <v>-1.8661701039186174E-2</v>
      </c>
      <c r="F222" s="518">
        <v>58441532.049841881</v>
      </c>
      <c r="G222" s="518">
        <v>-1352459.1149572954</v>
      </c>
      <c r="H222" s="517">
        <v>-2.2618645930989306E-2</v>
      </c>
    </row>
    <row r="223" spans="1:8" x14ac:dyDescent="0.25">
      <c r="A223" s="532" t="s">
        <v>468</v>
      </c>
      <c r="B223" s="221" t="s">
        <v>166</v>
      </c>
      <c r="C223" s="513">
        <v>6715410.0949084181</v>
      </c>
      <c r="D223" s="513">
        <v>180304.97637078259</v>
      </c>
      <c r="E223" s="514">
        <v>2.7590218229133788E-2</v>
      </c>
      <c r="F223" s="515">
        <v>14425565.703119598</v>
      </c>
      <c r="G223" s="515">
        <v>290446.82424558327</v>
      </c>
      <c r="H223" s="514">
        <v>2.0547886914462219E-2</v>
      </c>
    </row>
    <row r="224" spans="1:8" x14ac:dyDescent="0.25">
      <c r="A224" s="532" t="s">
        <v>468</v>
      </c>
      <c r="B224" s="225" t="s">
        <v>167</v>
      </c>
      <c r="C224" s="516">
        <v>29078235.130027611</v>
      </c>
      <c r="D224" s="516">
        <v>658056.40948637947</v>
      </c>
      <c r="E224" s="517">
        <v>2.3154548602847332E-2</v>
      </c>
      <c r="F224" s="518">
        <v>63090956.559139103</v>
      </c>
      <c r="G224" s="518">
        <v>1510039.2988853082</v>
      </c>
      <c r="H224" s="517">
        <v>2.4521221281969013E-2</v>
      </c>
    </row>
  </sheetData>
  <mergeCells count="3">
    <mergeCell ref="A153:A224"/>
    <mergeCell ref="A9:A80"/>
    <mergeCell ref="A81:A152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8:Q208"/>
  <sheetViews>
    <sheetView topLeftCell="B1" zoomScale="85" zoomScaleNormal="85" workbookViewId="0">
      <selection activeCell="C9" sqref="C9:J128"/>
    </sheetView>
  </sheetViews>
  <sheetFormatPr defaultRowHeight="12.5" x14ac:dyDescent="0.25"/>
  <cols>
    <col min="1" max="1" width="34.1796875" customWidth="1"/>
    <col min="2" max="2" width="41.81640625" customWidth="1"/>
    <col min="3" max="3" width="47.81640625" customWidth="1"/>
    <col min="4" max="4" width="13.81640625" customWidth="1"/>
    <col min="5" max="5" width="11.54296875" customWidth="1"/>
    <col min="6" max="6" width="10.81640625" customWidth="1"/>
    <col min="7" max="7" width="14" customWidth="1"/>
    <col min="8" max="8" width="19.453125" customWidth="1"/>
    <col min="9" max="9" width="7.81640625" customWidth="1"/>
    <col min="10" max="11" width="10.81640625" customWidth="1"/>
    <col min="12" max="12" width="14.81640625" customWidth="1"/>
    <col min="13" max="13" width="13.1796875" customWidth="1"/>
    <col min="14" max="14" width="12" customWidth="1"/>
    <col min="15" max="15" width="13.81640625" customWidth="1"/>
    <col min="16" max="16" width="11" customWidth="1"/>
    <col min="17" max="17" width="10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9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3" t="s">
        <v>459</v>
      </c>
      <c r="C9" s="221" t="s">
        <v>20</v>
      </c>
      <c r="D9" s="513">
        <v>312384599.09015632</v>
      </c>
      <c r="E9" s="513">
        <v>938267.44673448801</v>
      </c>
      <c r="F9" s="514">
        <v>3.0126135754545355E-3</v>
      </c>
      <c r="G9" s="525">
        <v>99.999999999999986</v>
      </c>
      <c r="H9" s="525">
        <v>1.4210854715202004E-14</v>
      </c>
      <c r="I9" s="526">
        <v>2.3004299952713021</v>
      </c>
      <c r="J9" s="526">
        <v>-4.4355239754314546E-3</v>
      </c>
      <c r="K9" s="514">
        <v>-1.9244176887513393E-3</v>
      </c>
      <c r="L9" s="515">
        <v>718618901.80779588</v>
      </c>
      <c r="M9" s="515">
        <v>776990.90699005127</v>
      </c>
      <c r="N9" s="514">
        <v>1.0823983598492049E-3</v>
      </c>
      <c r="O9" s="513">
        <v>161610055.32069448</v>
      </c>
      <c r="P9" s="513">
        <v>2064867.8702615499</v>
      </c>
      <c r="Q9" s="514">
        <v>1.2942213445974718E-2</v>
      </c>
    </row>
    <row r="10" spans="1:17" x14ac:dyDescent="0.25">
      <c r="A10" s="534" t="s">
        <v>178</v>
      </c>
      <c r="B10" s="534" t="s">
        <v>179</v>
      </c>
      <c r="C10" s="225" t="s">
        <v>180</v>
      </c>
      <c r="D10" s="516">
        <v>462564.8471141475</v>
      </c>
      <c r="E10" s="516">
        <v>76851.525037462416</v>
      </c>
      <c r="F10" s="517">
        <v>0.1992451923197594</v>
      </c>
      <c r="G10" s="527">
        <v>0.14807543280347443</v>
      </c>
      <c r="H10" s="527">
        <v>2.4229593926074461E-2</v>
      </c>
      <c r="I10" s="528">
        <v>4.5960971785458096</v>
      </c>
      <c r="J10" s="528">
        <v>0.24612106192300409</v>
      </c>
      <c r="K10" s="517">
        <v>5.6579865112934301E-2</v>
      </c>
      <c r="L10" s="518">
        <v>2125992.988715807</v>
      </c>
      <c r="M10" s="518">
        <v>448149.24981898698</v>
      </c>
      <c r="N10" s="517">
        <v>0.26709832353854629</v>
      </c>
      <c r="O10" s="516">
        <v>520304.51360117173</v>
      </c>
      <c r="P10" s="516">
        <v>101045.38465203828</v>
      </c>
      <c r="Q10" s="517">
        <v>0.24100938459063964</v>
      </c>
    </row>
    <row r="11" spans="1:17" x14ac:dyDescent="0.25">
      <c r="A11" s="534" t="s">
        <v>178</v>
      </c>
      <c r="B11" s="534" t="s">
        <v>179</v>
      </c>
      <c r="C11" s="221" t="s">
        <v>181</v>
      </c>
      <c r="D11" s="513">
        <v>16303289.483319281</v>
      </c>
      <c r="E11" s="513">
        <v>-802696.58016810007</v>
      </c>
      <c r="F11" s="514">
        <v>-4.6924893846455942E-2</v>
      </c>
      <c r="G11" s="525">
        <v>5.2189799147601503</v>
      </c>
      <c r="H11" s="525">
        <v>-0.27345468006185669</v>
      </c>
      <c r="I11" s="526">
        <v>2.6007414371100555</v>
      </c>
      <c r="J11" s="526">
        <v>-8.0141081974902661E-3</v>
      </c>
      <c r="K11" s="514">
        <v>-3.0720042787855326E-3</v>
      </c>
      <c r="L11" s="515">
        <v>42400640.52046904</v>
      </c>
      <c r="M11" s="515">
        <v>-2224695.4806072563</v>
      </c>
      <c r="N11" s="514">
        <v>-4.9852744650563524E-2</v>
      </c>
      <c r="O11" s="513">
        <v>8724974.4713776484</v>
      </c>
      <c r="P11" s="513">
        <v>-441854.35955706984</v>
      </c>
      <c r="Q11" s="514">
        <v>-4.8201441055163136E-2</v>
      </c>
    </row>
    <row r="12" spans="1:17" x14ac:dyDescent="0.25">
      <c r="A12" s="534" t="s">
        <v>178</v>
      </c>
      <c r="B12" s="534" t="s">
        <v>179</v>
      </c>
      <c r="C12" s="225" t="s">
        <v>182</v>
      </c>
      <c r="D12" s="516">
        <v>264953.79105433403</v>
      </c>
      <c r="E12" s="516">
        <v>-22933.381271319056</v>
      </c>
      <c r="F12" s="517">
        <v>-7.9661004295728755E-2</v>
      </c>
      <c r="G12" s="527">
        <v>8.4816534434166049E-2</v>
      </c>
      <c r="H12" s="527">
        <v>-7.6190292812730737E-3</v>
      </c>
      <c r="I12" s="528">
        <v>3.0341255450039553</v>
      </c>
      <c r="J12" s="528">
        <v>0.12055767032729747</v>
      </c>
      <c r="K12" s="517">
        <v>4.1378020184505475E-2</v>
      </c>
      <c r="L12" s="518">
        <v>803903.06568359537</v>
      </c>
      <c r="M12" s="518">
        <v>-34875.751135930419</v>
      </c>
      <c r="N12" s="517">
        <v>-4.1579198754889864E-2</v>
      </c>
      <c r="O12" s="516">
        <v>144000.17923192855</v>
      </c>
      <c r="P12" s="516">
        <v>-12539.68777443032</v>
      </c>
      <c r="Q12" s="517">
        <v>-8.0105394326934878E-2</v>
      </c>
    </row>
    <row r="13" spans="1:17" x14ac:dyDescent="0.25">
      <c r="A13" s="534" t="s">
        <v>178</v>
      </c>
      <c r="B13" s="534" t="s">
        <v>179</v>
      </c>
      <c r="C13" s="221" t="s">
        <v>183</v>
      </c>
      <c r="D13" s="513">
        <v>141668012.88781047</v>
      </c>
      <c r="E13" s="513">
        <v>-6482467.1638315916</v>
      </c>
      <c r="F13" s="514">
        <v>-4.3755964621727469E-2</v>
      </c>
      <c r="G13" s="525">
        <v>45.350511292947608</v>
      </c>
      <c r="H13" s="525">
        <v>-2.2180310205515497</v>
      </c>
      <c r="I13" s="526">
        <v>1.9433832508239208</v>
      </c>
      <c r="J13" s="526">
        <v>4.1997517180536903E-2</v>
      </c>
      <c r="K13" s="514">
        <v>2.2087847004122828E-2</v>
      </c>
      <c r="L13" s="515">
        <v>275315243.42367822</v>
      </c>
      <c r="M13" s="515">
        <v>-6375965.7789327502</v>
      </c>
      <c r="N13" s="514">
        <v>-2.2634592669687231E-2</v>
      </c>
      <c r="O13" s="513">
        <v>60833560.748957857</v>
      </c>
      <c r="P13" s="513">
        <v>-1586703.2162135616</v>
      </c>
      <c r="Q13" s="514">
        <v>-2.5419681292903423E-2</v>
      </c>
    </row>
    <row r="14" spans="1:17" x14ac:dyDescent="0.25">
      <c r="A14" s="534" t="s">
        <v>178</v>
      </c>
      <c r="B14" s="534" t="s">
        <v>179</v>
      </c>
      <c r="C14" s="225" t="s">
        <v>184</v>
      </c>
      <c r="D14" s="516">
        <v>33563318.197089463</v>
      </c>
      <c r="E14" s="516">
        <v>7078249.7643670291</v>
      </c>
      <c r="F14" s="517">
        <v>0.26725435059181557</v>
      </c>
      <c r="G14" s="527">
        <v>10.744229483414083</v>
      </c>
      <c r="H14" s="527">
        <v>2.2403346733620371</v>
      </c>
      <c r="I14" s="528">
        <v>3.0692348326920804</v>
      </c>
      <c r="J14" s="528">
        <v>6.2762210512414818E-2</v>
      </c>
      <c r="K14" s="517">
        <v>2.0875696671707186E-2</v>
      </c>
      <c r="L14" s="518">
        <v>103013705.31123494</v>
      </c>
      <c r="M14" s="518">
        <v>23387072.171700031</v>
      </c>
      <c r="N14" s="517">
        <v>0.29370916802067154</v>
      </c>
      <c r="O14" s="516">
        <v>18859449.068236973</v>
      </c>
      <c r="P14" s="516">
        <v>3961383.4360462688</v>
      </c>
      <c r="Q14" s="517">
        <v>0.26589918005776447</v>
      </c>
    </row>
    <row r="15" spans="1:17" x14ac:dyDescent="0.25">
      <c r="A15" s="534" t="s">
        <v>178</v>
      </c>
      <c r="B15" s="534" t="s">
        <v>179</v>
      </c>
      <c r="C15" s="221" t="s">
        <v>185</v>
      </c>
      <c r="D15" s="513">
        <v>65948721.506229624</v>
      </c>
      <c r="E15" s="513">
        <v>-1493713.5297365785</v>
      </c>
      <c r="F15" s="514">
        <v>-2.2147977440909419E-2</v>
      </c>
      <c r="G15" s="525">
        <v>21.111386956434544</v>
      </c>
      <c r="H15" s="525">
        <v>-0.54320588467868802</v>
      </c>
      <c r="I15" s="526">
        <v>1.6813358496247774</v>
      </c>
      <c r="J15" s="526">
        <v>-6.2482879211231301E-2</v>
      </c>
      <c r="K15" s="514">
        <v>-3.5831063273955285E-2</v>
      </c>
      <c r="L15" s="515">
        <v>110881949.70534442</v>
      </c>
      <c r="M15" s="515">
        <v>-6725431.6286792606</v>
      </c>
      <c r="N15" s="514">
        <v>-5.7185455133789302E-2</v>
      </c>
      <c r="O15" s="513">
        <v>31163554.217472363</v>
      </c>
      <c r="P15" s="513">
        <v>-646520.25699229166</v>
      </c>
      <c r="Q15" s="514">
        <v>-2.0324386775997079E-2</v>
      </c>
    </row>
    <row r="16" spans="1:17" x14ac:dyDescent="0.25">
      <c r="A16" s="534" t="s">
        <v>178</v>
      </c>
      <c r="B16" s="534" t="s">
        <v>179</v>
      </c>
      <c r="C16" s="225" t="s">
        <v>186</v>
      </c>
      <c r="D16" s="516">
        <v>2971197.9780395576</v>
      </c>
      <c r="E16" s="516">
        <v>-131923.38864444522</v>
      </c>
      <c r="F16" s="517">
        <v>-4.251312567430085E-2</v>
      </c>
      <c r="G16" s="527">
        <v>0.95113459072354867</v>
      </c>
      <c r="H16" s="527">
        <v>-4.522370648600027E-2</v>
      </c>
      <c r="I16" s="528">
        <v>2.943366254630754</v>
      </c>
      <c r="J16" s="528">
        <v>-0.15905416236870673</v>
      </c>
      <c r="K16" s="517">
        <v>-5.1267765483099054E-2</v>
      </c>
      <c r="L16" s="518">
        <v>8745323.864388762</v>
      </c>
      <c r="M16" s="518">
        <v>-881863.22003895789</v>
      </c>
      <c r="N16" s="517">
        <v>-9.1601338200376262E-2</v>
      </c>
      <c r="O16" s="516">
        <v>2020343.9653371572</v>
      </c>
      <c r="P16" s="516">
        <v>-120795.99067666801</v>
      </c>
      <c r="Q16" s="517">
        <v>-5.6416672033693077E-2</v>
      </c>
    </row>
    <row r="17" spans="1:17" x14ac:dyDescent="0.25">
      <c r="A17" s="534" t="s">
        <v>178</v>
      </c>
      <c r="B17" s="534" t="s">
        <v>179</v>
      </c>
      <c r="C17" s="221" t="s">
        <v>187</v>
      </c>
      <c r="D17" s="513">
        <v>66512.738457530126</v>
      </c>
      <c r="E17" s="513">
        <v>-14237.991292314531</v>
      </c>
      <c r="F17" s="514">
        <v>-0.17632028015625359</v>
      </c>
      <c r="G17" s="525">
        <v>2.1291939055655584E-2</v>
      </c>
      <c r="H17" s="525">
        <v>-4.6357157424420231E-3</v>
      </c>
      <c r="I17" s="526">
        <v>9.3834269566623512</v>
      </c>
      <c r="J17" s="526">
        <v>-0.42313132875163895</v>
      </c>
      <c r="K17" s="514">
        <v>-4.3147791145135297E-2</v>
      </c>
      <c r="L17" s="515">
        <v>624117.42300382082</v>
      </c>
      <c r="M17" s="515">
        <v>-167769.3148777443</v>
      </c>
      <c r="N17" s="514">
        <v>-0.21186024067855513</v>
      </c>
      <c r="O17" s="513">
        <v>143667.53611588478</v>
      </c>
      <c r="P17" s="513">
        <v>-34569.549288749695</v>
      </c>
      <c r="Q17" s="514">
        <v>-0.19395261771852798</v>
      </c>
    </row>
    <row r="18" spans="1:17" x14ac:dyDescent="0.25">
      <c r="A18" s="534" t="s">
        <v>178</v>
      </c>
      <c r="B18" s="534" t="s">
        <v>179</v>
      </c>
      <c r="C18" s="225" t="s">
        <v>188</v>
      </c>
      <c r="D18" s="516">
        <v>395487.23270254344</v>
      </c>
      <c r="E18" s="516">
        <v>43480.965261503996</v>
      </c>
      <c r="F18" s="517">
        <v>0.12352327013264613</v>
      </c>
      <c r="G18" s="527">
        <v>0.12660266666616399</v>
      </c>
      <c r="H18" s="527">
        <v>1.3579576754141828E-2</v>
      </c>
      <c r="I18" s="528">
        <v>4.341861475490016</v>
      </c>
      <c r="J18" s="528">
        <v>-8.9660573433762991E-3</v>
      </c>
      <c r="K18" s="517">
        <v>-2.0607705719691738E-3</v>
      </c>
      <c r="L18" s="518">
        <v>1717150.7797193285</v>
      </c>
      <c r="M18" s="518">
        <v>185632.2196069397</v>
      </c>
      <c r="N18" s="517">
        <v>0.12120794644063425</v>
      </c>
      <c r="O18" s="516">
        <v>384117.12017785449</v>
      </c>
      <c r="P18" s="516">
        <v>30521.524342409801</v>
      </c>
      <c r="Q18" s="517">
        <v>8.6317603222110892E-2</v>
      </c>
    </row>
    <row r="19" spans="1:17" x14ac:dyDescent="0.25">
      <c r="A19" s="534" t="s">
        <v>178</v>
      </c>
      <c r="B19" s="534" t="s">
        <v>179</v>
      </c>
      <c r="C19" s="221" t="s">
        <v>189</v>
      </c>
      <c r="D19" s="513">
        <v>8576693.8152569942</v>
      </c>
      <c r="E19" s="513">
        <v>-307576.95194151998</v>
      </c>
      <c r="F19" s="514">
        <v>-3.4620393727431219E-2</v>
      </c>
      <c r="G19" s="525">
        <v>2.745555907761541</v>
      </c>
      <c r="H19" s="525">
        <v>-0.10702890847903257</v>
      </c>
      <c r="I19" s="526">
        <v>5.5850489341032032</v>
      </c>
      <c r="J19" s="526">
        <v>-0.2979085352193529</v>
      </c>
      <c r="K19" s="514">
        <v>-5.0639246802791887E-2</v>
      </c>
      <c r="L19" s="515">
        <v>47901254.651030608</v>
      </c>
      <c r="M19" s="515">
        <v>-4364532.4183439314</v>
      </c>
      <c r="N19" s="514">
        <v>-8.3506489867850017E-2</v>
      </c>
      <c r="O19" s="513">
        <v>12682484.381941328</v>
      </c>
      <c r="P19" s="513">
        <v>-970418.56249788031</v>
      </c>
      <c r="Q19" s="514">
        <v>-7.1077818867314901E-2</v>
      </c>
    </row>
    <row r="20" spans="1:17" x14ac:dyDescent="0.25">
      <c r="A20" s="534" t="s">
        <v>178</v>
      </c>
      <c r="B20" s="534" t="s">
        <v>179</v>
      </c>
      <c r="C20" s="225" t="s">
        <v>190</v>
      </c>
      <c r="D20" s="516">
        <v>42077450.811347619</v>
      </c>
      <c r="E20" s="516">
        <v>2908838.377219215</v>
      </c>
      <c r="F20" s="517">
        <v>7.4264524486567854E-2</v>
      </c>
      <c r="G20" s="527">
        <v>13.469758411234535</v>
      </c>
      <c r="H20" s="527">
        <v>0.89339823147394881</v>
      </c>
      <c r="I20" s="528">
        <v>2.9623588215888526</v>
      </c>
      <c r="J20" s="528">
        <v>-0.29410873619843958</v>
      </c>
      <c r="K20" s="517">
        <v>-9.0315266766631291E-2</v>
      </c>
      <c r="L20" s="518">
        <v>124648507.60096665</v>
      </c>
      <c r="M20" s="518">
        <v>-2902808.074316442</v>
      </c>
      <c r="N20" s="517">
        <v>-2.275796262036479E-2</v>
      </c>
      <c r="O20" s="516">
        <v>26034283.528193396</v>
      </c>
      <c r="P20" s="516">
        <v>1687704.6313025318</v>
      </c>
      <c r="Q20" s="517">
        <v>6.9319991052954763E-2</v>
      </c>
    </row>
    <row r="21" spans="1:17" x14ac:dyDescent="0.25">
      <c r="A21" s="534" t="s">
        <v>178</v>
      </c>
      <c r="B21" s="533" t="s">
        <v>460</v>
      </c>
      <c r="C21" s="221" t="s">
        <v>20</v>
      </c>
      <c r="D21" s="513">
        <v>4305565889.4097157</v>
      </c>
      <c r="E21" s="513">
        <v>57239643.323180199</v>
      </c>
      <c r="F21" s="514">
        <v>1.3473457547171218E-2</v>
      </c>
      <c r="G21" s="525">
        <v>99.999999999999972</v>
      </c>
      <c r="H21" s="525">
        <v>-5.6843418860808015E-14</v>
      </c>
      <c r="I21" s="526">
        <v>2.3045649294228339</v>
      </c>
      <c r="J21" s="526">
        <v>-1.2206274607029499E-3</v>
      </c>
      <c r="K21" s="514">
        <v>-5.2937596779499769E-4</v>
      </c>
      <c r="L21" s="515">
        <v>9922456150.0528622</v>
      </c>
      <c r="M21" s="515">
        <v>126726850.89727402</v>
      </c>
      <c r="N21" s="514">
        <v>1.2936949054747576E-2</v>
      </c>
      <c r="O21" s="513">
        <v>2231260051.2393184</v>
      </c>
      <c r="P21" s="513">
        <v>46567689.485508442</v>
      </c>
      <c r="Q21" s="514">
        <v>2.1315444819940323E-2</v>
      </c>
    </row>
    <row r="22" spans="1:17" x14ac:dyDescent="0.25">
      <c r="A22" s="534" t="s">
        <v>178</v>
      </c>
      <c r="B22" s="534" t="s">
        <v>191</v>
      </c>
      <c r="C22" s="225" t="s">
        <v>180</v>
      </c>
      <c r="D22" s="516">
        <v>5865617.8313210541</v>
      </c>
      <c r="E22" s="516">
        <v>935431.32531385683</v>
      </c>
      <c r="F22" s="517">
        <v>0.18973548448402069</v>
      </c>
      <c r="G22" s="527">
        <v>0.13623337749280659</v>
      </c>
      <c r="H22" s="527">
        <v>2.0183285752588237E-2</v>
      </c>
      <c r="I22" s="528">
        <v>4.486450901987606</v>
      </c>
      <c r="J22" s="528">
        <v>0.18800551570980062</v>
      </c>
      <c r="K22" s="517">
        <v>4.3738025917458977E-2</v>
      </c>
      <c r="L22" s="518">
        <v>26315806.410044927</v>
      </c>
      <c r="M22" s="518">
        <v>5123668.9698091969</v>
      </c>
      <c r="N22" s="517">
        <v>0.24177216593930337</v>
      </c>
      <c r="O22" s="516">
        <v>6571380.6696927007</v>
      </c>
      <c r="P22" s="516">
        <v>1239365.264865878</v>
      </c>
      <c r="Q22" s="517">
        <v>0.23243842539238332</v>
      </c>
    </row>
    <row r="23" spans="1:17" x14ac:dyDescent="0.25">
      <c r="A23" s="534" t="s">
        <v>178</v>
      </c>
      <c r="B23" s="534" t="s">
        <v>191</v>
      </c>
      <c r="C23" s="221" t="s">
        <v>181</v>
      </c>
      <c r="D23" s="513">
        <v>224436665.78984565</v>
      </c>
      <c r="E23" s="513">
        <v>-6249245.4681585133</v>
      </c>
      <c r="F23" s="514">
        <v>-2.7089844516638994E-2</v>
      </c>
      <c r="G23" s="525">
        <v>5.2127100491456053</v>
      </c>
      <c r="H23" s="525">
        <v>-0.21733222857510803</v>
      </c>
      <c r="I23" s="526">
        <v>2.6030962723783699</v>
      </c>
      <c r="J23" s="526">
        <v>-7.6029095126388668E-3</v>
      </c>
      <c r="K23" s="514">
        <v>-2.9122120102446458E-3</v>
      </c>
      <c r="L23" s="515">
        <v>584230248.10257721</v>
      </c>
      <c r="M23" s="515">
        <v>-18021271.692476153</v>
      </c>
      <c r="N23" s="514">
        <v>-2.992316515632672E-2</v>
      </c>
      <c r="O23" s="513">
        <v>120435628.34107873</v>
      </c>
      <c r="P23" s="513">
        <v>-3026995.5905702561</v>
      </c>
      <c r="Q23" s="514">
        <v>-2.4517505737169917E-2</v>
      </c>
    </row>
    <row r="24" spans="1:17" x14ac:dyDescent="0.25">
      <c r="A24" s="534" t="s">
        <v>178</v>
      </c>
      <c r="B24" s="534" t="s">
        <v>191</v>
      </c>
      <c r="C24" s="225" t="s">
        <v>182</v>
      </c>
      <c r="D24" s="516">
        <v>3893078.7972206539</v>
      </c>
      <c r="E24" s="516">
        <v>134992.36453018757</v>
      </c>
      <c r="F24" s="517">
        <v>3.5920505541312063E-2</v>
      </c>
      <c r="G24" s="527">
        <v>9.041967762696082E-2</v>
      </c>
      <c r="H24" s="527">
        <v>1.9592766360450875E-3</v>
      </c>
      <c r="I24" s="528">
        <v>2.9964846344299665</v>
      </c>
      <c r="J24" s="528">
        <v>1.6830395534670028E-2</v>
      </c>
      <c r="K24" s="517">
        <v>5.6484391091329708E-3</v>
      </c>
      <c r="L24" s="518">
        <v>11665550.796496784</v>
      </c>
      <c r="M24" s="518">
        <v>467752.62719573267</v>
      </c>
      <c r="N24" s="517">
        <v>4.1771839438764329E-2</v>
      </c>
      <c r="O24" s="516">
        <v>2100634.3318514782</v>
      </c>
      <c r="P24" s="516">
        <v>63042.120831158478</v>
      </c>
      <c r="Q24" s="517">
        <v>3.0939517971356141E-2</v>
      </c>
    </row>
    <row r="25" spans="1:17" x14ac:dyDescent="0.25">
      <c r="A25" s="534" t="s">
        <v>178</v>
      </c>
      <c r="B25" s="534" t="s">
        <v>191</v>
      </c>
      <c r="C25" s="221" t="s">
        <v>183</v>
      </c>
      <c r="D25" s="513">
        <v>1978042677.8709447</v>
      </c>
      <c r="E25" s="513">
        <v>-78125426.788712025</v>
      </c>
      <c r="F25" s="514">
        <v>-3.7995641801691883E-2</v>
      </c>
      <c r="G25" s="525">
        <v>45.941526124040571</v>
      </c>
      <c r="H25" s="525">
        <v>-2.4579607692683823</v>
      </c>
      <c r="I25" s="526">
        <v>1.9157730686002514</v>
      </c>
      <c r="J25" s="526">
        <v>4.2568354008249987E-3</v>
      </c>
      <c r="K25" s="514">
        <v>2.2269417998611826E-3</v>
      </c>
      <c r="L25" s="515">
        <v>3789480890.8070784</v>
      </c>
      <c r="M25" s="515">
        <v>-140917819.4367528</v>
      </c>
      <c r="N25" s="514">
        <v>-3.5853314084771479E-2</v>
      </c>
      <c r="O25" s="513">
        <v>846511868.27718294</v>
      </c>
      <c r="P25" s="513">
        <v>-27456421.111688614</v>
      </c>
      <c r="Q25" s="514">
        <v>-3.1415809297712288E-2</v>
      </c>
    </row>
    <row r="26" spans="1:17" x14ac:dyDescent="0.25">
      <c r="A26" s="534" t="s">
        <v>178</v>
      </c>
      <c r="B26" s="534" t="s">
        <v>191</v>
      </c>
      <c r="C26" s="225" t="s">
        <v>184</v>
      </c>
      <c r="D26" s="516">
        <v>420932744.03525877</v>
      </c>
      <c r="E26" s="516">
        <v>90082963.317959547</v>
      </c>
      <c r="F26" s="517">
        <v>0.27227753671970123</v>
      </c>
      <c r="G26" s="527">
        <v>9.7764789773770655</v>
      </c>
      <c r="H26" s="527">
        <v>1.9887112412699146</v>
      </c>
      <c r="I26" s="528">
        <v>2.9911045071117139</v>
      </c>
      <c r="J26" s="528">
        <v>6.1871929107625956E-2</v>
      </c>
      <c r="K26" s="517">
        <v>2.1122231663074045E-2</v>
      </c>
      <c r="L26" s="518">
        <v>1259053827.874764</v>
      </c>
      <c r="M26" s="518">
        <v>289917871.77214241</v>
      </c>
      <c r="N26" s="517">
        <v>0.29915087759002007</v>
      </c>
      <c r="O26" s="516">
        <v>234211041.70779896</v>
      </c>
      <c r="P26" s="516">
        <v>51991946.07302177</v>
      </c>
      <c r="Q26" s="517">
        <v>0.28532655094079457</v>
      </c>
    </row>
    <row r="27" spans="1:17" x14ac:dyDescent="0.25">
      <c r="A27" s="534" t="s">
        <v>178</v>
      </c>
      <c r="B27" s="534" t="s">
        <v>191</v>
      </c>
      <c r="C27" s="221" t="s">
        <v>185</v>
      </c>
      <c r="D27" s="513">
        <v>903214504.47589958</v>
      </c>
      <c r="E27" s="513">
        <v>-1420318.0824873447</v>
      </c>
      <c r="F27" s="514">
        <v>-1.5700457765604912E-3</v>
      </c>
      <c r="G27" s="525">
        <v>20.977834915905287</v>
      </c>
      <c r="H27" s="525">
        <v>-0.31607638367338353</v>
      </c>
      <c r="I27" s="526">
        <v>1.7123767267396062</v>
      </c>
      <c r="J27" s="526">
        <v>-2.7924280343775809E-2</v>
      </c>
      <c r="K27" s="514">
        <v>-1.6045661198906547E-2</v>
      </c>
      <c r="L27" s="515">
        <v>1546643496.7181764</v>
      </c>
      <c r="M27" s="515">
        <v>-27693396.022881031</v>
      </c>
      <c r="N27" s="514">
        <v>-1.7590514552869571E-2</v>
      </c>
      <c r="O27" s="513">
        <v>426434099.63718122</v>
      </c>
      <c r="P27" s="513">
        <v>-2841023.0604563355</v>
      </c>
      <c r="Q27" s="514">
        <v>-6.6181870558975455E-3</v>
      </c>
    </row>
    <row r="28" spans="1:17" x14ac:dyDescent="0.25">
      <c r="A28" s="534" t="s">
        <v>178</v>
      </c>
      <c r="B28" s="534" t="s">
        <v>191</v>
      </c>
      <c r="C28" s="225" t="s">
        <v>186</v>
      </c>
      <c r="D28" s="516">
        <v>44339633.69188942</v>
      </c>
      <c r="E28" s="516">
        <v>913585.39500495046</v>
      </c>
      <c r="F28" s="517">
        <v>2.103772806494332E-2</v>
      </c>
      <c r="G28" s="527">
        <v>1.0298212785675958</v>
      </c>
      <c r="H28" s="527">
        <v>7.6293426990263757E-3</v>
      </c>
      <c r="I28" s="528">
        <v>3.0401145742267017</v>
      </c>
      <c r="J28" s="528">
        <v>-0.13622378433620597</v>
      </c>
      <c r="K28" s="517">
        <v>-4.2887050735312286E-2</v>
      </c>
      <c r="L28" s="518">
        <v>134797566.60258633</v>
      </c>
      <c r="M28" s="518">
        <v>-3138256.3636132479</v>
      </c>
      <c r="N28" s="517">
        <v>-2.2751568781245901E-2</v>
      </c>
      <c r="O28" s="516">
        <v>30674926.051851884</v>
      </c>
      <c r="P28" s="516">
        <v>348951.61057958752</v>
      </c>
      <c r="Q28" s="517">
        <v>1.150669078269353E-2</v>
      </c>
    </row>
    <row r="29" spans="1:17" x14ac:dyDescent="0.25">
      <c r="A29" s="534" t="s">
        <v>178</v>
      </c>
      <c r="B29" s="534" t="s">
        <v>191</v>
      </c>
      <c r="C29" s="221" t="s">
        <v>187</v>
      </c>
      <c r="D29" s="513">
        <v>1004873.7102296451</v>
      </c>
      <c r="E29" s="513">
        <v>-334249.33499455533</v>
      </c>
      <c r="F29" s="514">
        <v>-0.24960315348661197</v>
      </c>
      <c r="G29" s="525">
        <v>2.333894628581357E-2</v>
      </c>
      <c r="H29" s="525">
        <v>-8.1822450647276342E-3</v>
      </c>
      <c r="I29" s="526">
        <v>9.9377854846716076</v>
      </c>
      <c r="J29" s="526">
        <v>-0.24361356327479378</v>
      </c>
      <c r="K29" s="514">
        <v>-2.3927317073770021E-2</v>
      </c>
      <c r="L29" s="515">
        <v>9986219.371448271</v>
      </c>
      <c r="M29" s="515">
        <v>-3647926.7262804899</v>
      </c>
      <c r="N29" s="514">
        <v>-0.26755813676429496</v>
      </c>
      <c r="O29" s="513">
        <v>2260277.3679915071</v>
      </c>
      <c r="P29" s="513">
        <v>-849921.38242574316</v>
      </c>
      <c r="Q29" s="514">
        <v>-0.27326915436247329</v>
      </c>
    </row>
    <row r="30" spans="1:17" x14ac:dyDescent="0.25">
      <c r="A30" s="534" t="s">
        <v>178</v>
      </c>
      <c r="B30" s="534" t="s">
        <v>191</v>
      </c>
      <c r="C30" s="225" t="s">
        <v>188</v>
      </c>
      <c r="D30" s="516">
        <v>6063139.7417460606</v>
      </c>
      <c r="E30" s="516">
        <v>1029799.585154173</v>
      </c>
      <c r="F30" s="517">
        <v>0.20459566671755758</v>
      </c>
      <c r="G30" s="527">
        <v>0.1408209721435085</v>
      </c>
      <c r="H30" s="527">
        <v>2.2342779438122684E-2</v>
      </c>
      <c r="I30" s="528">
        <v>4.2597583259368941</v>
      </c>
      <c r="J30" s="528">
        <v>-2.4905280531850593E-4</v>
      </c>
      <c r="K30" s="517">
        <v>-5.846299857631701E-5</v>
      </c>
      <c r="L30" s="518">
        <v>25827509.99622165</v>
      </c>
      <c r="M30" s="518">
        <v>4385443.7894207276</v>
      </c>
      <c r="N30" s="517">
        <v>0.20452524244280931</v>
      </c>
      <c r="O30" s="516">
        <v>5947597.9883130174</v>
      </c>
      <c r="P30" s="516">
        <v>922452.35991812125</v>
      </c>
      <c r="Q30" s="517">
        <v>0.18356728901661021</v>
      </c>
    </row>
    <row r="31" spans="1:17" x14ac:dyDescent="0.25">
      <c r="A31" s="534" t="s">
        <v>178</v>
      </c>
      <c r="B31" s="534" t="s">
        <v>191</v>
      </c>
      <c r="C31" s="221" t="s">
        <v>189</v>
      </c>
      <c r="D31" s="513">
        <v>120962212.47870509</v>
      </c>
      <c r="E31" s="513">
        <v>-848697.61906656623</v>
      </c>
      <c r="F31" s="514">
        <v>-6.9673366563418508E-3</v>
      </c>
      <c r="G31" s="525">
        <v>2.8094381919977711</v>
      </c>
      <c r="H31" s="525">
        <v>-5.7830069472995405E-2</v>
      </c>
      <c r="I31" s="526">
        <v>5.5919774599059249</v>
      </c>
      <c r="J31" s="526">
        <v>-0.29288796215180568</v>
      </c>
      <c r="K31" s="514">
        <v>-4.9769695846229402E-2</v>
      </c>
      <c r="L31" s="515">
        <v>676417965.68127012</v>
      </c>
      <c r="M31" s="515">
        <v>-40422847.182489157</v>
      </c>
      <c r="N31" s="514">
        <v>-5.6390270276326759E-2</v>
      </c>
      <c r="O31" s="513">
        <v>183161128.2529541</v>
      </c>
      <c r="P31" s="513">
        <v>-3903724.1291046143</v>
      </c>
      <c r="Q31" s="514">
        <v>-2.0868292890915185E-2</v>
      </c>
    </row>
    <row r="32" spans="1:17" x14ac:dyDescent="0.25">
      <c r="A32" s="534" t="s">
        <v>178</v>
      </c>
      <c r="B32" s="534" t="s">
        <v>191</v>
      </c>
      <c r="C32" s="225" t="s">
        <v>190</v>
      </c>
      <c r="D32" s="516">
        <v>595738448.85487413</v>
      </c>
      <c r="E32" s="516">
        <v>50048516.496805549</v>
      </c>
      <c r="F32" s="517">
        <v>9.1716034196439811E-2</v>
      </c>
      <c r="G32" s="527">
        <v>13.83647269967917</v>
      </c>
      <c r="H32" s="527">
        <v>0.991650980519859</v>
      </c>
      <c r="I32" s="528">
        <v>3.1095641192529433</v>
      </c>
      <c r="J32" s="528">
        <v>-0.18398259468394418</v>
      </c>
      <c r="K32" s="517">
        <v>-5.5861540965976939E-2</v>
      </c>
      <c r="L32" s="518">
        <v>1852486905.0185213</v>
      </c>
      <c r="M32" s="518">
        <v>55231621.472162008</v>
      </c>
      <c r="N32" s="517">
        <v>3.0731094228961458E-2</v>
      </c>
      <c r="O32" s="516">
        <v>371707802.64219975</v>
      </c>
      <c r="P32" s="516">
        <v>28863980.614251316</v>
      </c>
      <c r="Q32" s="517">
        <v>8.4189881105392467E-2</v>
      </c>
    </row>
    <row r="33" spans="1:17" x14ac:dyDescent="0.25">
      <c r="A33" s="534" t="s">
        <v>178</v>
      </c>
      <c r="B33" s="533" t="s">
        <v>462</v>
      </c>
      <c r="C33" s="221" t="s">
        <v>20</v>
      </c>
      <c r="D33" s="513">
        <v>2045395394.3932917</v>
      </c>
      <c r="E33" s="513">
        <v>13149937.40267849</v>
      </c>
      <c r="F33" s="514">
        <v>6.4706442607337213E-3</v>
      </c>
      <c r="G33" s="525">
        <v>100</v>
      </c>
      <c r="H33" s="525">
        <v>0</v>
      </c>
      <c r="I33" s="526">
        <v>2.2850076250871427</v>
      </c>
      <c r="J33" s="526">
        <v>-2.9520229275057375E-3</v>
      </c>
      <c r="K33" s="514">
        <v>-1.2902425661516026E-3</v>
      </c>
      <c r="L33" s="515">
        <v>4673744072.5067949</v>
      </c>
      <c r="M33" s="515">
        <v>24048472.051182747</v>
      </c>
      <c r="N33" s="514">
        <v>5.172052993926376E-3</v>
      </c>
      <c r="O33" s="513">
        <v>1051337564.6909583</v>
      </c>
      <c r="P33" s="513">
        <v>18510172.367473841</v>
      </c>
      <c r="Q33" s="514">
        <v>1.7921844932707209E-2</v>
      </c>
    </row>
    <row r="34" spans="1:17" x14ac:dyDescent="0.25">
      <c r="A34" s="534" t="s">
        <v>178</v>
      </c>
      <c r="B34" s="534" t="s">
        <v>192</v>
      </c>
      <c r="C34" s="225" t="s">
        <v>180</v>
      </c>
      <c r="D34" s="516">
        <v>2913683.6615484064</v>
      </c>
      <c r="E34" s="516">
        <v>475584.05149752274</v>
      </c>
      <c r="F34" s="517">
        <v>0.19506342133724275</v>
      </c>
      <c r="G34" s="527">
        <v>0.14245087622350239</v>
      </c>
      <c r="H34" s="527">
        <v>2.248015114872394E-2</v>
      </c>
      <c r="I34" s="528">
        <v>4.4440281707699905</v>
      </c>
      <c r="J34" s="528">
        <v>0.14914845885140782</v>
      </c>
      <c r="K34" s="517">
        <v>3.472703983711365E-2</v>
      </c>
      <c r="L34" s="518">
        <v>12948492.272633372</v>
      </c>
      <c r="M34" s="518">
        <v>2477147.7217892241</v>
      </c>
      <c r="N34" s="517">
        <v>0.23656443637789845</v>
      </c>
      <c r="O34" s="516">
        <v>3298659.4426992782</v>
      </c>
      <c r="P34" s="516">
        <v>670474.80903486768</v>
      </c>
      <c r="Q34" s="517">
        <v>0.25510947763972042</v>
      </c>
    </row>
    <row r="35" spans="1:17" x14ac:dyDescent="0.25">
      <c r="A35" s="534" t="s">
        <v>178</v>
      </c>
      <c r="B35" s="534" t="s">
        <v>192</v>
      </c>
      <c r="C35" s="221" t="s">
        <v>181</v>
      </c>
      <c r="D35" s="513">
        <v>107431679.85104138</v>
      </c>
      <c r="E35" s="513">
        <v>-4761030.4253622442</v>
      </c>
      <c r="F35" s="514">
        <v>-4.2436183363720598E-2</v>
      </c>
      <c r="G35" s="525">
        <v>5.2523673489011609</v>
      </c>
      <c r="H35" s="525">
        <v>-0.26826057970253547</v>
      </c>
      <c r="I35" s="526">
        <v>2.5711650617057709</v>
      </c>
      <c r="J35" s="526">
        <v>-1.1603144417209332E-2</v>
      </c>
      <c r="K35" s="514">
        <v>-4.4925225537861685E-3</v>
      </c>
      <c r="L35" s="515">
        <v>276224581.75335741</v>
      </c>
      <c r="M35" s="515">
        <v>-13543183.3073048</v>
      </c>
      <c r="N35" s="514">
        <v>-4.6738060406648636E-2</v>
      </c>
      <c r="O35" s="513">
        <v>57510712.072407119</v>
      </c>
      <c r="P35" s="513">
        <v>-2461030.5071980804</v>
      </c>
      <c r="Q35" s="514">
        <v>-4.1036501547897522E-2</v>
      </c>
    </row>
    <row r="36" spans="1:17" x14ac:dyDescent="0.25">
      <c r="A36" s="534" t="s">
        <v>178</v>
      </c>
      <c r="B36" s="534" t="s">
        <v>192</v>
      </c>
      <c r="C36" s="225" t="s">
        <v>182</v>
      </c>
      <c r="D36" s="516">
        <v>1724884.4987993168</v>
      </c>
      <c r="E36" s="516">
        <v>-305075.88005728531</v>
      </c>
      <c r="F36" s="517">
        <v>-0.15028661802213239</v>
      </c>
      <c r="G36" s="527">
        <v>8.4330125291543184E-2</v>
      </c>
      <c r="H36" s="527">
        <v>-1.5557433658279982E-2</v>
      </c>
      <c r="I36" s="528">
        <v>2.9915568213479631</v>
      </c>
      <c r="J36" s="528">
        <v>5.2161020114169343E-2</v>
      </c>
      <c r="K36" s="517">
        <v>1.7745490448164574E-2</v>
      </c>
      <c r="L36" s="518">
        <v>5160089.9884204585</v>
      </c>
      <c r="M36" s="518">
        <v>-806767.02586159855</v>
      </c>
      <c r="N36" s="517">
        <v>-0.13520803731856648</v>
      </c>
      <c r="O36" s="516">
        <v>938373.62197392283</v>
      </c>
      <c r="P36" s="516">
        <v>-155599.43207874091</v>
      </c>
      <c r="Q36" s="517">
        <v>-0.14223333152705822</v>
      </c>
    </row>
    <row r="37" spans="1:17" x14ac:dyDescent="0.25">
      <c r="A37" s="534" t="s">
        <v>178</v>
      </c>
      <c r="B37" s="534" t="s">
        <v>192</v>
      </c>
      <c r="C37" s="221" t="s">
        <v>183</v>
      </c>
      <c r="D37" s="513">
        <v>936927484.77808559</v>
      </c>
      <c r="E37" s="513">
        <v>-48275038.716661692</v>
      </c>
      <c r="F37" s="514">
        <v>-4.9000116793670674E-2</v>
      </c>
      <c r="G37" s="525">
        <v>45.806668351084191</v>
      </c>
      <c r="H37" s="525">
        <v>-2.6718518053172673</v>
      </c>
      <c r="I37" s="526">
        <v>1.9309973340690119</v>
      </c>
      <c r="J37" s="526">
        <v>2.5293267562470412E-2</v>
      </c>
      <c r="K37" s="514">
        <v>1.3272400477602482E-2</v>
      </c>
      <c r="L37" s="515">
        <v>1809204475.322468</v>
      </c>
      <c r="M37" s="515">
        <v>-68299980.033978224</v>
      </c>
      <c r="N37" s="514">
        <v>-3.6378065489603005E-2</v>
      </c>
      <c r="O37" s="513">
        <v>400526291.26582474</v>
      </c>
      <c r="P37" s="513">
        <v>-15048913.119303644</v>
      </c>
      <c r="Q37" s="514">
        <v>-3.6212249817862759E-2</v>
      </c>
    </row>
    <row r="38" spans="1:17" x14ac:dyDescent="0.25">
      <c r="A38" s="534" t="s">
        <v>178</v>
      </c>
      <c r="B38" s="534" t="s">
        <v>192</v>
      </c>
      <c r="C38" s="225" t="s">
        <v>184</v>
      </c>
      <c r="D38" s="516">
        <v>212861744.6876846</v>
      </c>
      <c r="E38" s="516">
        <v>45281552.728894711</v>
      </c>
      <c r="F38" s="517">
        <v>0.27020826387422936</v>
      </c>
      <c r="G38" s="527">
        <v>10.40687513383318</v>
      </c>
      <c r="H38" s="527">
        <v>2.1608145321307788</v>
      </c>
      <c r="I38" s="528">
        <v>3.0256709716006562</v>
      </c>
      <c r="J38" s="528">
        <v>7.2194623318383666E-2</v>
      </c>
      <c r="K38" s="517">
        <v>2.4443948352717199E-2</v>
      </c>
      <c r="L38" s="518">
        <v>644049601.86579752</v>
      </c>
      <c r="M38" s="518">
        <v>149105468.47490853</v>
      </c>
      <c r="N38" s="517">
        <v>0.30125716907356576</v>
      </c>
      <c r="O38" s="516">
        <v>119802241.92632507</v>
      </c>
      <c r="P38" s="516">
        <v>26823792.145990729</v>
      </c>
      <c r="Q38" s="517">
        <v>0.28849472334033438</v>
      </c>
    </row>
    <row r="39" spans="1:17" x14ac:dyDescent="0.25">
      <c r="A39" s="534" t="s">
        <v>178</v>
      </c>
      <c r="B39" s="534" t="s">
        <v>192</v>
      </c>
      <c r="C39" s="221" t="s">
        <v>185</v>
      </c>
      <c r="D39" s="513">
        <v>431871461.30590296</v>
      </c>
      <c r="E39" s="513">
        <v>-2588660.7608043551</v>
      </c>
      <c r="F39" s="514">
        <v>-5.9583391646860755E-3</v>
      </c>
      <c r="G39" s="525">
        <v>21.114326476422193</v>
      </c>
      <c r="H39" s="525">
        <v>-0.26400263103040444</v>
      </c>
      <c r="I39" s="526">
        <v>1.6875476770476603</v>
      </c>
      <c r="J39" s="526">
        <v>-5.3648830064070729E-2</v>
      </c>
      <c r="K39" s="514">
        <v>-3.0811473515452058E-2</v>
      </c>
      <c r="L39" s="515">
        <v>728803681.309955</v>
      </c>
      <c r="M39" s="515">
        <v>-27676765.711932063</v>
      </c>
      <c r="N39" s="514">
        <v>-3.6586227470769381E-2</v>
      </c>
      <c r="O39" s="513">
        <v>202898685.90249932</v>
      </c>
      <c r="P39" s="513">
        <v>-2012601.3892801702</v>
      </c>
      <c r="Q39" s="514">
        <v>-9.8218180944535539E-3</v>
      </c>
    </row>
    <row r="40" spans="1:17" x14ac:dyDescent="0.25">
      <c r="A40" s="534" t="s">
        <v>178</v>
      </c>
      <c r="B40" s="534" t="s">
        <v>192</v>
      </c>
      <c r="C40" s="225" t="s">
        <v>186</v>
      </c>
      <c r="D40" s="516">
        <v>20479199.52689613</v>
      </c>
      <c r="E40" s="516">
        <v>236989.21953393519</v>
      </c>
      <c r="F40" s="517">
        <v>1.1707674998700167E-2</v>
      </c>
      <c r="G40" s="527">
        <v>1.0012342641932419</v>
      </c>
      <c r="H40" s="527">
        <v>5.1828158934270618E-3</v>
      </c>
      <c r="I40" s="528">
        <v>2.9664069153899844</v>
      </c>
      <c r="J40" s="528">
        <v>-0.17826858985342664</v>
      </c>
      <c r="K40" s="517">
        <v>-5.6689025483291605E-2</v>
      </c>
      <c r="L40" s="518">
        <v>60749639.09823598</v>
      </c>
      <c r="M40" s="518">
        <v>-2905543.8273116127</v>
      </c>
      <c r="N40" s="517">
        <v>-4.5645047170942803E-2</v>
      </c>
      <c r="O40" s="516">
        <v>14075729.258260652</v>
      </c>
      <c r="P40" s="516">
        <v>-22477.31042836979</v>
      </c>
      <c r="Q40" s="517">
        <v>-1.5943382811747192E-3</v>
      </c>
    </row>
    <row r="41" spans="1:17" x14ac:dyDescent="0.25">
      <c r="A41" s="534" t="s">
        <v>178</v>
      </c>
      <c r="B41" s="534" t="s">
        <v>192</v>
      </c>
      <c r="C41" s="221" t="s">
        <v>187</v>
      </c>
      <c r="D41" s="513">
        <v>399945.82060263108</v>
      </c>
      <c r="E41" s="513">
        <v>-114682.11838148872</v>
      </c>
      <c r="F41" s="514">
        <v>-0.22284471886208171</v>
      </c>
      <c r="G41" s="525">
        <v>1.9553472238127513E-2</v>
      </c>
      <c r="H41" s="525">
        <v>-5.7696469359800502E-3</v>
      </c>
      <c r="I41" s="526">
        <v>9.7484468858085336</v>
      </c>
      <c r="J41" s="526">
        <v>0.22690132240825456</v>
      </c>
      <c r="K41" s="514">
        <v>2.3830303693597499E-2</v>
      </c>
      <c r="L41" s="515">
        <v>3898850.5893458575</v>
      </c>
      <c r="M41" s="515">
        <v>-1001202.7798902178</v>
      </c>
      <c r="N41" s="514">
        <v>-0.20432487249548195</v>
      </c>
      <c r="O41" s="513">
        <v>879368.2520624873</v>
      </c>
      <c r="P41" s="513">
        <v>-273653.03580196283</v>
      </c>
      <c r="Q41" s="514">
        <v>-0.23733563177207673</v>
      </c>
    </row>
    <row r="42" spans="1:17" x14ac:dyDescent="0.25">
      <c r="A42" s="534" t="s">
        <v>178</v>
      </c>
      <c r="B42" s="534" t="s">
        <v>192</v>
      </c>
      <c r="C42" s="225" t="s">
        <v>188</v>
      </c>
      <c r="D42" s="516">
        <v>2804760.9749287753</v>
      </c>
      <c r="E42" s="516">
        <v>453754.49471036345</v>
      </c>
      <c r="F42" s="517">
        <v>0.19300435729475701</v>
      </c>
      <c r="G42" s="527">
        <v>0.13712561310233751</v>
      </c>
      <c r="H42" s="527">
        <v>2.1440449573920717E-2</v>
      </c>
      <c r="I42" s="528">
        <v>4.2428782157905705</v>
      </c>
      <c r="J42" s="528">
        <v>-7.5077873873743428E-2</v>
      </c>
      <c r="K42" s="517">
        <v>-1.7387363908922964E-2</v>
      </c>
      <c r="L42" s="518">
        <v>11900259.241024824</v>
      </c>
      <c r="M42" s="518">
        <v>1748716.4929254688</v>
      </c>
      <c r="N42" s="517">
        <v>0.17226115638954248</v>
      </c>
      <c r="O42" s="516">
        <v>2730471.113467982</v>
      </c>
      <c r="P42" s="516">
        <v>380637.55494064791</v>
      </c>
      <c r="Q42" s="517">
        <v>0.16198490040256194</v>
      </c>
    </row>
    <row r="43" spans="1:17" x14ac:dyDescent="0.25">
      <c r="A43" s="534" t="s">
        <v>178</v>
      </c>
      <c r="B43" s="534" t="s">
        <v>192</v>
      </c>
      <c r="C43" s="221" t="s">
        <v>189</v>
      </c>
      <c r="D43" s="513">
        <v>51315301.127762295</v>
      </c>
      <c r="E43" s="513">
        <v>-476758.23531676084</v>
      </c>
      <c r="F43" s="514">
        <v>-9.2052380457500575E-3</v>
      </c>
      <c r="G43" s="525">
        <v>2.5088206059534772</v>
      </c>
      <c r="H43" s="525">
        <v>-3.9693363405996607E-2</v>
      </c>
      <c r="I43" s="526">
        <v>5.5961753330890058</v>
      </c>
      <c r="J43" s="526">
        <v>-0.35688487384961221</v>
      </c>
      <c r="K43" s="514">
        <v>-5.9949817647340996E-2</v>
      </c>
      <c r="L43" s="515">
        <v>287169422.38121778</v>
      </c>
      <c r="M43" s="515">
        <v>-21151825.248530805</v>
      </c>
      <c r="N43" s="514">
        <v>-6.8603203350848005E-2</v>
      </c>
      <c r="O43" s="513">
        <v>76651674.341671631</v>
      </c>
      <c r="P43" s="513">
        <v>-2735464.1364821196</v>
      </c>
      <c r="Q43" s="514">
        <v>-3.4457270899553603E-2</v>
      </c>
    </row>
    <row r="44" spans="1:17" x14ac:dyDescent="0.25">
      <c r="A44" s="534" t="s">
        <v>178</v>
      </c>
      <c r="B44" s="534" t="s">
        <v>192</v>
      </c>
      <c r="C44" s="225" t="s">
        <v>190</v>
      </c>
      <c r="D44" s="516">
        <v>275954779.01092505</v>
      </c>
      <c r="E44" s="516">
        <v>22512833.895485401</v>
      </c>
      <c r="F44" s="517">
        <v>8.8828366138174505E-2</v>
      </c>
      <c r="G44" s="527">
        <v>13.491512680988469</v>
      </c>
      <c r="H44" s="527">
        <v>1.0204824595337652</v>
      </c>
      <c r="I44" s="528">
        <v>3.0077669160818612</v>
      </c>
      <c r="J44" s="528">
        <v>-0.25724207316568659</v>
      </c>
      <c r="K44" s="517">
        <v>-7.8787554341456942E-2</v>
      </c>
      <c r="L44" s="518">
        <v>830007654.64374161</v>
      </c>
      <c r="M44" s="518">
        <v>2517425.5894474983</v>
      </c>
      <c r="N44" s="517">
        <v>3.0422420725433395E-3</v>
      </c>
      <c r="O44" s="516">
        <v>171210019.69375053</v>
      </c>
      <c r="P44" s="516">
        <v>12539906.52705124</v>
      </c>
      <c r="Q44" s="517">
        <v>7.9031307640631585E-2</v>
      </c>
    </row>
    <row r="45" spans="1:17" x14ac:dyDescent="0.25">
      <c r="A45" s="534" t="s">
        <v>193</v>
      </c>
      <c r="B45" s="533" t="s">
        <v>459</v>
      </c>
      <c r="C45" s="221" t="s">
        <v>20</v>
      </c>
      <c r="D45" s="513">
        <v>310099166.44267893</v>
      </c>
      <c r="E45" s="513">
        <v>1131333.6798174977</v>
      </c>
      <c r="F45" s="514">
        <v>3.6616552270210519E-3</v>
      </c>
      <c r="G45" s="525">
        <v>100</v>
      </c>
      <c r="H45" s="525">
        <v>-2.8421709430404007E-14</v>
      </c>
      <c r="I45" s="526">
        <v>2.2977792838492443</v>
      </c>
      <c r="J45" s="526">
        <v>-3.9663051137663885E-3</v>
      </c>
      <c r="K45" s="514">
        <v>-1.7231726793721369E-3</v>
      </c>
      <c r="L45" s="515">
        <v>712539440.59090638</v>
      </c>
      <c r="M45" s="515">
        <v>1374094.3975288868</v>
      </c>
      <c r="N45" s="514">
        <v>1.9321728834003789E-3</v>
      </c>
      <c r="O45" s="513">
        <v>160239165.9286578</v>
      </c>
      <c r="P45" s="513">
        <v>2227474.9295057356</v>
      </c>
      <c r="Q45" s="514">
        <v>1.409689951054121E-2</v>
      </c>
    </row>
    <row r="46" spans="1:17" x14ac:dyDescent="0.25">
      <c r="A46" s="534" t="s">
        <v>193</v>
      </c>
      <c r="B46" s="534" t="s">
        <v>179</v>
      </c>
      <c r="C46" s="225" t="s">
        <v>180</v>
      </c>
      <c r="D46" s="516">
        <v>455131.3896749384</v>
      </c>
      <c r="E46" s="516">
        <v>74480.559858535358</v>
      </c>
      <c r="F46" s="517">
        <v>0.19566635358304382</v>
      </c>
      <c r="G46" s="527">
        <v>0.14676962692160875</v>
      </c>
      <c r="H46" s="527">
        <v>2.3568830769939556E-2</v>
      </c>
      <c r="I46" s="528">
        <v>4.6046049292129769</v>
      </c>
      <c r="J46" s="528">
        <v>0.25775083652732089</v>
      </c>
      <c r="K46" s="517">
        <v>5.929594852540182E-2</v>
      </c>
      <c r="L46" s="518">
        <v>2095700.2403367735</v>
      </c>
      <c r="M46" s="518">
        <v>441066.62286515068</v>
      </c>
      <c r="N46" s="517">
        <v>0.26656452413865878</v>
      </c>
      <c r="O46" s="516">
        <v>511220.24443005299</v>
      </c>
      <c r="P46" s="516">
        <v>98747.859173556033</v>
      </c>
      <c r="Q46" s="517">
        <v>0.23940477642436458</v>
      </c>
    </row>
    <row r="47" spans="1:17" x14ac:dyDescent="0.25">
      <c r="A47" s="534" t="s">
        <v>193</v>
      </c>
      <c r="B47" s="534" t="s">
        <v>179</v>
      </c>
      <c r="C47" s="221" t="s">
        <v>181</v>
      </c>
      <c r="D47" s="513">
        <v>16284114.715072611</v>
      </c>
      <c r="E47" s="513">
        <v>-800579.41296350397</v>
      </c>
      <c r="F47" s="514">
        <v>-4.6859452499635156E-2</v>
      </c>
      <c r="G47" s="525">
        <v>5.2512603957878383</v>
      </c>
      <c r="H47" s="525">
        <v>-0.27834246780506522</v>
      </c>
      <c r="I47" s="526">
        <v>2.6012233000755578</v>
      </c>
      <c r="J47" s="526">
        <v>-8.0059578290376798E-3</v>
      </c>
      <c r="K47" s="514">
        <v>-3.0683228791735448E-3</v>
      </c>
      <c r="L47" s="515">
        <v>42358618.617950127</v>
      </c>
      <c r="M47" s="515">
        <v>-2219265.1632725447</v>
      </c>
      <c r="N47" s="514">
        <v>-4.9783995448598552E-2</v>
      </c>
      <c r="O47" s="513">
        <v>8715351.341577448</v>
      </c>
      <c r="P47" s="513">
        <v>-440761.60544198006</v>
      </c>
      <c r="Q47" s="514">
        <v>-4.8138506808771984E-2</v>
      </c>
    </row>
    <row r="48" spans="1:17" x14ac:dyDescent="0.25">
      <c r="A48" s="534" t="s">
        <v>193</v>
      </c>
      <c r="B48" s="534" t="s">
        <v>179</v>
      </c>
      <c r="C48" s="225" t="s">
        <v>182</v>
      </c>
      <c r="D48" s="516">
        <v>264952.80283085583</v>
      </c>
      <c r="E48" s="516">
        <v>-22830.591601191321</v>
      </c>
      <c r="F48" s="517">
        <v>-7.9332553729336855E-2</v>
      </c>
      <c r="G48" s="527">
        <v>8.5441314102929627E-2</v>
      </c>
      <c r="H48" s="527">
        <v>-7.7021668409025801E-3</v>
      </c>
      <c r="I48" s="528">
        <v>3.0341237725694374</v>
      </c>
      <c r="J48" s="528">
        <v>0.12122935163108917</v>
      </c>
      <c r="K48" s="517">
        <v>4.1618175639897316E-2</v>
      </c>
      <c r="L48" s="518">
        <v>803899.59767800255</v>
      </c>
      <c r="M48" s="518">
        <v>-34383.046401807689</v>
      </c>
      <c r="N48" s="517">
        <v>-4.1016054244508715E-2</v>
      </c>
      <c r="O48" s="516">
        <v>143999.12512688513</v>
      </c>
      <c r="P48" s="516">
        <v>-12475.369977007911</v>
      </c>
      <c r="Q48" s="517">
        <v>-7.9727817423055083E-2</v>
      </c>
    </row>
    <row r="49" spans="1:17" x14ac:dyDescent="0.25">
      <c r="A49" s="534" t="s">
        <v>193</v>
      </c>
      <c r="B49" s="534" t="s">
        <v>179</v>
      </c>
      <c r="C49" s="221" t="s">
        <v>183</v>
      </c>
      <c r="D49" s="513">
        <v>140632975.67994118</v>
      </c>
      <c r="E49" s="513">
        <v>-6496839.2081906497</v>
      </c>
      <c r="F49" s="514">
        <v>-4.4157190119014519E-2</v>
      </c>
      <c r="G49" s="525">
        <v>45.350968625043642</v>
      </c>
      <c r="H49" s="525">
        <v>-2.2688154710751078</v>
      </c>
      <c r="I49" s="526">
        <v>1.938142695888601</v>
      </c>
      <c r="J49" s="526">
        <v>4.3078971687847911E-2</v>
      </c>
      <c r="K49" s="514">
        <v>2.2732202161706488E-2</v>
      </c>
      <c r="L49" s="515">
        <v>272566774.61515725</v>
      </c>
      <c r="M49" s="515">
        <v>-6253600.3277132511</v>
      </c>
      <c r="N49" s="514">
        <v>-2.2428778129986362E-2</v>
      </c>
      <c r="O49" s="513">
        <v>60251447.111664638</v>
      </c>
      <c r="P49" s="513">
        <v>-1554495.2986498922</v>
      </c>
      <c r="Q49" s="514">
        <v>-2.5151227180227723E-2</v>
      </c>
    </row>
    <row r="50" spans="1:17" x14ac:dyDescent="0.25">
      <c r="A50" s="534" t="s">
        <v>193</v>
      </c>
      <c r="B50" s="534" t="s">
        <v>179</v>
      </c>
      <c r="C50" s="225" t="s">
        <v>184</v>
      </c>
      <c r="D50" s="516">
        <v>33551283.413995113</v>
      </c>
      <c r="E50" s="516">
        <v>7081181.7330275364</v>
      </c>
      <c r="F50" s="517">
        <v>0.26751622711442091</v>
      </c>
      <c r="G50" s="527">
        <v>10.819533570141662</v>
      </c>
      <c r="H50" s="527">
        <v>2.2522657596819631</v>
      </c>
      <c r="I50" s="528">
        <v>3.0691359298546326</v>
      </c>
      <c r="J50" s="528">
        <v>6.2898438357404718E-2</v>
      </c>
      <c r="K50" s="517">
        <v>2.0922644513384322E-2</v>
      </c>
      <c r="L50" s="518">
        <v>102973449.4186282</v>
      </c>
      <c r="M50" s="518">
        <v>23398037.341559678</v>
      </c>
      <c r="N50" s="517">
        <v>0.29403601854928202</v>
      </c>
      <c r="O50" s="516">
        <v>18853183.592867877</v>
      </c>
      <c r="P50" s="516">
        <v>3962583.4526251815</v>
      </c>
      <c r="Q50" s="517">
        <v>0.26611307907705306</v>
      </c>
    </row>
    <row r="51" spans="1:17" x14ac:dyDescent="0.25">
      <c r="A51" s="534" t="s">
        <v>193</v>
      </c>
      <c r="B51" s="534" t="s">
        <v>179</v>
      </c>
      <c r="C51" s="221" t="s">
        <v>185</v>
      </c>
      <c r="D51" s="513">
        <v>64914112.780047268</v>
      </c>
      <c r="E51" s="513">
        <v>-1301198.1744508669</v>
      </c>
      <c r="F51" s="514">
        <v>-1.9651016595618267E-2</v>
      </c>
      <c r="G51" s="525">
        <v>20.933339977889453</v>
      </c>
      <c r="H51" s="525">
        <v>-0.49779424808663464</v>
      </c>
      <c r="I51" s="526">
        <v>1.6724931212511047</v>
      </c>
      <c r="J51" s="526">
        <v>-6.2546877509906507E-2</v>
      </c>
      <c r="K51" s="514">
        <v>-3.6049242412031487E-2</v>
      </c>
      <c r="L51" s="515">
        <v>108568407.09674749</v>
      </c>
      <c r="M51" s="515">
        <v>-6317805.9397049248</v>
      </c>
      <c r="N51" s="514">
        <v>-5.4991854746751369E-2</v>
      </c>
      <c r="O51" s="513">
        <v>30573902.573313881</v>
      </c>
      <c r="P51" s="513">
        <v>-532250.27336736768</v>
      </c>
      <c r="Q51" s="514">
        <v>-1.7110771492404406E-2</v>
      </c>
    </row>
    <row r="52" spans="1:17" x14ac:dyDescent="0.25">
      <c r="A52" s="534" t="s">
        <v>193</v>
      </c>
      <c r="B52" s="534" t="s">
        <v>179</v>
      </c>
      <c r="C52" s="225" t="s">
        <v>186</v>
      </c>
      <c r="D52" s="516">
        <v>2901512.3503657663</v>
      </c>
      <c r="E52" s="516">
        <v>-122682.72216924606</v>
      </c>
      <c r="F52" s="517">
        <v>-4.056706635210805E-2</v>
      </c>
      <c r="G52" s="527">
        <v>0.93567241203858698</v>
      </c>
      <c r="H52" s="527">
        <v>-4.3133389682571188E-2</v>
      </c>
      <c r="I52" s="528">
        <v>2.9271150837089603</v>
      </c>
      <c r="J52" s="528">
        <v>-0.16576318483670338</v>
      </c>
      <c r="K52" s="517">
        <v>-5.3595120933954091E-2</v>
      </c>
      <c r="L52" s="518">
        <v>8493060.5663234722</v>
      </c>
      <c r="M52" s="518">
        <v>-860406.65336294472</v>
      </c>
      <c r="N52" s="517">
        <v>-9.1987990458985175E-2</v>
      </c>
      <c r="O52" s="516">
        <v>1964240.919662118</v>
      </c>
      <c r="P52" s="516">
        <v>-113752.53571139043</v>
      </c>
      <c r="Q52" s="517">
        <v>-5.4741527417825293E-2</v>
      </c>
    </row>
    <row r="53" spans="1:17" x14ac:dyDescent="0.25">
      <c r="A53" s="534" t="s">
        <v>193</v>
      </c>
      <c r="B53" s="534" t="s">
        <v>179</v>
      </c>
      <c r="C53" s="221" t="s">
        <v>187</v>
      </c>
      <c r="D53" s="513">
        <v>66433.422876553799</v>
      </c>
      <c r="E53" s="513">
        <v>-13783.194948457618</v>
      </c>
      <c r="F53" s="514">
        <v>-0.17182468324113309</v>
      </c>
      <c r="G53" s="525">
        <v>2.1423283280199934E-2</v>
      </c>
      <c r="H53" s="525">
        <v>-4.539489966353269E-3</v>
      </c>
      <c r="I53" s="526">
        <v>9.3854575914203604</v>
      </c>
      <c r="J53" s="526">
        <v>-0.42531778541588317</v>
      </c>
      <c r="K53" s="514">
        <v>-4.3352107155575165E-2</v>
      </c>
      <c r="L53" s="515">
        <v>623508.07306079089</v>
      </c>
      <c r="M53" s="515">
        <v>-163479.1459099144</v>
      </c>
      <c r="N53" s="514">
        <v>-0.20772782831686587</v>
      </c>
      <c r="O53" s="513">
        <v>143582.52916479111</v>
      </c>
      <c r="P53" s="513">
        <v>-34074.095111370087</v>
      </c>
      <c r="Q53" s="514">
        <v>-0.19179749277686972</v>
      </c>
    </row>
    <row r="54" spans="1:17" x14ac:dyDescent="0.25">
      <c r="A54" s="534" t="s">
        <v>193</v>
      </c>
      <c r="B54" s="534" t="s">
        <v>179</v>
      </c>
      <c r="C54" s="225" t="s">
        <v>188</v>
      </c>
      <c r="D54" s="516">
        <v>395487.23270254344</v>
      </c>
      <c r="E54" s="516">
        <v>43480.965261503996</v>
      </c>
      <c r="F54" s="517">
        <v>0.12352327013264613</v>
      </c>
      <c r="G54" s="527">
        <v>0.12753572905061267</v>
      </c>
      <c r="H54" s="527">
        <v>1.3605982936488584E-2</v>
      </c>
      <c r="I54" s="528">
        <v>4.341861475490016</v>
      </c>
      <c r="J54" s="528">
        <v>-8.9660573433762991E-3</v>
      </c>
      <c r="K54" s="517">
        <v>-2.0607705719691738E-3</v>
      </c>
      <c r="L54" s="518">
        <v>1717150.7797193285</v>
      </c>
      <c r="M54" s="518">
        <v>185632.2196069397</v>
      </c>
      <c r="N54" s="517">
        <v>0.12120794644063425</v>
      </c>
      <c r="O54" s="516">
        <v>384117.12017785449</v>
      </c>
      <c r="P54" s="516">
        <v>30521.524342409801</v>
      </c>
      <c r="Q54" s="517">
        <v>8.6317603222110892E-2</v>
      </c>
    </row>
    <row r="55" spans="1:17" x14ac:dyDescent="0.25">
      <c r="A55" s="534" t="s">
        <v>193</v>
      </c>
      <c r="B55" s="534" t="s">
        <v>179</v>
      </c>
      <c r="C55" s="221" t="s">
        <v>189</v>
      </c>
      <c r="D55" s="513">
        <v>8539515.6423946675</v>
      </c>
      <c r="E55" s="513">
        <v>-302447.58170894906</v>
      </c>
      <c r="F55" s="514">
        <v>-3.4205930746744391E-2</v>
      </c>
      <c r="G55" s="525">
        <v>2.7538015468910255</v>
      </c>
      <c r="H55" s="525">
        <v>-0.10797313853067347</v>
      </c>
      <c r="I55" s="526">
        <v>5.5713508377361771</v>
      </c>
      <c r="J55" s="526">
        <v>-0.29901525895270087</v>
      </c>
      <c r="K55" s="514">
        <v>-5.0936390342223713E-2</v>
      </c>
      <c r="L55" s="515">
        <v>47576637.628116719</v>
      </c>
      <c r="M55" s="515">
        <v>-4328923.5108310357</v>
      </c>
      <c r="N55" s="514">
        <v>-8.3399994448432865E-2</v>
      </c>
      <c r="O55" s="513">
        <v>12620621.81571866</v>
      </c>
      <c r="P55" s="513">
        <v>-960037.04935269617</v>
      </c>
      <c r="Q55" s="514">
        <v>-7.0691492871664291E-2</v>
      </c>
    </row>
    <row r="56" spans="1:17" x14ac:dyDescent="0.25">
      <c r="A56" s="534" t="s">
        <v>193</v>
      </c>
      <c r="B56" s="534" t="s">
        <v>179</v>
      </c>
      <c r="C56" s="225" t="s">
        <v>190</v>
      </c>
      <c r="D56" s="516">
        <v>42007251.211042777</v>
      </c>
      <c r="E56" s="516">
        <v>2906155.5059674904</v>
      </c>
      <c r="F56" s="517">
        <v>7.432414497761182E-2</v>
      </c>
      <c r="G56" s="527">
        <v>13.546392817798081</v>
      </c>
      <c r="H56" s="527">
        <v>0.8909990975443236</v>
      </c>
      <c r="I56" s="528">
        <v>2.9595157478656029</v>
      </c>
      <c r="J56" s="528">
        <v>-0.29430556127013441</v>
      </c>
      <c r="K56" s="517">
        <v>-9.0449208272075116E-2</v>
      </c>
      <c r="L56" s="518">
        <v>124321121.48362751</v>
      </c>
      <c r="M56" s="518">
        <v>-2906856.9321023077</v>
      </c>
      <c r="N56" s="517">
        <v>-2.2847623363187217E-2</v>
      </c>
      <c r="O56" s="516">
        <v>25978183.96490268</v>
      </c>
      <c r="P56" s="516">
        <v>1685853.8040573075</v>
      </c>
      <c r="Q56" s="517">
        <v>6.9398604122982988E-2</v>
      </c>
    </row>
    <row r="57" spans="1:17" x14ac:dyDescent="0.25">
      <c r="A57" s="534" t="s">
        <v>193</v>
      </c>
      <c r="B57" s="533" t="s">
        <v>460</v>
      </c>
      <c r="C57" s="221" t="s">
        <v>20</v>
      </c>
      <c r="D57" s="513">
        <v>4274189125.3695784</v>
      </c>
      <c r="E57" s="513">
        <v>59420998.964627743</v>
      </c>
      <c r="F57" s="514">
        <v>1.4098284219329467E-2</v>
      </c>
      <c r="G57" s="525">
        <v>99.999999999999957</v>
      </c>
      <c r="H57" s="525">
        <v>-2.8421709430404007E-14</v>
      </c>
      <c r="I57" s="526">
        <v>2.3020804971644782</v>
      </c>
      <c r="J57" s="526">
        <v>-6.1305615394990909E-4</v>
      </c>
      <c r="K57" s="514">
        <v>-2.6623436412823127E-4</v>
      </c>
      <c r="L57" s="515">
        <v>9839527426.7058048</v>
      </c>
      <c r="M57" s="515">
        <v>134208033.30113602</v>
      </c>
      <c r="N57" s="514">
        <v>1.3828296407466838E-2</v>
      </c>
      <c r="O57" s="513">
        <v>2212395480.2813916</v>
      </c>
      <c r="P57" s="513">
        <v>48551994.643430233</v>
      </c>
      <c r="Q57" s="514">
        <v>2.243784957908624E-2</v>
      </c>
    </row>
    <row r="58" spans="1:17" x14ac:dyDescent="0.25">
      <c r="A58" s="534" t="s">
        <v>193</v>
      </c>
      <c r="B58" s="534" t="s">
        <v>191</v>
      </c>
      <c r="C58" s="225" t="s">
        <v>180</v>
      </c>
      <c r="D58" s="516">
        <v>5772822.0226486139</v>
      </c>
      <c r="E58" s="516">
        <v>928858.05248452071</v>
      </c>
      <c r="F58" s="517">
        <v>0.19175577238099376</v>
      </c>
      <c r="G58" s="527">
        <v>0.1350623908610841</v>
      </c>
      <c r="H58" s="527">
        <v>2.0134028851859539E-2</v>
      </c>
      <c r="I58" s="528">
        <v>4.4910172011044107</v>
      </c>
      <c r="J58" s="528">
        <v>0.18896559415828662</v>
      </c>
      <c r="K58" s="517">
        <v>4.3924529834365858E-2</v>
      </c>
      <c r="L58" s="518">
        <v>25925843.00262928</v>
      </c>
      <c r="M58" s="518">
        <v>5086860.0207957141</v>
      </c>
      <c r="N58" s="517">
        <v>0.2441030843602203</v>
      </c>
      <c r="O58" s="516">
        <v>6454553.7914716657</v>
      </c>
      <c r="P58" s="516">
        <v>1233940.1092277793</v>
      </c>
      <c r="Q58" s="517">
        <v>0.23635920685428233</v>
      </c>
    </row>
    <row r="59" spans="1:17" x14ac:dyDescent="0.25">
      <c r="A59" s="534" t="s">
        <v>193</v>
      </c>
      <c r="B59" s="534" t="s">
        <v>191</v>
      </c>
      <c r="C59" s="221" t="s">
        <v>181</v>
      </c>
      <c r="D59" s="513">
        <v>224168682.47969317</v>
      </c>
      <c r="E59" s="513">
        <v>-6228618.6190882921</v>
      </c>
      <c r="F59" s="514">
        <v>-2.7034251657391633E-2</v>
      </c>
      <c r="G59" s="525">
        <v>5.2447066777914237</v>
      </c>
      <c r="H59" s="525">
        <v>-0.22172217876591827</v>
      </c>
      <c r="I59" s="526">
        <v>2.6036013444042752</v>
      </c>
      <c r="J59" s="526">
        <v>-7.6487114293630754E-3</v>
      </c>
      <c r="K59" s="514">
        <v>-2.9291378710650652E-3</v>
      </c>
      <c r="L59" s="515">
        <v>583645883.07746422</v>
      </c>
      <c r="M59" s="515">
        <v>-17979082.28064847</v>
      </c>
      <c r="N59" s="514">
        <v>-2.9884202478111188E-2</v>
      </c>
      <c r="O59" s="513">
        <v>120301134.25614285</v>
      </c>
      <c r="P59" s="513">
        <v>-3016809.5853453726</v>
      </c>
      <c r="Q59" s="514">
        <v>-2.4463670828173655E-2</v>
      </c>
    </row>
    <row r="60" spans="1:17" x14ac:dyDescent="0.25">
      <c r="A60" s="534" t="s">
        <v>193</v>
      </c>
      <c r="B60" s="534" t="s">
        <v>191</v>
      </c>
      <c r="C60" s="225" t="s">
        <v>182</v>
      </c>
      <c r="D60" s="516">
        <v>3892136.8356983354</v>
      </c>
      <c r="E60" s="516">
        <v>135859.65468565188</v>
      </c>
      <c r="F60" s="517">
        <v>3.6168697925807604E-2</v>
      </c>
      <c r="G60" s="527">
        <v>9.10614088786207E-2</v>
      </c>
      <c r="H60" s="527">
        <v>1.9396098054969418E-3</v>
      </c>
      <c r="I60" s="528">
        <v>2.9960920472628763</v>
      </c>
      <c r="J60" s="528">
        <v>1.7254735857353598E-2</v>
      </c>
      <c r="K60" s="517">
        <v>5.7924398191495034E-3</v>
      </c>
      <c r="L60" s="518">
        <v>11661200.220294679</v>
      </c>
      <c r="M60" s="518">
        <v>471861.6015129406</v>
      </c>
      <c r="N60" s="517">
        <v>4.217064275102933E-2</v>
      </c>
      <c r="O60" s="516">
        <v>2100036.6892948109</v>
      </c>
      <c r="P60" s="516">
        <v>63584.164387848694</v>
      </c>
      <c r="Q60" s="517">
        <v>3.122300353687529E-2</v>
      </c>
    </row>
    <row r="61" spans="1:17" x14ac:dyDescent="0.25">
      <c r="A61" s="534" t="s">
        <v>193</v>
      </c>
      <c r="B61" s="534" t="s">
        <v>191</v>
      </c>
      <c r="C61" s="221" t="s">
        <v>183</v>
      </c>
      <c r="D61" s="513">
        <v>1963815232.2311842</v>
      </c>
      <c r="E61" s="513">
        <v>-78345379.14261508</v>
      </c>
      <c r="F61" s="514">
        <v>-3.8363965452213225E-2</v>
      </c>
      <c r="G61" s="525">
        <v>45.945913356404823</v>
      </c>
      <c r="H61" s="525">
        <v>-2.506588658591923</v>
      </c>
      <c r="I61" s="526">
        <v>1.9106630049700746</v>
      </c>
      <c r="J61" s="526">
        <v>5.4614736175417899E-3</v>
      </c>
      <c r="K61" s="514">
        <v>2.866612023802334E-3</v>
      </c>
      <c r="L61" s="515">
        <v>3752189112.8208394</v>
      </c>
      <c r="M61" s="515">
        <v>-138538411.23634768</v>
      </c>
      <c r="N61" s="514">
        <v>-3.5607328033056933E-2</v>
      </c>
      <c r="O61" s="513">
        <v>838512846.32072389</v>
      </c>
      <c r="P61" s="513">
        <v>-26975891.073596716</v>
      </c>
      <c r="Q61" s="514">
        <v>-3.1168390653830515E-2</v>
      </c>
    </row>
    <row r="62" spans="1:17" x14ac:dyDescent="0.25">
      <c r="A62" s="534" t="s">
        <v>193</v>
      </c>
      <c r="B62" s="534" t="s">
        <v>191</v>
      </c>
      <c r="C62" s="225" t="s">
        <v>184</v>
      </c>
      <c r="D62" s="516">
        <v>420716419.75811589</v>
      </c>
      <c r="E62" s="516">
        <v>90111024.460257173</v>
      </c>
      <c r="F62" s="517">
        <v>0.27256368390198743</v>
      </c>
      <c r="G62" s="527">
        <v>9.8431867991273663</v>
      </c>
      <c r="H62" s="527">
        <v>1.9992109175916601</v>
      </c>
      <c r="I62" s="528">
        <v>2.9909420139159408</v>
      </c>
      <c r="J62" s="528">
        <v>6.1983499056168956E-2</v>
      </c>
      <c r="K62" s="517">
        <v>2.1162300094624761E-2</v>
      </c>
      <c r="L62" s="518">
        <v>1258338415.7988434</v>
      </c>
      <c r="M62" s="518">
        <v>290008928.18259931</v>
      </c>
      <c r="N62" s="517">
        <v>0.29949405847024246</v>
      </c>
      <c r="O62" s="516">
        <v>234101410.5385592</v>
      </c>
      <c r="P62" s="516">
        <v>52006932.602634668</v>
      </c>
      <c r="Q62" s="517">
        <v>0.28560411711625261</v>
      </c>
    </row>
    <row r="63" spans="1:17" x14ac:dyDescent="0.25">
      <c r="A63" s="534" t="s">
        <v>193</v>
      </c>
      <c r="B63" s="534" t="s">
        <v>191</v>
      </c>
      <c r="C63" s="221" t="s">
        <v>185</v>
      </c>
      <c r="D63" s="513">
        <v>889140463.73219979</v>
      </c>
      <c r="E63" s="513">
        <v>702298.99406456947</v>
      </c>
      <c r="F63" s="514">
        <v>7.9048719645173084E-4</v>
      </c>
      <c r="G63" s="525">
        <v>20.80255313118176</v>
      </c>
      <c r="H63" s="525">
        <v>-0.27661749204162689</v>
      </c>
      <c r="I63" s="526">
        <v>1.7043798283276568</v>
      </c>
      <c r="J63" s="526">
        <v>-2.8015886899803055E-2</v>
      </c>
      <c r="K63" s="514">
        <v>-1.6171759519807302E-2</v>
      </c>
      <c r="L63" s="515">
        <v>1515433070.9350598</v>
      </c>
      <c r="M63" s="515">
        <v>-23693398.901833773</v>
      </c>
      <c r="N63" s="514">
        <v>-1.53940558922001E-2</v>
      </c>
      <c r="O63" s="513">
        <v>418394657.18368828</v>
      </c>
      <c r="P63" s="513">
        <v>-1640669.7953693867</v>
      </c>
      <c r="Q63" s="514">
        <v>-3.9060281123715766E-3</v>
      </c>
    </row>
    <row r="64" spans="1:17" x14ac:dyDescent="0.25">
      <c r="A64" s="534" t="s">
        <v>193</v>
      </c>
      <c r="B64" s="534" t="s">
        <v>191</v>
      </c>
      <c r="C64" s="225" t="s">
        <v>186</v>
      </c>
      <c r="D64" s="516">
        <v>43331994.908538327</v>
      </c>
      <c r="E64" s="516">
        <v>1031289.184412457</v>
      </c>
      <c r="F64" s="517">
        <v>2.4379952219668748E-2</v>
      </c>
      <c r="G64" s="527">
        <v>1.0138062130040046</v>
      </c>
      <c r="H64" s="527">
        <v>1.0175539726448024E-2</v>
      </c>
      <c r="I64" s="528">
        <v>3.0284907629236946</v>
      </c>
      <c r="J64" s="528">
        <v>-0.14104539133922023</v>
      </c>
      <c r="K64" s="517">
        <v>-4.4500325749406308E-2</v>
      </c>
      <c r="L64" s="518">
        <v>131230546.31956488</v>
      </c>
      <c r="M64" s="518">
        <v>-2843069.8238882869</v>
      </c>
      <c r="N64" s="517">
        <v>-2.1205289345267761E-2</v>
      </c>
      <c r="O64" s="516">
        <v>29874432.392136071</v>
      </c>
      <c r="P64" s="516">
        <v>446169.04472619668</v>
      </c>
      <c r="Q64" s="517">
        <v>1.5161242763768668E-2</v>
      </c>
    </row>
    <row r="65" spans="1:17" x14ac:dyDescent="0.25">
      <c r="A65" s="534" t="s">
        <v>193</v>
      </c>
      <c r="B65" s="534" t="s">
        <v>191</v>
      </c>
      <c r="C65" s="221" t="s">
        <v>187</v>
      </c>
      <c r="D65" s="513">
        <v>1002455.5521586173</v>
      </c>
      <c r="E65" s="513">
        <v>-332055.85075005831</v>
      </c>
      <c r="F65" s="514">
        <v>-0.24882204080558301</v>
      </c>
      <c r="G65" s="525">
        <v>2.3453701339711707E-2</v>
      </c>
      <c r="H65" s="525">
        <v>-8.2090464766662007E-3</v>
      </c>
      <c r="I65" s="526">
        <v>9.9293795846859521</v>
      </c>
      <c r="J65" s="526">
        <v>-0.2410563715040972</v>
      </c>
      <c r="K65" s="514">
        <v>-2.3701675379744432E-2</v>
      </c>
      <c r="L65" s="515">
        <v>9953761.6941588577</v>
      </c>
      <c r="M65" s="515">
        <v>-3618801.0619291626</v>
      </c>
      <c r="N65" s="514">
        <v>-0.26662621694682803</v>
      </c>
      <c r="O65" s="513">
        <v>2257554.5531912446</v>
      </c>
      <c r="P65" s="513">
        <v>-847389.70502229314</v>
      </c>
      <c r="Q65" s="514">
        <v>-0.27291623763637152</v>
      </c>
    </row>
    <row r="66" spans="1:17" x14ac:dyDescent="0.25">
      <c r="A66" s="534" t="s">
        <v>193</v>
      </c>
      <c r="B66" s="534" t="s">
        <v>191</v>
      </c>
      <c r="C66" s="225" t="s">
        <v>188</v>
      </c>
      <c r="D66" s="516">
        <v>6063016.0339232134</v>
      </c>
      <c r="E66" s="516">
        <v>1029894.6075406764</v>
      </c>
      <c r="F66" s="517">
        <v>0.20462343748398179</v>
      </c>
      <c r="G66" s="527">
        <v>0.14185184267902412</v>
      </c>
      <c r="H66" s="527">
        <v>2.2435512398582047E-2</v>
      </c>
      <c r="I66" s="528">
        <v>4.2596713039242644</v>
      </c>
      <c r="J66" s="528">
        <v>-1.479012945413416E-4</v>
      </c>
      <c r="K66" s="517">
        <v>-3.4720087265709354E-5</v>
      </c>
      <c r="L66" s="518">
        <v>25826455.414935414</v>
      </c>
      <c r="M66" s="518">
        <v>4386268.1006328128</v>
      </c>
      <c r="N66" s="517">
        <v>0.20458161285310991</v>
      </c>
      <c r="O66" s="516">
        <v>5947474.4005551916</v>
      </c>
      <c r="P66" s="516">
        <v>922547.50236964598</v>
      </c>
      <c r="Q66" s="517">
        <v>0.1835942136198577</v>
      </c>
    </row>
    <row r="67" spans="1:17" x14ac:dyDescent="0.25">
      <c r="A67" s="534" t="s">
        <v>193</v>
      </c>
      <c r="B67" s="534" t="s">
        <v>191</v>
      </c>
      <c r="C67" s="221" t="s">
        <v>189</v>
      </c>
      <c r="D67" s="513">
        <v>120449111.0935366</v>
      </c>
      <c r="E67" s="513">
        <v>-770121.57371859252</v>
      </c>
      <c r="F67" s="514">
        <v>-6.3531302481724464E-3</v>
      </c>
      <c r="G67" s="525">
        <v>2.8180575908213146</v>
      </c>
      <c r="H67" s="525">
        <v>-5.8001756496824264E-2</v>
      </c>
      <c r="I67" s="526">
        <v>5.5783017061074185</v>
      </c>
      <c r="J67" s="526">
        <v>-0.29294183547602959</v>
      </c>
      <c r="K67" s="514">
        <v>-4.9894342382708332E-2</v>
      </c>
      <c r="L67" s="515">
        <v>671901481.91219723</v>
      </c>
      <c r="M67" s="515">
        <v>-39806155.00112617</v>
      </c>
      <c r="N67" s="514">
        <v>-5.5930487375076506E-2</v>
      </c>
      <c r="O67" s="513">
        <v>182275683.47510529</v>
      </c>
      <c r="P67" s="513">
        <v>-3742916.7477405667</v>
      </c>
      <c r="Q67" s="514">
        <v>-2.0121196177460974E-2</v>
      </c>
    </row>
    <row r="68" spans="1:17" x14ac:dyDescent="0.25">
      <c r="A68" s="534" t="s">
        <v>193</v>
      </c>
      <c r="B68" s="534" t="s">
        <v>191</v>
      </c>
      <c r="C68" s="225" t="s">
        <v>190</v>
      </c>
      <c r="D68" s="516">
        <v>594764498.59010792</v>
      </c>
      <c r="E68" s="516">
        <v>50085657.065526962</v>
      </c>
      <c r="F68" s="517">
        <v>9.1954475274521261E-2</v>
      </c>
      <c r="G68" s="527">
        <v>13.915259272451587</v>
      </c>
      <c r="H68" s="527">
        <v>0.99215590853835423</v>
      </c>
      <c r="I68" s="528">
        <v>3.1068960861257255</v>
      </c>
      <c r="J68" s="528">
        <v>-0.18418176042384493</v>
      </c>
      <c r="K68" s="517">
        <v>-5.5963963482949713E-2</v>
      </c>
      <c r="L68" s="518">
        <v>1847871492.8361359</v>
      </c>
      <c r="M68" s="518">
        <v>55291024.010303259</v>
      </c>
      <c r="N68" s="517">
        <v>3.0844374895214449E-2</v>
      </c>
      <c r="O68" s="516">
        <v>370932030.70929879</v>
      </c>
      <c r="P68" s="516">
        <v>28886461.410869002</v>
      </c>
      <c r="Q68" s="517">
        <v>8.4452084762033516E-2</v>
      </c>
    </row>
    <row r="69" spans="1:17" x14ac:dyDescent="0.25">
      <c r="A69" s="534" t="s">
        <v>193</v>
      </c>
      <c r="B69" s="533" t="s">
        <v>462</v>
      </c>
      <c r="C69" s="221" t="s">
        <v>20</v>
      </c>
      <c r="D69" s="513">
        <v>2030482052.7383432</v>
      </c>
      <c r="E69" s="513">
        <v>13984749.541210413</v>
      </c>
      <c r="F69" s="514">
        <v>6.9351689779290834E-3</v>
      </c>
      <c r="G69" s="525">
        <v>100.00000000000001</v>
      </c>
      <c r="H69" s="525">
        <v>1.4210854715202004E-14</v>
      </c>
      <c r="I69" s="526">
        <v>2.2825860785931869</v>
      </c>
      <c r="J69" s="526">
        <v>-2.2131486762053676E-3</v>
      </c>
      <c r="K69" s="514">
        <v>-9.6864032943951245E-4</v>
      </c>
      <c r="L69" s="515">
        <v>4634750066.4138594</v>
      </c>
      <c r="M69" s="515">
        <v>27458586.278237343</v>
      </c>
      <c r="N69" s="514">
        <v>5.9598109641261637E-3</v>
      </c>
      <c r="O69" s="513">
        <v>1042519850.0203829</v>
      </c>
      <c r="P69" s="513">
        <v>19410869.242610693</v>
      </c>
      <c r="Q69" s="514">
        <v>1.8972435593180369E-2</v>
      </c>
    </row>
    <row r="70" spans="1:17" x14ac:dyDescent="0.25">
      <c r="A70" s="534" t="s">
        <v>193</v>
      </c>
      <c r="B70" s="534" t="s">
        <v>192</v>
      </c>
      <c r="C70" s="225" t="s">
        <v>180</v>
      </c>
      <c r="D70" s="516">
        <v>2869480.0797554809</v>
      </c>
      <c r="E70" s="516">
        <v>476223.61046101525</v>
      </c>
      <c r="F70" s="517">
        <v>0.19898561502746359</v>
      </c>
      <c r="G70" s="527">
        <v>0.14132014000742585</v>
      </c>
      <c r="H70" s="527">
        <v>2.2636298204117444E-2</v>
      </c>
      <c r="I70" s="528">
        <v>4.4481906775684363</v>
      </c>
      <c r="J70" s="528">
        <v>0.14967644190278939</v>
      </c>
      <c r="K70" s="517">
        <v>3.4820506271886577E-2</v>
      </c>
      <c r="L70" s="518">
        <v>12763994.540236663</v>
      </c>
      <c r="M70" s="518">
        <v>2476547.5373754986</v>
      </c>
      <c r="N70" s="517">
        <v>0.24073490115542917</v>
      </c>
      <c r="O70" s="516">
        <v>3243476.4270032295</v>
      </c>
      <c r="P70" s="516">
        <v>672450.23196689645</v>
      </c>
      <c r="Q70" s="517">
        <v>0.2615493507087327</v>
      </c>
    </row>
    <row r="71" spans="1:17" x14ac:dyDescent="0.25">
      <c r="A71" s="534" t="s">
        <v>193</v>
      </c>
      <c r="B71" s="534" t="s">
        <v>192</v>
      </c>
      <c r="C71" s="221" t="s">
        <v>181</v>
      </c>
      <c r="D71" s="513">
        <v>107300932.01879387</v>
      </c>
      <c r="E71" s="513">
        <v>-4755828.2549909651</v>
      </c>
      <c r="F71" s="514">
        <v>-4.2441243557025887E-2</v>
      </c>
      <c r="G71" s="525">
        <v>5.2845053160694517</v>
      </c>
      <c r="H71" s="525">
        <v>-0.27249493858599205</v>
      </c>
      <c r="I71" s="526">
        <v>2.5716368863335171</v>
      </c>
      <c r="J71" s="526">
        <v>-1.1591676043091415E-2</v>
      </c>
      <c r="K71" s="514">
        <v>-4.4872823922428688E-3</v>
      </c>
      <c r="L71" s="515">
        <v>275939034.71749544</v>
      </c>
      <c r="M71" s="515">
        <v>-13529189.029133976</v>
      </c>
      <c r="N71" s="514">
        <v>-4.6738080104350349E-2</v>
      </c>
      <c r="O71" s="513">
        <v>57445302.410606496</v>
      </c>
      <c r="P71" s="513">
        <v>-2458192.0320929736</v>
      </c>
      <c r="Q71" s="514">
        <v>-4.1035870360523807E-2</v>
      </c>
    </row>
    <row r="72" spans="1:17" x14ac:dyDescent="0.25">
      <c r="A72" s="534" t="s">
        <v>193</v>
      </c>
      <c r="B72" s="534" t="s">
        <v>192</v>
      </c>
      <c r="C72" s="225" t="s">
        <v>182</v>
      </c>
      <c r="D72" s="516">
        <v>1724873.7082773673</v>
      </c>
      <c r="E72" s="516">
        <v>-304190.68458500062</v>
      </c>
      <c r="F72" s="517">
        <v>-0.149916723025179</v>
      </c>
      <c r="G72" s="527">
        <v>8.494897583316105E-2</v>
      </c>
      <c r="H72" s="527">
        <v>-1.5674237976513281E-2</v>
      </c>
      <c r="I72" s="528">
        <v>2.9915555225917587</v>
      </c>
      <c r="J72" s="528">
        <v>5.2933016593553539E-2</v>
      </c>
      <c r="K72" s="517">
        <v>1.8012867078200302E-2</v>
      </c>
      <c r="L72" s="518">
        <v>5160055.4677704843</v>
      </c>
      <c r="M72" s="518">
        <v>-802598.82321445365</v>
      </c>
      <c r="N72" s="517">
        <v>-0.13460428595163057</v>
      </c>
      <c r="O72" s="516">
        <v>938362.11208384333</v>
      </c>
      <c r="P72" s="516">
        <v>-155046.54133405478</v>
      </c>
      <c r="Q72" s="517">
        <v>-0.14180109225347093</v>
      </c>
    </row>
    <row r="73" spans="1:17" x14ac:dyDescent="0.25">
      <c r="A73" s="534" t="s">
        <v>193</v>
      </c>
      <c r="B73" s="534" t="s">
        <v>192</v>
      </c>
      <c r="C73" s="221" t="s">
        <v>183</v>
      </c>
      <c r="D73" s="513">
        <v>929929706.50546539</v>
      </c>
      <c r="E73" s="513">
        <v>-48554000.116840601</v>
      </c>
      <c r="F73" s="514">
        <v>-4.9621674625985789E-2</v>
      </c>
      <c r="G73" s="525">
        <v>45.798469641794973</v>
      </c>
      <c r="H73" s="525">
        <v>-2.7254587101513224</v>
      </c>
      <c r="I73" s="526">
        <v>1.9260851599247941</v>
      </c>
      <c r="J73" s="526">
        <v>2.658475010376371E-2</v>
      </c>
      <c r="K73" s="514">
        <v>1.3995653786812558E-2</v>
      </c>
      <c r="L73" s="515">
        <v>1791123807.4733961</v>
      </c>
      <c r="M73" s="515">
        <v>-67506394.258875132</v>
      </c>
      <c r="N73" s="514">
        <v>-3.6320508617560483E-2</v>
      </c>
      <c r="O73" s="513">
        <v>396662284.49464113</v>
      </c>
      <c r="P73" s="513">
        <v>-14884767.607773066</v>
      </c>
      <c r="Q73" s="514">
        <v>-3.61678392099598E-2</v>
      </c>
    </row>
    <row r="74" spans="1:17" x14ac:dyDescent="0.25">
      <c r="A74" s="534" t="s">
        <v>193</v>
      </c>
      <c r="B74" s="534" t="s">
        <v>192</v>
      </c>
      <c r="C74" s="225" t="s">
        <v>184</v>
      </c>
      <c r="D74" s="516">
        <v>212772056.04381603</v>
      </c>
      <c r="E74" s="516">
        <v>45293944.465135664</v>
      </c>
      <c r="F74" s="517">
        <v>0.27044694998162072</v>
      </c>
      <c r="G74" s="527">
        <v>10.478893706884431</v>
      </c>
      <c r="H74" s="527">
        <v>2.1734964562585173</v>
      </c>
      <c r="I74" s="528">
        <v>3.0255743936634811</v>
      </c>
      <c r="J74" s="528">
        <v>7.2388303375796159E-2</v>
      </c>
      <c r="K74" s="517">
        <v>2.4511934284759021E-2</v>
      </c>
      <c r="L74" s="518">
        <v>643757684.45330095</v>
      </c>
      <c r="M74" s="518">
        <v>149163654.91149324</v>
      </c>
      <c r="N74" s="517">
        <v>0.30158806213184292</v>
      </c>
      <c r="O74" s="516">
        <v>119756658.6729133</v>
      </c>
      <c r="P74" s="516">
        <v>26829721.407014012</v>
      </c>
      <c r="Q74" s="517">
        <v>0.28871845125212708</v>
      </c>
    </row>
    <row r="75" spans="1:17" x14ac:dyDescent="0.25">
      <c r="A75" s="534" t="s">
        <v>193</v>
      </c>
      <c r="B75" s="534" t="s">
        <v>192</v>
      </c>
      <c r="C75" s="221" t="s">
        <v>185</v>
      </c>
      <c r="D75" s="513">
        <v>425359135.23676509</v>
      </c>
      <c r="E75" s="513">
        <v>-1574655.7662193179</v>
      </c>
      <c r="F75" s="514">
        <v>-3.68829031433661E-3</v>
      </c>
      <c r="G75" s="525">
        <v>20.948677416927591</v>
      </c>
      <c r="H75" s="525">
        <v>-0.22337127989366934</v>
      </c>
      <c r="I75" s="526">
        <v>1.6794774853498717</v>
      </c>
      <c r="J75" s="526">
        <v>-5.3633455772517546E-2</v>
      </c>
      <c r="K75" s="514">
        <v>-3.0946348845841166E-2</v>
      </c>
      <c r="L75" s="515">
        <v>714381090.81803823</v>
      </c>
      <c r="M75" s="515">
        <v>-25542533.504093528</v>
      </c>
      <c r="N75" s="514">
        <v>-3.4520500041465604E-2</v>
      </c>
      <c r="O75" s="513">
        <v>199213619.74108315</v>
      </c>
      <c r="P75" s="513">
        <v>-1399972.4592595398</v>
      </c>
      <c r="Q75" s="514">
        <v>-6.9784526756365437E-3</v>
      </c>
    </row>
    <row r="76" spans="1:17" x14ac:dyDescent="0.25">
      <c r="A76" s="534" t="s">
        <v>193</v>
      </c>
      <c r="B76" s="534" t="s">
        <v>192</v>
      </c>
      <c r="C76" s="225" t="s">
        <v>186</v>
      </c>
      <c r="D76" s="516">
        <v>20019793.239130933</v>
      </c>
      <c r="E76" s="516">
        <v>286752.33672140911</v>
      </c>
      <c r="F76" s="517">
        <v>1.4531583760432733E-2</v>
      </c>
      <c r="G76" s="527">
        <v>0.98596258027161066</v>
      </c>
      <c r="H76" s="527">
        <v>7.3825012840007531E-3</v>
      </c>
      <c r="I76" s="528">
        <v>2.9520703716837646</v>
      </c>
      <c r="J76" s="528">
        <v>-0.18447511976498054</v>
      </c>
      <c r="K76" s="517">
        <v>-5.881474388556468E-2</v>
      </c>
      <c r="L76" s="518">
        <v>59099838.468473367</v>
      </c>
      <c r="M76" s="518">
        <v>-2793742.0065529048</v>
      </c>
      <c r="N76" s="517">
        <v>-4.5137831502253527E-2</v>
      </c>
      <c r="O76" s="516">
        <v>13708986.825648591</v>
      </c>
      <c r="P76" s="516">
        <v>20474.893084296957</v>
      </c>
      <c r="Q76" s="517">
        <v>1.495772015626344E-3</v>
      </c>
    </row>
    <row r="77" spans="1:17" x14ac:dyDescent="0.25">
      <c r="A77" s="534" t="s">
        <v>193</v>
      </c>
      <c r="B77" s="534" t="s">
        <v>192</v>
      </c>
      <c r="C77" s="221" t="s">
        <v>187</v>
      </c>
      <c r="D77" s="513">
        <v>399150.25487866061</v>
      </c>
      <c r="E77" s="513">
        <v>-113564.32530715724</v>
      </c>
      <c r="F77" s="514">
        <v>-0.22149618851486394</v>
      </c>
      <c r="G77" s="525">
        <v>1.9657906079019988E-2</v>
      </c>
      <c r="H77" s="525">
        <v>-5.7680927245943245E-3</v>
      </c>
      <c r="I77" s="526">
        <v>9.7409688209414256</v>
      </c>
      <c r="J77" s="526">
        <v>0.23226638744004369</v>
      </c>
      <c r="K77" s="514">
        <v>2.4426717426945122E-2</v>
      </c>
      <c r="L77" s="515">
        <v>3888110.1876438563</v>
      </c>
      <c r="M77" s="515">
        <v>-987140.18866066961</v>
      </c>
      <c r="N77" s="514">
        <v>-0.20247989589591681</v>
      </c>
      <c r="O77" s="513">
        <v>878472.82910983532</v>
      </c>
      <c r="P77" s="513">
        <v>-272376.63866897009</v>
      </c>
      <c r="Q77" s="514">
        <v>-0.2366744272773311</v>
      </c>
    </row>
    <row r="78" spans="1:17" x14ac:dyDescent="0.25">
      <c r="A78" s="534" t="s">
        <v>193</v>
      </c>
      <c r="B78" s="534" t="s">
        <v>192</v>
      </c>
      <c r="C78" s="225" t="s">
        <v>188</v>
      </c>
      <c r="D78" s="516">
        <v>2804760.9749287753</v>
      </c>
      <c r="E78" s="516">
        <v>453754.49471036345</v>
      </c>
      <c r="F78" s="517">
        <v>0.19300435729475701</v>
      </c>
      <c r="G78" s="527">
        <v>0.13813276365315452</v>
      </c>
      <c r="H78" s="527">
        <v>2.1544138590729747E-2</v>
      </c>
      <c r="I78" s="528">
        <v>4.2428782157905705</v>
      </c>
      <c r="J78" s="528">
        <v>-7.5077873873743428E-2</v>
      </c>
      <c r="K78" s="517">
        <v>-1.7387363908922964E-2</v>
      </c>
      <c r="L78" s="518">
        <v>11900259.241024824</v>
      </c>
      <c r="M78" s="518">
        <v>1748716.4929254688</v>
      </c>
      <c r="N78" s="517">
        <v>0.17226115638954248</v>
      </c>
      <c r="O78" s="516">
        <v>2730471.113467982</v>
      </c>
      <c r="P78" s="516">
        <v>380637.55494064791</v>
      </c>
      <c r="Q78" s="517">
        <v>0.16198490040256194</v>
      </c>
    </row>
    <row r="79" spans="1:17" x14ac:dyDescent="0.25">
      <c r="A79" s="534" t="s">
        <v>193</v>
      </c>
      <c r="B79" s="534" t="s">
        <v>192</v>
      </c>
      <c r="C79" s="221" t="s">
        <v>189</v>
      </c>
      <c r="D79" s="513">
        <v>51100840.911420964</v>
      </c>
      <c r="E79" s="513">
        <v>-440881.15796969831</v>
      </c>
      <c r="F79" s="514">
        <v>-8.5538693754962179E-3</v>
      </c>
      <c r="G79" s="525">
        <v>2.516685180374064</v>
      </c>
      <c r="H79" s="525">
        <v>-3.9317348747688996E-2</v>
      </c>
      <c r="I79" s="526">
        <v>5.5822977238348424</v>
      </c>
      <c r="J79" s="526">
        <v>-0.35721195453443766</v>
      </c>
      <c r="K79" s="514">
        <v>-6.0141657119500119E-2</v>
      </c>
      <c r="L79" s="515">
        <v>285260107.90587163</v>
      </c>
      <c r="M79" s="515">
        <v>-20872449.16509372</v>
      </c>
      <c r="N79" s="514">
        <v>-6.8181082615970265E-2</v>
      </c>
      <c r="O79" s="513">
        <v>76283192.80043225</v>
      </c>
      <c r="P79" s="513">
        <v>-2666789.5367916673</v>
      </c>
      <c r="Q79" s="514">
        <v>-3.377821574931892E-2</v>
      </c>
    </row>
    <row r="80" spans="1:17" x14ac:dyDescent="0.25">
      <c r="A80" s="534" t="s">
        <v>193</v>
      </c>
      <c r="B80" s="534" t="s">
        <v>192</v>
      </c>
      <c r="C80" s="225" t="s">
        <v>190</v>
      </c>
      <c r="D80" s="516">
        <v>275490854.61599654</v>
      </c>
      <c r="E80" s="516">
        <v>22506725.790954858</v>
      </c>
      <c r="F80" s="517">
        <v>8.8964971421270536E-2</v>
      </c>
      <c r="G80" s="527">
        <v>13.567756200773351</v>
      </c>
      <c r="H80" s="527">
        <v>1.0220350424093745</v>
      </c>
      <c r="I80" s="528">
        <v>3.004995429898885</v>
      </c>
      <c r="J80" s="528">
        <v>-0.2573832431349885</v>
      </c>
      <c r="K80" s="517">
        <v>-7.8894349470361461E-2</v>
      </c>
      <c r="L80" s="518">
        <v>827848759.10000777</v>
      </c>
      <c r="M80" s="518">
        <v>2518732.605137825</v>
      </c>
      <c r="N80" s="517">
        <v>3.0517884049787213E-3</v>
      </c>
      <c r="O80" s="516">
        <v>170843684.79337755</v>
      </c>
      <c r="P80" s="516">
        <v>12539629.710495383</v>
      </c>
      <c r="Q80" s="517">
        <v>7.9212308894614822E-2</v>
      </c>
    </row>
    <row r="81" spans="1:17" x14ac:dyDescent="0.25">
      <c r="A81" s="534" t="s">
        <v>194</v>
      </c>
      <c r="B81" s="533" t="s">
        <v>459</v>
      </c>
      <c r="C81" s="221" t="s">
        <v>20</v>
      </c>
      <c r="D81" s="513">
        <v>164082219.6733546</v>
      </c>
      <c r="E81" s="513">
        <v>-5438374.6693013608</v>
      </c>
      <c r="F81" s="514">
        <v>-3.2080908460647838E-2</v>
      </c>
      <c r="G81" s="525">
        <v>100</v>
      </c>
      <c r="H81" s="525">
        <v>-7.1054273576010019E-14</v>
      </c>
      <c r="I81" s="526">
        <v>2.4952381176251173</v>
      </c>
      <c r="J81" s="526">
        <v>8.7864249195890309E-3</v>
      </c>
      <c r="K81" s="514">
        <v>3.533720339456284E-3</v>
      </c>
      <c r="L81" s="515">
        <v>409424208.95349228</v>
      </c>
      <c r="M81" s="515">
        <v>-12080559.798251808</v>
      </c>
      <c r="N81" s="514">
        <v>-2.8660553079927216E-2</v>
      </c>
      <c r="O81" s="513">
        <v>92554074.612193391</v>
      </c>
      <c r="P81" s="513">
        <v>-1865749.9864016324</v>
      </c>
      <c r="Q81" s="514">
        <v>-1.9760150946408293E-2</v>
      </c>
    </row>
    <row r="82" spans="1:17" x14ac:dyDescent="0.25">
      <c r="A82" s="534" t="s">
        <v>194</v>
      </c>
      <c r="B82" s="534" t="s">
        <v>179</v>
      </c>
      <c r="C82" s="225" t="s">
        <v>180</v>
      </c>
      <c r="D82" s="516">
        <v>340833.43109588977</v>
      </c>
      <c r="E82" s="516">
        <v>58480.12124953873</v>
      </c>
      <c r="F82" s="517">
        <v>0.20711682565847028</v>
      </c>
      <c r="G82" s="527">
        <v>0.20772112406475321</v>
      </c>
      <c r="H82" s="527">
        <v>4.1161237378877252E-2</v>
      </c>
      <c r="I82" s="528">
        <v>4.8830818549323149</v>
      </c>
      <c r="J82" s="528">
        <v>0.34960471968278473</v>
      </c>
      <c r="K82" s="517">
        <v>7.7116241960166393E-2</v>
      </c>
      <c r="L82" s="518">
        <v>1664317.5429386627</v>
      </c>
      <c r="M82" s="518">
        <v>384275.26868820423</v>
      </c>
      <c r="N82" s="517">
        <v>0.30020513886013683</v>
      </c>
      <c r="O82" s="516">
        <v>407701.03752957558</v>
      </c>
      <c r="P82" s="516">
        <v>89279.541666944628</v>
      </c>
      <c r="Q82" s="517">
        <v>0.28038164139980171</v>
      </c>
    </row>
    <row r="83" spans="1:17" x14ac:dyDescent="0.25">
      <c r="A83" s="534" t="s">
        <v>194</v>
      </c>
      <c r="B83" s="534" t="s">
        <v>179</v>
      </c>
      <c r="C83" s="221" t="s">
        <v>181</v>
      </c>
      <c r="D83" s="513">
        <v>10696008.180527583</v>
      </c>
      <c r="E83" s="513">
        <v>-815339.98666712828</v>
      </c>
      <c r="F83" s="514">
        <v>-7.0829235188168652E-2</v>
      </c>
      <c r="G83" s="525">
        <v>6.5186881319746757</v>
      </c>
      <c r="H83" s="525">
        <v>-0.27184266567375737</v>
      </c>
      <c r="I83" s="526">
        <v>2.686183891470896</v>
      </c>
      <c r="J83" s="526">
        <v>-3.1649320591378594E-2</v>
      </c>
      <c r="K83" s="514">
        <v>-1.1645056234839109E-2</v>
      </c>
      <c r="L83" s="515">
        <v>28731444.87757412</v>
      </c>
      <c r="M83" s="515">
        <v>-2554479.486839857</v>
      </c>
      <c r="N83" s="514">
        <v>-8.1649480996170837E-2</v>
      </c>
      <c r="O83" s="513">
        <v>5802760.6746170893</v>
      </c>
      <c r="P83" s="513">
        <v>-424164.61177596729</v>
      </c>
      <c r="Q83" s="514">
        <v>-6.8117825775562565E-2</v>
      </c>
    </row>
    <row r="84" spans="1:17" x14ac:dyDescent="0.25">
      <c r="A84" s="534" t="s">
        <v>194</v>
      </c>
      <c r="B84" s="534" t="s">
        <v>179</v>
      </c>
      <c r="C84" s="225" t="s">
        <v>182</v>
      </c>
      <c r="D84" s="516">
        <v>216460.5570793706</v>
      </c>
      <c r="E84" s="516">
        <v>-16600.625058233738</v>
      </c>
      <c r="F84" s="517">
        <v>-7.1228614331975595E-2</v>
      </c>
      <c r="G84" s="527">
        <v>0.13192200685137476</v>
      </c>
      <c r="H84" s="527">
        <v>-5.5605114475597572E-3</v>
      </c>
      <c r="I84" s="528">
        <v>3.1538455520621582</v>
      </c>
      <c r="J84" s="528">
        <v>0.1403754653379079</v>
      </c>
      <c r="K84" s="517">
        <v>4.6582664270114274E-2</v>
      </c>
      <c r="L84" s="518">
        <v>682683.16514166992</v>
      </c>
      <c r="M84" s="518">
        <v>-19639.735606592963</v>
      </c>
      <c r="N84" s="517">
        <v>-2.7963968689713185E-2</v>
      </c>
      <c r="O84" s="516">
        <v>119784.17404715893</v>
      </c>
      <c r="P84" s="516">
        <v>-8851.6051366434258</v>
      </c>
      <c r="Q84" s="517">
        <v>-6.8811377307364321E-2</v>
      </c>
    </row>
    <row r="85" spans="1:17" x14ac:dyDescent="0.25">
      <c r="A85" s="534" t="s">
        <v>194</v>
      </c>
      <c r="B85" s="534" t="s">
        <v>179</v>
      </c>
      <c r="C85" s="221" t="s">
        <v>183</v>
      </c>
      <c r="D85" s="513">
        <v>70515403.643316925</v>
      </c>
      <c r="E85" s="513">
        <v>-5771187.0785993636</v>
      </c>
      <c r="F85" s="514">
        <v>-7.5651395926667961E-2</v>
      </c>
      <c r="G85" s="525">
        <v>42.975651952841034</v>
      </c>
      <c r="H85" s="525">
        <v>-2.0257185400658386</v>
      </c>
      <c r="I85" s="526">
        <v>2.0029691356031019</v>
      </c>
      <c r="J85" s="526">
        <v>2.8255854854385865E-2</v>
      </c>
      <c r="K85" s="514">
        <v>1.4308839227370066E-2</v>
      </c>
      <c r="L85" s="515">
        <v>141240177.08215833</v>
      </c>
      <c r="M85" s="515">
        <v>-9403966.7594515383</v>
      </c>
      <c r="N85" s="514">
        <v>-6.2425040360938613E-2</v>
      </c>
      <c r="O85" s="513">
        <v>32229792.743550997</v>
      </c>
      <c r="P85" s="513">
        <v>-1557264.4411093779</v>
      </c>
      <c r="Q85" s="514">
        <v>-4.609056161944728E-2</v>
      </c>
    </row>
    <row r="86" spans="1:17" x14ac:dyDescent="0.25">
      <c r="A86" s="534" t="s">
        <v>194</v>
      </c>
      <c r="B86" s="534" t="s">
        <v>179</v>
      </c>
      <c r="C86" s="225" t="s">
        <v>184</v>
      </c>
      <c r="D86" s="516">
        <v>17953999.236713346</v>
      </c>
      <c r="E86" s="516">
        <v>2672032.4779397119</v>
      </c>
      <c r="F86" s="517">
        <v>0.17484872988652805</v>
      </c>
      <c r="G86" s="527">
        <v>10.942074816183696</v>
      </c>
      <c r="H86" s="527">
        <v>1.9272605288506508</v>
      </c>
      <c r="I86" s="528">
        <v>3.2701164926540094</v>
      </c>
      <c r="J86" s="528">
        <v>6.2679272723369817E-2</v>
      </c>
      <c r="K86" s="517">
        <v>1.954185489084187E-2</v>
      </c>
      <c r="L86" s="518">
        <v>58711669.013073809</v>
      </c>
      <c r="M86" s="518">
        <v>9695720.0372404605</v>
      </c>
      <c r="N86" s="517">
        <v>0.19780745328466057</v>
      </c>
      <c r="O86" s="516">
        <v>11006079.764487416</v>
      </c>
      <c r="P86" s="516">
        <v>1729212.1892835051</v>
      </c>
      <c r="Q86" s="517">
        <v>0.18640043907768039</v>
      </c>
    </row>
    <row r="87" spans="1:17" x14ac:dyDescent="0.25">
      <c r="A87" s="534" t="s">
        <v>194</v>
      </c>
      <c r="B87" s="534" t="s">
        <v>179</v>
      </c>
      <c r="C87" s="221" t="s">
        <v>185</v>
      </c>
      <c r="D87" s="513">
        <v>36978581.526279554</v>
      </c>
      <c r="E87" s="513">
        <v>-1635070.1527955681</v>
      </c>
      <c r="F87" s="514">
        <v>-4.2344354436739756E-2</v>
      </c>
      <c r="G87" s="525">
        <v>22.536617069109852</v>
      </c>
      <c r="H87" s="525">
        <v>-0.24153081835240542</v>
      </c>
      <c r="I87" s="526">
        <v>1.8724023423807954</v>
      </c>
      <c r="J87" s="526">
        <v>-3.6528382611581423E-2</v>
      </c>
      <c r="K87" s="514">
        <v>-1.9135520285434818E-2</v>
      </c>
      <c r="L87" s="515">
        <v>69238782.667725042</v>
      </c>
      <c r="M87" s="515">
        <v>-4472003.4266149402</v>
      </c>
      <c r="N87" s="514">
        <v>-6.0669593468876751E-2</v>
      </c>
      <c r="O87" s="513">
        <v>18845267.245872781</v>
      </c>
      <c r="P87" s="513">
        <v>-958830.28192687035</v>
      </c>
      <c r="Q87" s="514">
        <v>-4.8415752375533867E-2</v>
      </c>
    </row>
    <row r="88" spans="1:17" x14ac:dyDescent="0.25">
      <c r="A88" s="534" t="s">
        <v>194</v>
      </c>
      <c r="B88" s="534" t="s">
        <v>179</v>
      </c>
      <c r="C88" s="225" t="s">
        <v>186</v>
      </c>
      <c r="D88" s="516">
        <v>2614941.5371086681</v>
      </c>
      <c r="E88" s="516">
        <v>-112952.63523861393</v>
      </c>
      <c r="F88" s="517">
        <v>-4.1406531229699839E-2</v>
      </c>
      <c r="G88" s="527">
        <v>1.5936775735447404</v>
      </c>
      <c r="H88" s="527">
        <v>-1.550400284433695E-2</v>
      </c>
      <c r="I88" s="528">
        <v>3.0245709871977384</v>
      </c>
      <c r="J88" s="528">
        <v>-0.1705101291861606</v>
      </c>
      <c r="K88" s="517">
        <v>-5.3366447666010765E-2</v>
      </c>
      <c r="L88" s="518">
        <v>7909076.306357136</v>
      </c>
      <c r="M88" s="518">
        <v>-806766.85120335035</v>
      </c>
      <c r="N88" s="517">
        <v>-9.2563259413809787E-2</v>
      </c>
      <c r="O88" s="516">
        <v>1841002.6399359703</v>
      </c>
      <c r="P88" s="516">
        <v>-103327.91524980729</v>
      </c>
      <c r="Q88" s="517">
        <v>-5.3143183382176738E-2</v>
      </c>
    </row>
    <row r="89" spans="1:17" x14ac:dyDescent="0.25">
      <c r="A89" s="534" t="s">
        <v>194</v>
      </c>
      <c r="B89" s="534" t="s">
        <v>179</v>
      </c>
      <c r="C89" s="221" t="s">
        <v>187</v>
      </c>
      <c r="D89" s="513">
        <v>49285.253276722695</v>
      </c>
      <c r="E89" s="513">
        <v>2621.8988843630505</v>
      </c>
      <c r="F89" s="514">
        <v>5.6187535562002872E-2</v>
      </c>
      <c r="G89" s="525">
        <v>3.0036925009203876E-2</v>
      </c>
      <c r="H89" s="525">
        <v>2.5102669218460966E-3</v>
      </c>
      <c r="I89" s="526">
        <v>11.461878647694574</v>
      </c>
      <c r="J89" s="526">
        <v>-0.46306860783443859</v>
      </c>
      <c r="K89" s="514">
        <v>-3.8831920838873012E-2</v>
      </c>
      <c r="L89" s="515">
        <v>564901.59217868687</v>
      </c>
      <c r="M89" s="515">
        <v>8443.5522837400204</v>
      </c>
      <c r="N89" s="514">
        <v>1.5173744790054736E-2</v>
      </c>
      <c r="O89" s="513">
        <v>126428.30333888531</v>
      </c>
      <c r="P89" s="513">
        <v>6942.6236816644669</v>
      </c>
      <c r="Q89" s="514">
        <v>5.8104232252612922E-2</v>
      </c>
    </row>
    <row r="90" spans="1:17" x14ac:dyDescent="0.25">
      <c r="A90" s="534" t="s">
        <v>194</v>
      </c>
      <c r="B90" s="534" t="s">
        <v>179</v>
      </c>
      <c r="C90" s="225" t="s">
        <v>188</v>
      </c>
      <c r="D90" s="516">
        <v>254522.00430432687</v>
      </c>
      <c r="E90" s="516">
        <v>8345.5611618396943</v>
      </c>
      <c r="F90" s="517">
        <v>3.3900730123918782E-2</v>
      </c>
      <c r="G90" s="527">
        <v>0.15511857702255283</v>
      </c>
      <c r="H90" s="527">
        <v>9.8993816220900865E-3</v>
      </c>
      <c r="I90" s="528">
        <v>4.6941510062984513</v>
      </c>
      <c r="J90" s="528">
        <v>-7.3747922824089152E-2</v>
      </c>
      <c r="K90" s="517">
        <v>-1.5467593571171053E-2</v>
      </c>
      <c r="L90" s="518">
        <v>1194764.7226302547</v>
      </c>
      <c r="M90" s="518">
        <v>21020.32299599424</v>
      </c>
      <c r="N90" s="517">
        <v>1.790877383742507E-2</v>
      </c>
      <c r="O90" s="516">
        <v>260641.78326033495</v>
      </c>
      <c r="P90" s="516">
        <v>2723.0256586592004</v>
      </c>
      <c r="Q90" s="517">
        <v>1.0557687560144746E-2</v>
      </c>
    </row>
    <row r="91" spans="1:17" x14ac:dyDescent="0.25">
      <c r="A91" s="534" t="s">
        <v>194</v>
      </c>
      <c r="B91" s="534" t="s">
        <v>179</v>
      </c>
      <c r="C91" s="221" t="s">
        <v>189</v>
      </c>
      <c r="D91" s="513">
        <v>4988475.8962756796</v>
      </c>
      <c r="E91" s="513">
        <v>-404960.26033606566</v>
      </c>
      <c r="F91" s="514">
        <v>-7.508390728601283E-2</v>
      </c>
      <c r="G91" s="525">
        <v>3.0402294082847301</v>
      </c>
      <c r="H91" s="525">
        <v>-0.14135226179239924</v>
      </c>
      <c r="I91" s="526">
        <v>6.2739744137134323</v>
      </c>
      <c r="J91" s="526">
        <v>-0.17156733633698718</v>
      </c>
      <c r="K91" s="514">
        <v>-2.6617985421573773E-2</v>
      </c>
      <c r="L91" s="515">
        <v>31297570.136659797</v>
      </c>
      <c r="M91" s="515">
        <v>-3466047.7870126776</v>
      </c>
      <c r="N91" s="514">
        <v>-9.9703310358052619E-2</v>
      </c>
      <c r="O91" s="513">
        <v>8026497.8265487049</v>
      </c>
      <c r="P91" s="513">
        <v>-801098.87169012614</v>
      </c>
      <c r="Q91" s="514">
        <v>-9.0749373705524078E-2</v>
      </c>
    </row>
    <row r="92" spans="1:17" x14ac:dyDescent="0.25">
      <c r="A92" s="534" t="s">
        <v>194</v>
      </c>
      <c r="B92" s="534" t="s">
        <v>179</v>
      </c>
      <c r="C92" s="225" t="s">
        <v>190</v>
      </c>
      <c r="D92" s="516">
        <v>19455886.168869894</v>
      </c>
      <c r="E92" s="516">
        <v>558433.77165143192</v>
      </c>
      <c r="F92" s="517">
        <v>2.9550743661808532E-2</v>
      </c>
      <c r="G92" s="527">
        <v>11.857400641947402</v>
      </c>
      <c r="H92" s="527">
        <v>0.70981561223672784</v>
      </c>
      <c r="I92" s="528">
        <v>3.5001144539875804</v>
      </c>
      <c r="J92" s="528">
        <v>-0.18550950076696138</v>
      </c>
      <c r="K92" s="517">
        <v>-5.033326867968984E-2</v>
      </c>
      <c r="L92" s="518">
        <v>68097828.394798562</v>
      </c>
      <c r="M92" s="518">
        <v>-1551074.8442234397</v>
      </c>
      <c r="N92" s="517">
        <v>-2.2269910538295787E-2</v>
      </c>
      <c r="O92" s="516">
        <v>13866511.68692879</v>
      </c>
      <c r="P92" s="516">
        <v>139724.70125262998</v>
      </c>
      <c r="Q92" s="517">
        <v>1.017898080580926E-2</v>
      </c>
    </row>
    <row r="93" spans="1:17" x14ac:dyDescent="0.25">
      <c r="A93" s="534" t="s">
        <v>194</v>
      </c>
      <c r="B93" s="533" t="s">
        <v>460</v>
      </c>
      <c r="C93" s="221" t="s">
        <v>20</v>
      </c>
      <c r="D93" s="513">
        <v>2301201013.0563989</v>
      </c>
      <c r="E93" s="513">
        <v>-34171372.519196987</v>
      </c>
      <c r="F93" s="514">
        <v>-1.4632087255230098E-2</v>
      </c>
      <c r="G93" s="525">
        <v>100</v>
      </c>
      <c r="H93" s="525">
        <v>2.8421709430404007E-14</v>
      </c>
      <c r="I93" s="526">
        <v>2.4942329608658036</v>
      </c>
      <c r="J93" s="526">
        <v>2.9417632588715215E-2</v>
      </c>
      <c r="K93" s="514">
        <v>1.19350250102827E-2</v>
      </c>
      <c r="L93" s="515">
        <v>5739731416.3430481</v>
      </c>
      <c r="M93" s="515">
        <v>-16530236.858711243</v>
      </c>
      <c r="N93" s="514">
        <v>-2.8716965722912825E-3</v>
      </c>
      <c r="O93" s="513">
        <v>1300804169.6679897</v>
      </c>
      <c r="P93" s="513">
        <v>-2710115.1308569908</v>
      </c>
      <c r="Q93" s="514">
        <v>-2.079083568520467E-3</v>
      </c>
    </row>
    <row r="94" spans="1:17" x14ac:dyDescent="0.25">
      <c r="A94" s="534" t="s">
        <v>194</v>
      </c>
      <c r="B94" s="534" t="s">
        <v>191</v>
      </c>
      <c r="C94" s="225" t="s">
        <v>180</v>
      </c>
      <c r="D94" s="516">
        <v>4420971.6632227767</v>
      </c>
      <c r="E94" s="516">
        <v>856172.46910527349</v>
      </c>
      <c r="F94" s="517">
        <v>0.24017410868979575</v>
      </c>
      <c r="G94" s="527">
        <v>0.19211584029988543</v>
      </c>
      <c r="H94" s="527">
        <v>3.9472124199812969E-2</v>
      </c>
      <c r="I94" s="528">
        <v>4.769962036848054</v>
      </c>
      <c r="J94" s="528">
        <v>0.21283333714598296</v>
      </c>
      <c r="K94" s="517">
        <v>4.6703385217076981E-2</v>
      </c>
      <c r="L94" s="518">
        <v>21087866.999553647</v>
      </c>
      <c r="M94" s="518">
        <v>4842618.2833659593</v>
      </c>
      <c r="N94" s="517">
        <v>0.29809443782418055</v>
      </c>
      <c r="O94" s="516">
        <v>5205925.0793563779</v>
      </c>
      <c r="P94" s="516">
        <v>1203276.5734601142</v>
      </c>
      <c r="Q94" s="517">
        <v>0.30062009484159768</v>
      </c>
    </row>
    <row r="95" spans="1:17" x14ac:dyDescent="0.25">
      <c r="A95" s="534" t="s">
        <v>194</v>
      </c>
      <c r="B95" s="534" t="s">
        <v>191</v>
      </c>
      <c r="C95" s="221" t="s">
        <v>181</v>
      </c>
      <c r="D95" s="513">
        <v>149365080.45457792</v>
      </c>
      <c r="E95" s="513">
        <v>-7353552.3347418606</v>
      </c>
      <c r="F95" s="514">
        <v>-4.6922004128426766E-2</v>
      </c>
      <c r="G95" s="525">
        <v>6.4907445984562155</v>
      </c>
      <c r="H95" s="525">
        <v>-0.2199039369675484</v>
      </c>
      <c r="I95" s="526">
        <v>2.6897287340597384</v>
      </c>
      <c r="J95" s="526">
        <v>5.0469762985545508E-3</v>
      </c>
      <c r="K95" s="514">
        <v>1.8799160399418577E-3</v>
      </c>
      <c r="L95" s="515">
        <v>401751548.76382285</v>
      </c>
      <c r="M95" s="515">
        <v>-18988105.786937714</v>
      </c>
      <c r="N95" s="514">
        <v>-4.5130297516672212E-2</v>
      </c>
      <c r="O95" s="513">
        <v>81040732.661253303</v>
      </c>
      <c r="P95" s="513">
        <v>-3319253.7492121458</v>
      </c>
      <c r="Q95" s="514">
        <v>-3.9346304930181555E-2</v>
      </c>
    </row>
    <row r="96" spans="1:17" x14ac:dyDescent="0.25">
      <c r="A96" s="534" t="s">
        <v>194</v>
      </c>
      <c r="B96" s="534" t="s">
        <v>191</v>
      </c>
      <c r="C96" s="225" t="s">
        <v>182</v>
      </c>
      <c r="D96" s="516">
        <v>3201103.992230928</v>
      </c>
      <c r="E96" s="516">
        <v>430840.77653915016</v>
      </c>
      <c r="F96" s="517">
        <v>0.15552340806415485</v>
      </c>
      <c r="G96" s="527">
        <v>0.13910579623721353</v>
      </c>
      <c r="H96" s="527">
        <v>2.0483891105411836E-2</v>
      </c>
      <c r="I96" s="528">
        <v>3.1064250134912061</v>
      </c>
      <c r="J96" s="528">
        <v>-3.6929609508882244E-2</v>
      </c>
      <c r="K96" s="517">
        <v>-1.1748470643008707E-2</v>
      </c>
      <c r="L96" s="518">
        <v>9943989.5122527145</v>
      </c>
      <c r="M96" s="518">
        <v>1236069.8262808733</v>
      </c>
      <c r="N96" s="517">
        <v>0.14194777522720373</v>
      </c>
      <c r="O96" s="516">
        <v>1755315.0205151397</v>
      </c>
      <c r="P96" s="516">
        <v>220072.4151585463</v>
      </c>
      <c r="Q96" s="517">
        <v>0.14334699570653833</v>
      </c>
    </row>
    <row r="97" spans="1:17" x14ac:dyDescent="0.25">
      <c r="A97" s="534" t="s">
        <v>194</v>
      </c>
      <c r="B97" s="534" t="s">
        <v>191</v>
      </c>
      <c r="C97" s="221" t="s">
        <v>183</v>
      </c>
      <c r="D97" s="513">
        <v>1005655166.33215</v>
      </c>
      <c r="E97" s="513">
        <v>-68100886.794093609</v>
      </c>
      <c r="F97" s="514">
        <v>-6.3423052746308342E-2</v>
      </c>
      <c r="G97" s="525">
        <v>43.701317730451692</v>
      </c>
      <c r="H97" s="525">
        <v>-2.2766196536797167</v>
      </c>
      <c r="I97" s="526">
        <v>1.9758725424898895</v>
      </c>
      <c r="J97" s="526">
        <v>-5.3708030771426607E-4</v>
      </c>
      <c r="K97" s="514">
        <v>-2.7174544260416523E-4</v>
      </c>
      <c r="L97" s="515">
        <v>1987046430.368798</v>
      </c>
      <c r="M97" s="515">
        <v>-135135365.56708479</v>
      </c>
      <c r="N97" s="514">
        <v>-6.3677563263372566E-2</v>
      </c>
      <c r="O97" s="513">
        <v>455037434.98950362</v>
      </c>
      <c r="P97" s="513">
        <v>-24713347.985971928</v>
      </c>
      <c r="Q97" s="514">
        <v>-5.1512887238446159E-2</v>
      </c>
    </row>
    <row r="98" spans="1:17" x14ac:dyDescent="0.25">
      <c r="A98" s="534" t="s">
        <v>194</v>
      </c>
      <c r="B98" s="534" t="s">
        <v>191</v>
      </c>
      <c r="C98" s="225" t="s">
        <v>184</v>
      </c>
      <c r="D98" s="516">
        <v>225700224.86136067</v>
      </c>
      <c r="E98" s="516">
        <v>40057638.213014901</v>
      </c>
      <c r="F98" s="517">
        <v>0.21577828092265405</v>
      </c>
      <c r="G98" s="527">
        <v>9.8079317530627694</v>
      </c>
      <c r="H98" s="527">
        <v>1.8587675086379702</v>
      </c>
      <c r="I98" s="528">
        <v>3.1909385280750771</v>
      </c>
      <c r="J98" s="528">
        <v>4.4418329621398911E-2</v>
      </c>
      <c r="K98" s="517">
        <v>1.4116651672291123E-2</v>
      </c>
      <c r="L98" s="518">
        <v>720195543.30532408</v>
      </c>
      <c r="M98" s="518">
        <v>136067394.72311699</v>
      </c>
      <c r="N98" s="517">
        <v>0.23294099942517596</v>
      </c>
      <c r="O98" s="516">
        <v>137221920.97171932</v>
      </c>
      <c r="P98" s="516">
        <v>25424294.133126527</v>
      </c>
      <c r="Q98" s="517">
        <v>0.22741354044869586</v>
      </c>
    </row>
    <row r="99" spans="1:17" x14ac:dyDescent="0.25">
      <c r="A99" s="534" t="s">
        <v>194</v>
      </c>
      <c r="B99" s="534" t="s">
        <v>191</v>
      </c>
      <c r="C99" s="221" t="s">
        <v>185</v>
      </c>
      <c r="D99" s="513">
        <v>510729565.99714887</v>
      </c>
      <c r="E99" s="513">
        <v>-16835153.198932648</v>
      </c>
      <c r="F99" s="514">
        <v>-3.1911067185437542E-2</v>
      </c>
      <c r="G99" s="525">
        <v>22.194044027418986</v>
      </c>
      <c r="H99" s="525">
        <v>-0.39613141760124293</v>
      </c>
      <c r="I99" s="526">
        <v>1.8990709431370187</v>
      </c>
      <c r="J99" s="526">
        <v>7.1376853542166607E-3</v>
      </c>
      <c r="K99" s="514">
        <v>3.7726940550648546E-3</v>
      </c>
      <c r="L99" s="515">
        <v>969911678.58616579</v>
      </c>
      <c r="M99" s="515">
        <v>-28205559.293745875</v>
      </c>
      <c r="N99" s="514">
        <v>-2.8258763823833914E-2</v>
      </c>
      <c r="O99" s="513">
        <v>262281888.80589816</v>
      </c>
      <c r="P99" s="513">
        <v>-8407948.0674090087</v>
      </c>
      <c r="Q99" s="514">
        <v>-3.1061188571125553E-2</v>
      </c>
    </row>
    <row r="100" spans="1:17" x14ac:dyDescent="0.25">
      <c r="A100" s="534" t="s">
        <v>194</v>
      </c>
      <c r="B100" s="534" t="s">
        <v>191</v>
      </c>
      <c r="C100" s="225" t="s">
        <v>186</v>
      </c>
      <c r="D100" s="516">
        <v>39504304.97390566</v>
      </c>
      <c r="E100" s="516">
        <v>1002921.3797398508</v>
      </c>
      <c r="F100" s="517">
        <v>2.6048969832134172E-2</v>
      </c>
      <c r="G100" s="527">
        <v>1.7166820607921169</v>
      </c>
      <c r="H100" s="527">
        <v>6.80634579530488E-2</v>
      </c>
      <c r="I100" s="528">
        <v>3.1206713190223199</v>
      </c>
      <c r="J100" s="528">
        <v>-0.13702894412477251</v>
      </c>
      <c r="K100" s="517">
        <v>-4.2063091462072107E-2</v>
      </c>
      <c r="L100" s="518">
        <v>123279951.50997818</v>
      </c>
      <c r="M100" s="518">
        <v>-2146015.9562629312</v>
      </c>
      <c r="N100" s="517">
        <v>-1.710982183047972E-2</v>
      </c>
      <c r="O100" s="516">
        <v>28190659.47871444</v>
      </c>
      <c r="P100" s="516">
        <v>558958.41794616356</v>
      </c>
      <c r="Q100" s="517">
        <v>2.0228881917797578E-2</v>
      </c>
    </row>
    <row r="101" spans="1:17" x14ac:dyDescent="0.25">
      <c r="A101" s="534" t="s">
        <v>194</v>
      </c>
      <c r="B101" s="534" t="s">
        <v>191</v>
      </c>
      <c r="C101" s="221" t="s">
        <v>187</v>
      </c>
      <c r="D101" s="513">
        <v>650116.74382896093</v>
      </c>
      <c r="E101" s="513">
        <v>-223536.41248949256</v>
      </c>
      <c r="F101" s="514">
        <v>-0.25586402438179001</v>
      </c>
      <c r="G101" s="525">
        <v>2.8251193187399645E-2</v>
      </c>
      <c r="H101" s="525">
        <v>-9.1583934684400514E-3</v>
      </c>
      <c r="I101" s="526">
        <v>11.729492032902609</v>
      </c>
      <c r="J101" s="526">
        <v>-8.436611784999748E-2</v>
      </c>
      <c r="K101" s="514">
        <v>-7.141284140492486E-3</v>
      </c>
      <c r="L101" s="515">
        <v>7625539.1671983842</v>
      </c>
      <c r="M101" s="515">
        <v>-2695675.2945051193</v>
      </c>
      <c r="N101" s="514">
        <v>-0.2611781108228422</v>
      </c>
      <c r="O101" s="513">
        <v>1671393.1946092246</v>
      </c>
      <c r="P101" s="513">
        <v>-586410.41594796372</v>
      </c>
      <c r="Q101" s="514">
        <v>-0.25972605110824826</v>
      </c>
    </row>
    <row r="102" spans="1:17" x14ac:dyDescent="0.25">
      <c r="A102" s="534" t="s">
        <v>194</v>
      </c>
      <c r="B102" s="534" t="s">
        <v>191</v>
      </c>
      <c r="C102" s="225" t="s">
        <v>188</v>
      </c>
      <c r="D102" s="516">
        <v>4218482.8563786922</v>
      </c>
      <c r="E102" s="516">
        <v>475451.18050046917</v>
      </c>
      <c r="F102" s="517">
        <v>0.12702301814983027</v>
      </c>
      <c r="G102" s="527">
        <v>0.18331657393005432</v>
      </c>
      <c r="H102" s="527">
        <v>2.3040992228522683E-2</v>
      </c>
      <c r="I102" s="528">
        <v>4.5095136468102934</v>
      </c>
      <c r="J102" s="528">
        <v>-0.14007840544943484</v>
      </c>
      <c r="K102" s="517">
        <v>-3.0127031334148107E-2</v>
      </c>
      <c r="L102" s="518">
        <v>19023306.009674981</v>
      </c>
      <c r="M102" s="518">
        <v>1619735.6781551838</v>
      </c>
      <c r="N102" s="517">
        <v>9.3069160367724238E-2</v>
      </c>
      <c r="O102" s="516">
        <v>4271113.3628269406</v>
      </c>
      <c r="P102" s="516">
        <v>336872.62038404075</v>
      </c>
      <c r="Q102" s="517">
        <v>8.5625827812170291E-2</v>
      </c>
    </row>
    <row r="103" spans="1:17" x14ac:dyDescent="0.25">
      <c r="A103" s="534" t="s">
        <v>194</v>
      </c>
      <c r="B103" s="534" t="s">
        <v>191</v>
      </c>
      <c r="C103" s="221" t="s">
        <v>189</v>
      </c>
      <c r="D103" s="513">
        <v>72092194.058335647</v>
      </c>
      <c r="E103" s="513">
        <v>-2000939.7861918211</v>
      </c>
      <c r="F103" s="514">
        <v>-2.7005738350742076E-2</v>
      </c>
      <c r="G103" s="525">
        <v>3.1328073318803455</v>
      </c>
      <c r="H103" s="525">
        <v>-3.9840178305308172E-2</v>
      </c>
      <c r="I103" s="526">
        <v>6.2277597167447807</v>
      </c>
      <c r="J103" s="526">
        <v>-0.11678311507687589</v>
      </c>
      <c r="K103" s="514">
        <v>-1.8406860537080637E-2</v>
      </c>
      <c r="L103" s="515">
        <v>448972862.0482502</v>
      </c>
      <c r="M103" s="515">
        <v>-21114199.172249138</v>
      </c>
      <c r="N103" s="514">
        <v>-4.4915508028299675E-2</v>
      </c>
      <c r="O103" s="513">
        <v>117583134.832743</v>
      </c>
      <c r="P103" s="513">
        <v>-3680534.0547609478</v>
      </c>
      <c r="Q103" s="514">
        <v>-3.0351498420976949E-2</v>
      </c>
    </row>
    <row r="104" spans="1:17" x14ac:dyDescent="0.25">
      <c r="A104" s="534" t="s">
        <v>194</v>
      </c>
      <c r="B104" s="534" t="s">
        <v>191</v>
      </c>
      <c r="C104" s="225" t="s">
        <v>190</v>
      </c>
      <c r="D104" s="516">
        <v>285525603.83681494</v>
      </c>
      <c r="E104" s="516">
        <v>17381474.70190227</v>
      </c>
      <c r="F104" s="517">
        <v>6.4821388251081358E-2</v>
      </c>
      <c r="G104" s="527">
        <v>12.407677652530964</v>
      </c>
      <c r="H104" s="527">
        <v>0.92582016414486468</v>
      </c>
      <c r="I104" s="528">
        <v>3.6075372729267134</v>
      </c>
      <c r="J104" s="528">
        <v>-5.7639677093291652E-2</v>
      </c>
      <c r="K104" s="517">
        <v>-1.5726301316223504E-2</v>
      </c>
      <c r="L104" s="518">
        <v>1030044258.2162166</v>
      </c>
      <c r="M104" s="518">
        <v>47248576.827746987</v>
      </c>
      <c r="N104" s="517">
        <v>4.8075686251485519E-2</v>
      </c>
      <c r="O104" s="516">
        <v>206369438.68272936</v>
      </c>
      <c r="P104" s="516">
        <v>10106321.649184138</v>
      </c>
      <c r="Q104" s="517">
        <v>5.14937386195531E-2</v>
      </c>
    </row>
    <row r="105" spans="1:17" x14ac:dyDescent="0.25">
      <c r="A105" s="534" t="s">
        <v>194</v>
      </c>
      <c r="B105" s="533" t="s">
        <v>461</v>
      </c>
      <c r="C105" s="221" t="s">
        <v>20</v>
      </c>
      <c r="D105" s="513">
        <v>1080023577.2768157</v>
      </c>
      <c r="E105" s="513">
        <v>-31398624.016401291</v>
      </c>
      <c r="F105" s="514">
        <v>-2.8250851908362826E-2</v>
      </c>
      <c r="G105" s="525">
        <v>100</v>
      </c>
      <c r="H105" s="525">
        <v>0</v>
      </c>
      <c r="I105" s="526">
        <v>2.4833331911940362</v>
      </c>
      <c r="J105" s="526">
        <v>3.533496595020047E-2</v>
      </c>
      <c r="K105" s="514">
        <v>1.4434228581469208E-2</v>
      </c>
      <c r="L105" s="515">
        <v>2682058396.7236333</v>
      </c>
      <c r="M105" s="515">
        <v>-38701179.538758755</v>
      </c>
      <c r="N105" s="514">
        <v>-1.4224402580960128E-2</v>
      </c>
      <c r="O105" s="513">
        <v>606394468.38716054</v>
      </c>
      <c r="P105" s="513">
        <v>-6268774.739751339</v>
      </c>
      <c r="Q105" s="514">
        <v>-1.0232007240644558E-2</v>
      </c>
    </row>
    <row r="106" spans="1:17" x14ac:dyDescent="0.25">
      <c r="A106" s="534" t="s">
        <v>194</v>
      </c>
      <c r="B106" s="534" t="s">
        <v>192</v>
      </c>
      <c r="C106" s="225" t="s">
        <v>180</v>
      </c>
      <c r="D106" s="516">
        <v>2167790.5986909349</v>
      </c>
      <c r="E106" s="516">
        <v>391421.26259590848</v>
      </c>
      <c r="F106" s="517">
        <v>0.22034903138801396</v>
      </c>
      <c r="G106" s="527">
        <v>0.2007169699162335</v>
      </c>
      <c r="H106" s="527">
        <v>4.0888478634693748E-2</v>
      </c>
      <c r="I106" s="528">
        <v>4.7583302558235427</v>
      </c>
      <c r="J106" s="528">
        <v>0.23293439199401877</v>
      </c>
      <c r="K106" s="517">
        <v>5.1472710676166746E-2</v>
      </c>
      <c r="L106" s="518">
        <v>10315063.594040908</v>
      </c>
      <c r="M106" s="518">
        <v>2276289.1478428775</v>
      </c>
      <c r="N106" s="517">
        <v>0.28316370400458957</v>
      </c>
      <c r="O106" s="516">
        <v>2590968.3451106199</v>
      </c>
      <c r="P106" s="516">
        <v>605721.39667121903</v>
      </c>
      <c r="Q106" s="517">
        <v>0.30511136014961543</v>
      </c>
    </row>
    <row r="107" spans="1:17" x14ac:dyDescent="0.25">
      <c r="A107" s="534" t="s">
        <v>194</v>
      </c>
      <c r="B107" s="534" t="s">
        <v>192</v>
      </c>
      <c r="C107" s="221" t="s">
        <v>181</v>
      </c>
      <c r="D107" s="513">
        <v>70677822.796404541</v>
      </c>
      <c r="E107" s="513">
        <v>-5307531.6060112268</v>
      </c>
      <c r="F107" s="514">
        <v>-6.9849402529633883E-2</v>
      </c>
      <c r="G107" s="525">
        <v>6.5440999885032554</v>
      </c>
      <c r="H107" s="525">
        <v>-0.29266774152782826</v>
      </c>
      <c r="I107" s="526">
        <v>2.6606139991821776</v>
      </c>
      <c r="J107" s="526">
        <v>-1.0128593453006651E-2</v>
      </c>
      <c r="K107" s="514">
        <v>-3.7924259271324649E-3</v>
      </c>
      <c r="L107" s="515">
        <v>188046404.76383117</v>
      </c>
      <c r="M107" s="515">
        <v>-14890917.655180037</v>
      </c>
      <c r="N107" s="514">
        <v>-7.3376929771618263E-2</v>
      </c>
      <c r="O107" s="513">
        <v>38352312.661450915</v>
      </c>
      <c r="P107" s="513">
        <v>-2559536.8358198479</v>
      </c>
      <c r="Q107" s="514">
        <v>-6.2562237280194222E-2</v>
      </c>
    </row>
    <row r="108" spans="1:17" x14ac:dyDescent="0.25">
      <c r="A108" s="534" t="s">
        <v>194</v>
      </c>
      <c r="B108" s="534" t="s">
        <v>192</v>
      </c>
      <c r="C108" s="225" t="s">
        <v>182</v>
      </c>
      <c r="D108" s="516">
        <v>1417648.4727865087</v>
      </c>
      <c r="E108" s="516">
        <v>-145193.04642017256</v>
      </c>
      <c r="F108" s="517">
        <v>-9.2903243633989482E-2</v>
      </c>
      <c r="G108" s="527">
        <v>0.13126088194861307</v>
      </c>
      <c r="H108" s="527">
        <v>-9.3554848459503903E-3</v>
      </c>
      <c r="I108" s="528">
        <v>3.0984930816624039</v>
      </c>
      <c r="J108" s="528">
        <v>4.1114374144799459E-2</v>
      </c>
      <c r="K108" s="517">
        <v>1.3447589611226702E-2</v>
      </c>
      <c r="L108" s="518">
        <v>4392573.9851582702</v>
      </c>
      <c r="M108" s="518">
        <v>-385624.3988887025</v>
      </c>
      <c r="N108" s="517">
        <v>-8.0704978716704442E-2</v>
      </c>
      <c r="O108" s="516">
        <v>785210.41529249249</v>
      </c>
      <c r="P108" s="516">
        <v>-70711.784094533999</v>
      </c>
      <c r="Q108" s="517">
        <v>-8.2614733144174363E-2</v>
      </c>
    </row>
    <row r="109" spans="1:17" x14ac:dyDescent="0.25">
      <c r="A109" s="534" t="s">
        <v>194</v>
      </c>
      <c r="B109" s="534" t="s">
        <v>192</v>
      </c>
      <c r="C109" s="221" t="s">
        <v>183</v>
      </c>
      <c r="D109" s="513">
        <v>467912447.38091087</v>
      </c>
      <c r="E109" s="513">
        <v>-43713724.975926876</v>
      </c>
      <c r="F109" s="514">
        <v>-8.544075213071467E-2</v>
      </c>
      <c r="G109" s="525">
        <v>43.324280805120097</v>
      </c>
      <c r="H109" s="525">
        <v>-2.7091862033241441</v>
      </c>
      <c r="I109" s="526">
        <v>1.9981194003282527</v>
      </c>
      <c r="J109" s="526">
        <v>3.6565498589594903E-2</v>
      </c>
      <c r="K109" s="514">
        <v>1.8641087842237947E-2</v>
      </c>
      <c r="L109" s="515">
        <v>934944938.76687074</v>
      </c>
      <c r="M109" s="515">
        <v>-68637375.851299405</v>
      </c>
      <c r="N109" s="514">
        <v>-6.8392372854252273E-2</v>
      </c>
      <c r="O109" s="513">
        <v>212807139.47316772</v>
      </c>
      <c r="P109" s="513">
        <v>-14181021.903718531</v>
      </c>
      <c r="Q109" s="514">
        <v>-6.247472034531646E-2</v>
      </c>
    </row>
    <row r="110" spans="1:17" x14ac:dyDescent="0.25">
      <c r="A110" s="534" t="s">
        <v>194</v>
      </c>
      <c r="B110" s="534" t="s">
        <v>192</v>
      </c>
      <c r="C110" s="225" t="s">
        <v>184</v>
      </c>
      <c r="D110" s="516">
        <v>115024277.55313492</v>
      </c>
      <c r="E110" s="516">
        <v>21235915.634695411</v>
      </c>
      <c r="F110" s="517">
        <v>0.22642378222964002</v>
      </c>
      <c r="G110" s="527">
        <v>10.650163568017515</v>
      </c>
      <c r="H110" s="527">
        <v>2.2115736415871972</v>
      </c>
      <c r="I110" s="528">
        <v>3.205792181460946</v>
      </c>
      <c r="J110" s="528">
        <v>1.5957696165421531E-2</v>
      </c>
      <c r="K110" s="517">
        <v>5.0026721571238891E-3</v>
      </c>
      <c r="L110" s="518">
        <v>368743929.65803373</v>
      </c>
      <c r="M110" s="518">
        <v>69574578.491217852</v>
      </c>
      <c r="N110" s="517">
        <v>0.23255917833783477</v>
      </c>
      <c r="O110" s="516">
        <v>70340247.223329306</v>
      </c>
      <c r="P110" s="516">
        <v>13649133.252061263</v>
      </c>
      <c r="Q110" s="517">
        <v>0.24076318660767296</v>
      </c>
    </row>
    <row r="111" spans="1:17" x14ac:dyDescent="0.25">
      <c r="A111" s="534" t="s">
        <v>194</v>
      </c>
      <c r="B111" s="534" t="s">
        <v>192</v>
      </c>
      <c r="C111" s="221" t="s">
        <v>185</v>
      </c>
      <c r="D111" s="513">
        <v>241915716.5697327</v>
      </c>
      <c r="E111" s="513">
        <v>-9198215.3246861696</v>
      </c>
      <c r="F111" s="514">
        <v>-3.662964955904386E-2</v>
      </c>
      <c r="G111" s="525">
        <v>22.399114395234026</v>
      </c>
      <c r="H111" s="525">
        <v>-0.19481360100632017</v>
      </c>
      <c r="I111" s="526">
        <v>1.8846371658230339</v>
      </c>
      <c r="J111" s="526">
        <v>-1.3218821780368373E-2</v>
      </c>
      <c r="K111" s="514">
        <v>-6.9651342708363234E-3</v>
      </c>
      <c r="L111" s="515">
        <v>455923350.44402939</v>
      </c>
      <c r="M111" s="515">
        <v>-20654728.772426426</v>
      </c>
      <c r="N111" s="514">
        <v>-4.3339653402407766E-2</v>
      </c>
      <c r="O111" s="513">
        <v>123619442.54531731</v>
      </c>
      <c r="P111" s="513">
        <v>-4732452.5317213833</v>
      </c>
      <c r="Q111" s="514">
        <v>-3.6870920595920273E-2</v>
      </c>
    </row>
    <row r="112" spans="1:17" x14ac:dyDescent="0.25">
      <c r="A112" s="534" t="s">
        <v>194</v>
      </c>
      <c r="B112" s="534" t="s">
        <v>192</v>
      </c>
      <c r="C112" s="225" t="s">
        <v>186</v>
      </c>
      <c r="D112" s="516">
        <v>18185538.314176947</v>
      </c>
      <c r="E112" s="516">
        <v>199900.25438730046</v>
      </c>
      <c r="F112" s="517">
        <v>1.1114437737642232E-2</v>
      </c>
      <c r="G112" s="527">
        <v>1.6838093812757475</v>
      </c>
      <c r="H112" s="527">
        <v>6.5555036629572072E-2</v>
      </c>
      <c r="I112" s="528">
        <v>3.0419298863071105</v>
      </c>
      <c r="J112" s="528">
        <v>-0.17937390770921047</v>
      </c>
      <c r="K112" s="517">
        <v>-5.568363593722625E-2</v>
      </c>
      <c r="L112" s="518">
        <v>55319132.49647788</v>
      </c>
      <c r="M112" s="518">
        <v>-2618071.6233268529</v>
      </c>
      <c r="N112" s="517">
        <v>-4.5188090504213942E-2</v>
      </c>
      <c r="O112" s="516">
        <v>12905905.113141164</v>
      </c>
      <c r="P112" s="516">
        <v>29642.842484183609</v>
      </c>
      <c r="Q112" s="517">
        <v>2.3021309958663303E-3</v>
      </c>
    </row>
    <row r="113" spans="1:17" x14ac:dyDescent="0.25">
      <c r="A113" s="534" t="s">
        <v>194</v>
      </c>
      <c r="B113" s="534" t="s">
        <v>192</v>
      </c>
      <c r="C113" s="221" t="s">
        <v>187</v>
      </c>
      <c r="D113" s="513">
        <v>288844.42467785458</v>
      </c>
      <c r="E113" s="513">
        <v>-28469.801517111133</v>
      </c>
      <c r="F113" s="514">
        <v>-8.9721163335483675E-2</v>
      </c>
      <c r="G113" s="525">
        <v>2.6744270287705235E-2</v>
      </c>
      <c r="H113" s="525">
        <v>-1.8060165273096687E-3</v>
      </c>
      <c r="I113" s="526">
        <v>11.799470189654432</v>
      </c>
      <c r="J113" s="526">
        <v>0.4234513449254802</v>
      </c>
      <c r="K113" s="514">
        <v>3.7223157829215911E-2</v>
      </c>
      <c r="L113" s="515">
        <v>3408211.1784342299</v>
      </c>
      <c r="M113" s="515">
        <v>-201561.43846028531</v>
      </c>
      <c r="N113" s="514">
        <v>-5.5837710529725408E-2</v>
      </c>
      <c r="O113" s="513">
        <v>741456.01468925446</v>
      </c>
      <c r="P113" s="513">
        <v>-72798.203033522586</v>
      </c>
      <c r="Q113" s="514">
        <v>-8.9404760146182802E-2</v>
      </c>
    </row>
    <row r="114" spans="1:17" x14ac:dyDescent="0.25">
      <c r="A114" s="534" t="s">
        <v>194</v>
      </c>
      <c r="B114" s="534" t="s">
        <v>192</v>
      </c>
      <c r="C114" s="225" t="s">
        <v>188</v>
      </c>
      <c r="D114" s="516">
        <v>1871365.0939432553</v>
      </c>
      <c r="E114" s="516">
        <v>145469.54681714345</v>
      </c>
      <c r="F114" s="517">
        <v>8.4286414122438161E-2</v>
      </c>
      <c r="G114" s="527">
        <v>0.17327076309405556</v>
      </c>
      <c r="H114" s="527">
        <v>1.798364132179725E-2</v>
      </c>
      <c r="I114" s="528">
        <v>4.4892530356589555</v>
      </c>
      <c r="J114" s="528">
        <v>-0.20961782679708652</v>
      </c>
      <c r="K114" s="517">
        <v>-4.4610254874619358E-2</v>
      </c>
      <c r="L114" s="518">
        <v>8401031.4288109653</v>
      </c>
      <c r="M114" s="518">
        <v>291271.13077745028</v>
      </c>
      <c r="N114" s="517">
        <v>3.5916120831349208E-2</v>
      </c>
      <c r="O114" s="516">
        <v>1886251.3881754184</v>
      </c>
      <c r="P114" s="516">
        <v>82018.905454046093</v>
      </c>
      <c r="Q114" s="517">
        <v>4.5459166842143746E-2</v>
      </c>
    </row>
    <row r="115" spans="1:17" x14ac:dyDescent="0.25">
      <c r="A115" s="534" t="s">
        <v>194</v>
      </c>
      <c r="B115" s="534" t="s">
        <v>192</v>
      </c>
      <c r="C115" s="221" t="s">
        <v>189</v>
      </c>
      <c r="D115" s="513">
        <v>30170203.155836824</v>
      </c>
      <c r="E115" s="513">
        <v>-1125676.5284006707</v>
      </c>
      <c r="F115" s="514">
        <v>-3.5968841258283271E-2</v>
      </c>
      <c r="G115" s="525">
        <v>2.7934763453876013</v>
      </c>
      <c r="H115" s="525">
        <v>-2.2364443812269208E-2</v>
      </c>
      <c r="I115" s="526">
        <v>6.2675507753408395</v>
      </c>
      <c r="J115" s="526">
        <v>-0.17969008982414447</v>
      </c>
      <c r="K115" s="514">
        <v>-2.7870851048085704E-2</v>
      </c>
      <c r="L115" s="515">
        <v>189093280.18155572</v>
      </c>
      <c r="M115" s="515">
        <v>-12678794.229946882</v>
      </c>
      <c r="N115" s="514">
        <v>-6.2837210089287207E-2</v>
      </c>
      <c r="O115" s="513">
        <v>48555427.490625776</v>
      </c>
      <c r="P115" s="513">
        <v>-2360238.7798358127</v>
      </c>
      <c r="Q115" s="514">
        <v>-4.6355845906019121E-2</v>
      </c>
    </row>
    <row r="116" spans="1:17" x14ac:dyDescent="0.25">
      <c r="A116" s="534" t="s">
        <v>194</v>
      </c>
      <c r="B116" s="534" t="s">
        <v>192</v>
      </c>
      <c r="C116" s="225" t="s">
        <v>190</v>
      </c>
      <c r="D116" s="516">
        <v>130294349.86534207</v>
      </c>
      <c r="E116" s="516">
        <v>6049907.5168837756</v>
      </c>
      <c r="F116" s="517">
        <v>4.8693586630749179E-2</v>
      </c>
      <c r="G116" s="527">
        <v>12.064028286666463</v>
      </c>
      <c r="H116" s="527">
        <v>0.88515834832158902</v>
      </c>
      <c r="I116" s="528">
        <v>3.5528612240890181</v>
      </c>
      <c r="J116" s="528">
        <v>-0.1028707639698685</v>
      </c>
      <c r="K116" s="517">
        <v>-2.8139580337367843E-2</v>
      </c>
      <c r="L116" s="518">
        <v>462917743.35446197</v>
      </c>
      <c r="M116" s="518">
        <v>8713361.1226648092</v>
      </c>
      <c r="N116" s="517">
        <v>1.9183789200470685E-2</v>
      </c>
      <c r="O116" s="516">
        <v>93691383.65053834</v>
      </c>
      <c r="P116" s="516">
        <v>3232982.3744650036</v>
      </c>
      <c r="Q116" s="517">
        <v>3.5739990192819628E-2</v>
      </c>
    </row>
    <row r="117" spans="1:17" x14ac:dyDescent="0.25">
      <c r="A117" s="534" t="s">
        <v>195</v>
      </c>
      <c r="B117" s="533" t="s">
        <v>459</v>
      </c>
      <c r="C117" s="221" t="s">
        <v>20</v>
      </c>
      <c r="D117" s="513">
        <v>2285432.6474772706</v>
      </c>
      <c r="E117" s="513">
        <v>-193066.23308298364</v>
      </c>
      <c r="F117" s="514">
        <v>-7.7896437475631145E-2</v>
      </c>
      <c r="G117" s="525">
        <v>100.00000000000003</v>
      </c>
      <c r="H117" s="525">
        <v>2.8421709430404007E-14</v>
      </c>
      <c r="I117" s="526">
        <v>2.6600920502296432</v>
      </c>
      <c r="J117" s="526">
        <v>-3.3701664907964446E-2</v>
      </c>
      <c r="K117" s="514">
        <v>-1.2510855867908526E-2</v>
      </c>
      <c r="L117" s="515">
        <v>6079461.2168895742</v>
      </c>
      <c r="M117" s="515">
        <v>-597103.49053923506</v>
      </c>
      <c r="N117" s="514">
        <v>-8.9432742241658536E-2</v>
      </c>
      <c r="O117" s="513">
        <v>1370889.3920366764</v>
      </c>
      <c r="P117" s="513">
        <v>-162607.05924417451</v>
      </c>
      <c r="Q117" s="514">
        <v>-0.10603680178611249</v>
      </c>
    </row>
    <row r="118" spans="1:17" x14ac:dyDescent="0.25">
      <c r="A118" s="534" t="s">
        <v>195</v>
      </c>
      <c r="B118" s="534" t="s">
        <v>179</v>
      </c>
      <c r="C118" s="225" t="s">
        <v>180</v>
      </c>
      <c r="D118" s="516">
        <v>7433.4574392092181</v>
      </c>
      <c r="E118" s="516">
        <v>2370.9651789271884</v>
      </c>
      <c r="F118" s="517">
        <v>0.46833951678873337</v>
      </c>
      <c r="G118" s="527">
        <v>0.32525383967952387</v>
      </c>
      <c r="H118" s="527">
        <v>0.12099745288068559</v>
      </c>
      <c r="I118" s="528">
        <v>4.0751895906807523</v>
      </c>
      <c r="J118" s="528">
        <v>-0.50953276184371266</v>
      </c>
      <c r="K118" s="517">
        <v>-0.1111371033325826</v>
      </c>
      <c r="L118" s="518">
        <v>30292.748379033805</v>
      </c>
      <c r="M118" s="518">
        <v>7082.6269538366796</v>
      </c>
      <c r="N118" s="517">
        <v>0.3051525161840693</v>
      </c>
      <c r="O118" s="516">
        <v>9084.2691711187363</v>
      </c>
      <c r="P118" s="516">
        <v>2297.5254784822464</v>
      </c>
      <c r="Q118" s="517">
        <v>0.3385313461852148</v>
      </c>
    </row>
    <row r="119" spans="1:17" x14ac:dyDescent="0.25">
      <c r="A119" s="534" t="s">
        <v>195</v>
      </c>
      <c r="B119" s="534" t="s">
        <v>179</v>
      </c>
      <c r="C119" s="221" t="s">
        <v>181</v>
      </c>
      <c r="D119" s="513">
        <v>19174.768246667089</v>
      </c>
      <c r="E119" s="513">
        <v>-2117.1672045973683</v>
      </c>
      <c r="F119" s="514">
        <v>-9.9435169219040484E-2</v>
      </c>
      <c r="G119" s="525">
        <v>0.83899948956416548</v>
      </c>
      <c r="H119" s="525">
        <v>-2.0066278762972289E-2</v>
      </c>
      <c r="I119" s="526">
        <v>2.1915207515572539</v>
      </c>
      <c r="J119" s="526">
        <v>-3.7126801985311708E-2</v>
      </c>
      <c r="K119" s="514">
        <v>-1.665889338414972E-2</v>
      </c>
      <c r="L119" s="515">
        <v>42021.902518872026</v>
      </c>
      <c r="M119" s="515">
        <v>-5430.3173347747288</v>
      </c>
      <c r="N119" s="514">
        <v>-0.11443758272053532</v>
      </c>
      <c r="O119" s="513">
        <v>9623.1298002004623</v>
      </c>
      <c r="P119" s="513">
        <v>-1092.7541150889119</v>
      </c>
      <c r="Q119" s="514">
        <v>-0.10197517290475454</v>
      </c>
    </row>
    <row r="120" spans="1:17" x14ac:dyDescent="0.25">
      <c r="A120" s="534" t="s">
        <v>195</v>
      </c>
      <c r="B120" s="534" t="s">
        <v>179</v>
      </c>
      <c r="C120" s="225" t="s">
        <v>182</v>
      </c>
      <c r="D120" s="516">
        <v>0.98822347819805145</v>
      </c>
      <c r="E120" s="516">
        <v>-102.78967012770408</v>
      </c>
      <c r="F120" s="517">
        <v>-0.99047751458561262</v>
      </c>
      <c r="G120" s="527">
        <v>4.3240105075460546E-5</v>
      </c>
      <c r="H120" s="527">
        <v>-4.1438868054859673E-3</v>
      </c>
      <c r="I120" s="528">
        <v>3.5093333333333336</v>
      </c>
      <c r="J120" s="528">
        <v>-1.271769100676345</v>
      </c>
      <c r="K120" s="517">
        <v>-0.26599913267488268</v>
      </c>
      <c r="L120" s="518">
        <v>3.4680055928230287</v>
      </c>
      <c r="M120" s="518">
        <v>-492.70473412275317</v>
      </c>
      <c r="N120" s="517">
        <v>-0.9930104874467488</v>
      </c>
      <c r="O120" s="516">
        <v>1.0541050434112549</v>
      </c>
      <c r="P120" s="516">
        <v>-64.317797422409058</v>
      </c>
      <c r="Q120" s="517">
        <v>-0.98387525827380662</v>
      </c>
    </row>
    <row r="121" spans="1:17" x14ac:dyDescent="0.25">
      <c r="A121" s="534" t="s">
        <v>195</v>
      </c>
      <c r="B121" s="534" t="s">
        <v>179</v>
      </c>
      <c r="C121" s="221" t="s">
        <v>183</v>
      </c>
      <c r="D121" s="513">
        <v>1035037.207869282</v>
      </c>
      <c r="E121" s="513">
        <v>14372.044358947314</v>
      </c>
      <c r="F121" s="514">
        <v>1.4081057013367725E-2</v>
      </c>
      <c r="G121" s="525">
        <v>45.288458139940701</v>
      </c>
      <c r="H121" s="525">
        <v>4.1076784544716674</v>
      </c>
      <c r="I121" s="526">
        <v>2.6554299571307509</v>
      </c>
      <c r="J121" s="526">
        <v>-0.15727920780914806</v>
      </c>
      <c r="K121" s="514">
        <v>-5.5917337551146619E-2</v>
      </c>
      <c r="L121" s="515">
        <v>2748468.8085210598</v>
      </c>
      <c r="M121" s="515">
        <v>-122365.45121933892</v>
      </c>
      <c r="N121" s="514">
        <v>-4.2623655755872188E-2</v>
      </c>
      <c r="O121" s="513">
        <v>582113.63729321957</v>
      </c>
      <c r="P121" s="513">
        <v>-32207.9175636851</v>
      </c>
      <c r="Q121" s="514">
        <v>-5.2428434765222201E-2</v>
      </c>
    </row>
    <row r="122" spans="1:17" x14ac:dyDescent="0.25">
      <c r="A122" s="534" t="s">
        <v>195</v>
      </c>
      <c r="B122" s="534" t="s">
        <v>179</v>
      </c>
      <c r="C122" s="225" t="s">
        <v>184</v>
      </c>
      <c r="D122" s="516">
        <v>12034.783094346523</v>
      </c>
      <c r="E122" s="516">
        <v>-2931.9686605128682</v>
      </c>
      <c r="F122" s="517">
        <v>-0.19589879678206856</v>
      </c>
      <c r="G122" s="527">
        <v>0.52658664466138971</v>
      </c>
      <c r="H122" s="527">
        <v>-7.7276922607045773E-2</v>
      </c>
      <c r="I122" s="528">
        <v>3.3449620397108975</v>
      </c>
      <c r="J122" s="528">
        <v>-7.7361207533510168E-2</v>
      </c>
      <c r="K122" s="517">
        <v>-2.2604880353075941E-2</v>
      </c>
      <c r="L122" s="518">
        <v>40255.892606743575</v>
      </c>
      <c r="M122" s="518">
        <v>-10965.169859647751</v>
      </c>
      <c r="N122" s="517">
        <v>-0.21407540827257424</v>
      </c>
      <c r="O122" s="516">
        <v>6265.4753690958023</v>
      </c>
      <c r="P122" s="516">
        <v>-1200.016578912735</v>
      </c>
      <c r="Q122" s="517">
        <v>-0.16074179535252814</v>
      </c>
    </row>
    <row r="123" spans="1:17" x14ac:dyDescent="0.25">
      <c r="A123" s="534" t="s">
        <v>195</v>
      </c>
      <c r="B123" s="534" t="s">
        <v>179</v>
      </c>
      <c r="C123" s="221" t="s">
        <v>185</v>
      </c>
      <c r="D123" s="513">
        <v>1034608.7261823565</v>
      </c>
      <c r="E123" s="513">
        <v>-192515.35528572672</v>
      </c>
      <c r="F123" s="514">
        <v>-0.15688336509166123</v>
      </c>
      <c r="G123" s="525">
        <v>45.269709756023175</v>
      </c>
      <c r="H123" s="525">
        <v>-4.2410683642678038</v>
      </c>
      <c r="I123" s="526">
        <v>2.2361522284213993</v>
      </c>
      <c r="J123" s="526">
        <v>1.8635402970640147E-2</v>
      </c>
      <c r="K123" s="514">
        <v>8.4037256253296257E-3</v>
      </c>
      <c r="L123" s="515">
        <v>2313542.6085969019</v>
      </c>
      <c r="M123" s="515">
        <v>-407625.68897438096</v>
      </c>
      <c r="N123" s="514">
        <v>-0.14979804422174037</v>
      </c>
      <c r="O123" s="513">
        <v>589651.64415848255</v>
      </c>
      <c r="P123" s="513">
        <v>-114269.98362493224</v>
      </c>
      <c r="Q123" s="514">
        <v>-0.162333389279085</v>
      </c>
    </row>
    <row r="124" spans="1:17" x14ac:dyDescent="0.25">
      <c r="A124" s="534" t="s">
        <v>195</v>
      </c>
      <c r="B124" s="534" t="s">
        <v>179</v>
      </c>
      <c r="C124" s="225" t="s">
        <v>186</v>
      </c>
      <c r="D124" s="516">
        <v>69685.627673791023</v>
      </c>
      <c r="E124" s="516">
        <v>-9240.666475198741</v>
      </c>
      <c r="F124" s="517">
        <v>-0.11707969536432389</v>
      </c>
      <c r="G124" s="527">
        <v>3.0491219135559358</v>
      </c>
      <c r="H124" s="527">
        <v>-0.13531745690481722</v>
      </c>
      <c r="I124" s="528">
        <v>3.6200190266804104</v>
      </c>
      <c r="J124" s="528">
        <v>0.15197497757555656</v>
      </c>
      <c r="K124" s="517">
        <v>4.3821524589568929E-2</v>
      </c>
      <c r="L124" s="518">
        <v>252263.29806529044</v>
      </c>
      <c r="M124" s="518">
        <v>-21456.566676012764</v>
      </c>
      <c r="N124" s="517">
        <v>-7.8388781524101989E-2</v>
      </c>
      <c r="O124" s="516">
        <v>56103.045675039291</v>
      </c>
      <c r="P124" s="516">
        <v>-7043.4549652776768</v>
      </c>
      <c r="Q124" s="517">
        <v>-0.11154149309709589</v>
      </c>
    </row>
    <row r="125" spans="1:17" x14ac:dyDescent="0.25">
      <c r="A125" s="534" t="s">
        <v>195</v>
      </c>
      <c r="B125" s="534" t="s">
        <v>179</v>
      </c>
      <c r="C125" s="221" t="s">
        <v>187</v>
      </c>
      <c r="D125" s="513">
        <v>79.315580976323986</v>
      </c>
      <c r="E125" s="513">
        <v>-454.79634385691668</v>
      </c>
      <c r="F125" s="514">
        <v>-0.85150007463119692</v>
      </c>
      <c r="G125" s="525">
        <v>3.4704842894353037E-3</v>
      </c>
      <c r="H125" s="525">
        <v>-1.8079330762831608E-2</v>
      </c>
      <c r="I125" s="526">
        <v>7.6826007643034711</v>
      </c>
      <c r="J125" s="526">
        <v>-1.490605605109721</v>
      </c>
      <c r="K125" s="514">
        <v>-0.16249559260761237</v>
      </c>
      <c r="L125" s="515">
        <v>609.34994302988048</v>
      </c>
      <c r="M125" s="515">
        <v>-4290.1689678299426</v>
      </c>
      <c r="N125" s="514">
        <v>-0.87563065800618678</v>
      </c>
      <c r="O125" s="513">
        <v>85.006951093673706</v>
      </c>
      <c r="P125" s="513">
        <v>-495.45417737960815</v>
      </c>
      <c r="Q125" s="514">
        <v>-0.85355272399160054</v>
      </c>
    </row>
    <row r="126" spans="1:17" x14ac:dyDescent="0.25">
      <c r="A126" s="534" t="s">
        <v>195</v>
      </c>
      <c r="B126" s="534" t="s">
        <v>179</v>
      </c>
      <c r="C126" s="225" t="s">
        <v>188</v>
      </c>
      <c r="D126" s="524"/>
      <c r="E126" s="524"/>
      <c r="F126" s="524"/>
      <c r="G126" s="524"/>
      <c r="H126" s="524"/>
      <c r="I126" s="524"/>
      <c r="J126" s="524"/>
      <c r="K126" s="524"/>
      <c r="L126" s="524"/>
      <c r="M126" s="524"/>
      <c r="N126" s="524"/>
      <c r="O126" s="524"/>
      <c r="P126" s="524"/>
      <c r="Q126" s="524"/>
    </row>
    <row r="127" spans="1:17" x14ac:dyDescent="0.25">
      <c r="A127" s="534" t="s">
        <v>195</v>
      </c>
      <c r="B127" s="534" t="s">
        <v>179</v>
      </c>
      <c r="C127" s="221" t="s">
        <v>189</v>
      </c>
      <c r="D127" s="513">
        <v>37178.172862322994</v>
      </c>
      <c r="E127" s="513">
        <v>-5129.370232563153</v>
      </c>
      <c r="F127" s="514">
        <v>-0.12124008763778006</v>
      </c>
      <c r="G127" s="525">
        <v>1.6267455049861734</v>
      </c>
      <c r="H127" s="525">
        <v>-8.0237032981433254E-2</v>
      </c>
      <c r="I127" s="526">
        <v>8.7313872071119256</v>
      </c>
      <c r="J127" s="526">
        <v>0.21692609508589733</v>
      </c>
      <c r="K127" s="514">
        <v>2.5477372229641842E-2</v>
      </c>
      <c r="L127" s="515">
        <v>324617.02291388274</v>
      </c>
      <c r="M127" s="515">
        <v>-35608.907512890641</v>
      </c>
      <c r="N127" s="514">
        <v>-9.8851594250040281E-2</v>
      </c>
      <c r="O127" s="513">
        <v>61862.566222667694</v>
      </c>
      <c r="P127" s="513">
        <v>-10381.5131451833</v>
      </c>
      <c r="Q127" s="514">
        <v>-0.14370053900642729</v>
      </c>
    </row>
    <row r="128" spans="1:17" x14ac:dyDescent="0.25">
      <c r="A128" s="534" t="s">
        <v>195</v>
      </c>
      <c r="B128" s="534" t="s">
        <v>179</v>
      </c>
      <c r="C128" s="225" t="s">
        <v>190</v>
      </c>
      <c r="D128" s="516">
        <v>70199.600304841995</v>
      </c>
      <c r="E128" s="516">
        <v>2682.8712517261301</v>
      </c>
      <c r="F128" s="517">
        <v>3.9736392585243537E-2</v>
      </c>
      <c r="G128" s="527">
        <v>3.071610987194501</v>
      </c>
      <c r="H128" s="527">
        <v>0.34751336574009883</v>
      </c>
      <c r="I128" s="528">
        <v>4.6636464583486559</v>
      </c>
      <c r="J128" s="528">
        <v>-0.12534827062982767</v>
      </c>
      <c r="K128" s="517">
        <v>-2.6174234411104703E-2</v>
      </c>
      <c r="L128" s="518">
        <v>327386.11733916757</v>
      </c>
      <c r="M128" s="518">
        <v>4048.8577859272482</v>
      </c>
      <c r="N128" s="517">
        <v>1.25220885199609E-2</v>
      </c>
      <c r="O128" s="516">
        <v>56099.563290715218</v>
      </c>
      <c r="P128" s="516">
        <v>1850.8272452250021</v>
      </c>
      <c r="Q128" s="517">
        <v>3.4117426140085422E-2</v>
      </c>
    </row>
    <row r="129" spans="1:17" x14ac:dyDescent="0.25">
      <c r="A129" s="534" t="s">
        <v>195</v>
      </c>
      <c r="B129" s="533" t="s">
        <v>460</v>
      </c>
      <c r="C129" s="221" t="s">
        <v>20</v>
      </c>
      <c r="D129" s="513">
        <v>31376764.040130474</v>
      </c>
      <c r="E129" s="513">
        <v>-2181355.641450122</v>
      </c>
      <c r="F129" s="514">
        <v>-6.5002320217822748E-2</v>
      </c>
      <c r="G129" s="525">
        <v>100.00000000000001</v>
      </c>
      <c r="H129" s="525">
        <v>-2.8421709430404007E-14</v>
      </c>
      <c r="I129" s="526">
        <v>2.6429979599235036</v>
      </c>
      <c r="J129" s="526">
        <v>-5.1131109546566744E-2</v>
      </c>
      <c r="K129" s="514">
        <v>-1.8978715654712167E-2</v>
      </c>
      <c r="L129" s="515">
        <v>82928723.347065985</v>
      </c>
      <c r="M129" s="515">
        <v>-7481182.403835997</v>
      </c>
      <c r="N129" s="514">
        <v>-8.2747375320224359E-2</v>
      </c>
      <c r="O129" s="513">
        <v>18864570.957928888</v>
      </c>
      <c r="P129" s="513">
        <v>-1984305.1579185203</v>
      </c>
      <c r="Q129" s="514">
        <v>-9.5175641453892706E-2</v>
      </c>
    </row>
    <row r="130" spans="1:17" x14ac:dyDescent="0.25">
      <c r="A130" s="534" t="s">
        <v>195</v>
      </c>
      <c r="B130" s="534" t="s">
        <v>191</v>
      </c>
      <c r="C130" s="225" t="s">
        <v>180</v>
      </c>
      <c r="D130" s="516">
        <v>92795.808672438638</v>
      </c>
      <c r="E130" s="516">
        <v>6573.2728293345863</v>
      </c>
      <c r="F130" s="517">
        <v>7.6236134382497475E-2</v>
      </c>
      <c r="G130" s="527">
        <v>0.29574690542897925</v>
      </c>
      <c r="H130" s="527">
        <v>3.8811961930252825E-2</v>
      </c>
      <c r="I130" s="528">
        <v>4.202381691528708</v>
      </c>
      <c r="J130" s="528">
        <v>0.10653302564415945</v>
      </c>
      <c r="K130" s="517">
        <v>2.6010000450334594E-2</v>
      </c>
      <c r="L130" s="518">
        <v>389963.40741565707</v>
      </c>
      <c r="M130" s="518">
        <v>36808.949013496691</v>
      </c>
      <c r="N130" s="517">
        <v>0.10422903672245276</v>
      </c>
      <c r="O130" s="516">
        <v>116826.878221035</v>
      </c>
      <c r="P130" s="516">
        <v>5425.1556380987167</v>
      </c>
      <c r="Q130" s="517">
        <v>4.8699028276333878E-2</v>
      </c>
    </row>
    <row r="131" spans="1:17" x14ac:dyDescent="0.25">
      <c r="A131" s="534" t="s">
        <v>195</v>
      </c>
      <c r="B131" s="534" t="s">
        <v>191</v>
      </c>
      <c r="C131" s="221" t="s">
        <v>181</v>
      </c>
      <c r="D131" s="513">
        <v>267983.31015250739</v>
      </c>
      <c r="E131" s="513">
        <v>-20626.84907016583</v>
      </c>
      <c r="F131" s="514">
        <v>-7.1469587646259769E-2</v>
      </c>
      <c r="G131" s="525">
        <v>0.85408205195972486</v>
      </c>
      <c r="H131" s="525">
        <v>-5.9487303402914193E-3</v>
      </c>
      <c r="I131" s="526">
        <v>2.1806023098252383</v>
      </c>
      <c r="J131" s="526">
        <v>9.6654355724932195E-3</v>
      </c>
      <c r="K131" s="514">
        <v>4.4521955875940177E-3</v>
      </c>
      <c r="L131" s="515">
        <v>584365.02511317085</v>
      </c>
      <c r="M131" s="515">
        <v>-42189.411827286356</v>
      </c>
      <c r="N131" s="514">
        <v>-6.7335588641431493E-2</v>
      </c>
      <c r="O131" s="513">
        <v>134494.0849358839</v>
      </c>
      <c r="P131" s="513">
        <v>-10186.005224865803</v>
      </c>
      <c r="Q131" s="514">
        <v>-7.0403641672799888E-2</v>
      </c>
    </row>
    <row r="132" spans="1:17" x14ac:dyDescent="0.25">
      <c r="A132" s="534" t="s">
        <v>195</v>
      </c>
      <c r="B132" s="534" t="s">
        <v>191</v>
      </c>
      <c r="C132" s="225" t="s">
        <v>182</v>
      </c>
      <c r="D132" s="516">
        <v>941.96152231843143</v>
      </c>
      <c r="E132" s="516">
        <v>-867.2901554644352</v>
      </c>
      <c r="F132" s="517">
        <v>-0.47936401890048219</v>
      </c>
      <c r="G132" s="527">
        <v>3.0020990090427265E-3</v>
      </c>
      <c r="H132" s="527">
        <v>-2.3892986465772069E-3</v>
      </c>
      <c r="I132" s="528">
        <v>4.6186347308498377</v>
      </c>
      <c r="J132" s="528">
        <v>-5.7083204468317383E-2</v>
      </c>
      <c r="K132" s="517">
        <v>-1.2208436278231828E-2</v>
      </c>
      <c r="L132" s="518">
        <v>4350.5762021040919</v>
      </c>
      <c r="M132" s="518">
        <v>-4108.9743172097205</v>
      </c>
      <c r="N132" s="517">
        <v>-0.48572017009989032</v>
      </c>
      <c r="O132" s="516">
        <v>597.64255666732788</v>
      </c>
      <c r="P132" s="516">
        <v>-542.04355669021606</v>
      </c>
      <c r="Q132" s="517">
        <v>-0.47560775755470258</v>
      </c>
    </row>
    <row r="133" spans="1:17" x14ac:dyDescent="0.25">
      <c r="A133" s="534" t="s">
        <v>195</v>
      </c>
      <c r="B133" s="534" t="s">
        <v>191</v>
      </c>
      <c r="C133" s="221" t="s">
        <v>183</v>
      </c>
      <c r="D133" s="513">
        <v>14227445.63976107</v>
      </c>
      <c r="E133" s="513">
        <v>219952.35390414111</v>
      </c>
      <c r="F133" s="514">
        <v>1.5702477910606773E-2</v>
      </c>
      <c r="G133" s="525">
        <v>45.34389085364046</v>
      </c>
      <c r="H133" s="525">
        <v>3.6028951757885253</v>
      </c>
      <c r="I133" s="526">
        <v>2.6211154785242918</v>
      </c>
      <c r="J133" s="526">
        <v>-0.21102481789151462</v>
      </c>
      <c r="K133" s="514">
        <v>-7.4510721858862525E-2</v>
      </c>
      <c r="L133" s="515">
        <v>37291777.986240685</v>
      </c>
      <c r="M133" s="515">
        <v>-2379408.2004085779</v>
      </c>
      <c r="N133" s="514">
        <v>-5.9978246912347981E-2</v>
      </c>
      <c r="O133" s="513">
        <v>7999021.9564590575</v>
      </c>
      <c r="P133" s="513">
        <v>-480530.03809173312</v>
      </c>
      <c r="Q133" s="514">
        <v>-5.6669271961600785E-2</v>
      </c>
    </row>
    <row r="134" spans="1:17" x14ac:dyDescent="0.25">
      <c r="A134" s="534" t="s">
        <v>195</v>
      </c>
      <c r="B134" s="534" t="s">
        <v>191</v>
      </c>
      <c r="C134" s="225" t="s">
        <v>184</v>
      </c>
      <c r="D134" s="516">
        <v>216324.27714288235</v>
      </c>
      <c r="E134" s="516">
        <v>-28061.142297590093</v>
      </c>
      <c r="F134" s="517">
        <v>-0.1148233080428321</v>
      </c>
      <c r="G134" s="527">
        <v>0.68944100438849087</v>
      </c>
      <c r="H134" s="527">
        <v>-3.8804266083593886E-2</v>
      </c>
      <c r="I134" s="528">
        <v>3.307128008792211</v>
      </c>
      <c r="J134" s="528">
        <v>7.1419121419835641E-3</v>
      </c>
      <c r="K134" s="517">
        <v>2.1642249187756352E-3</v>
      </c>
      <c r="L134" s="518">
        <v>715412.07592095493</v>
      </c>
      <c r="M134" s="518">
        <v>-91056.410456638318</v>
      </c>
      <c r="N134" s="517">
        <v>-0.11290758658857895</v>
      </c>
      <c r="O134" s="516">
        <v>109631.16923975945</v>
      </c>
      <c r="P134" s="516">
        <v>-14986.529612898827</v>
      </c>
      <c r="Q134" s="517">
        <v>-0.12026004131739063</v>
      </c>
    </row>
    <row r="135" spans="1:17" x14ac:dyDescent="0.25">
      <c r="A135" s="534" t="s">
        <v>195</v>
      </c>
      <c r="B135" s="534" t="s">
        <v>191</v>
      </c>
      <c r="C135" s="221" t="s">
        <v>185</v>
      </c>
      <c r="D135" s="513">
        <v>14074040.743699683</v>
      </c>
      <c r="E135" s="513">
        <v>-2122617.0765523128</v>
      </c>
      <c r="F135" s="514">
        <v>-0.13105278262397027</v>
      </c>
      <c r="G135" s="525">
        <v>44.854978434675957</v>
      </c>
      <c r="H135" s="525">
        <v>-3.4095190220812412</v>
      </c>
      <c r="I135" s="526">
        <v>2.2175881363061589</v>
      </c>
      <c r="J135" s="526">
        <v>4.3656742871573062E-2</v>
      </c>
      <c r="K135" s="514">
        <v>2.0081932209737283E-2</v>
      </c>
      <c r="L135" s="515">
        <v>31210425.783117928</v>
      </c>
      <c r="M135" s="515">
        <v>-3999997.1210456789</v>
      </c>
      <c r="N135" s="514">
        <v>-0.11360264351078504</v>
      </c>
      <c r="O135" s="513">
        <v>8039442.4534929106</v>
      </c>
      <c r="P135" s="513">
        <v>-1200353.2650869498</v>
      </c>
      <c r="Q135" s="514">
        <v>-0.12991123414917249</v>
      </c>
    </row>
    <row r="136" spans="1:17" x14ac:dyDescent="0.25">
      <c r="A136" s="534" t="s">
        <v>195</v>
      </c>
      <c r="B136" s="534" t="s">
        <v>191</v>
      </c>
      <c r="C136" s="225" t="s">
        <v>186</v>
      </c>
      <c r="D136" s="516">
        <v>1007638.7833510953</v>
      </c>
      <c r="E136" s="516">
        <v>-117703.7894075088</v>
      </c>
      <c r="F136" s="517">
        <v>-0.10459374083660239</v>
      </c>
      <c r="G136" s="527">
        <v>3.211417155900266</v>
      </c>
      <c r="H136" s="527">
        <v>-0.14199651398506852</v>
      </c>
      <c r="I136" s="528">
        <v>3.5399791492330808</v>
      </c>
      <c r="J136" s="528">
        <v>0.10795150161750033</v>
      </c>
      <c r="K136" s="517">
        <v>3.1454146848875243E-2</v>
      </c>
      <c r="L136" s="518">
        <v>3567020.2830214668</v>
      </c>
      <c r="M136" s="518">
        <v>-295186.53972491017</v>
      </c>
      <c r="N136" s="517">
        <v>-7.6429500871474806E-2</v>
      </c>
      <c r="O136" s="516">
        <v>800493.65971581405</v>
      </c>
      <c r="P136" s="516">
        <v>-97217.434146609157</v>
      </c>
      <c r="Q136" s="517">
        <v>-0.10829478972831766</v>
      </c>
    </row>
    <row r="137" spans="1:17" x14ac:dyDescent="0.25">
      <c r="A137" s="534" t="s">
        <v>195</v>
      </c>
      <c r="B137" s="534" t="s">
        <v>191</v>
      </c>
      <c r="C137" s="221" t="s">
        <v>187</v>
      </c>
      <c r="D137" s="513">
        <v>2418.1580710278595</v>
      </c>
      <c r="E137" s="513">
        <v>-2193.4842444970509</v>
      </c>
      <c r="F137" s="514">
        <v>-0.47564058407408866</v>
      </c>
      <c r="G137" s="525">
        <v>7.7068434078640712E-3</v>
      </c>
      <c r="H137" s="525">
        <v>-6.0354114004592735E-3</v>
      </c>
      <c r="I137" s="526">
        <v>13.422479563388501</v>
      </c>
      <c r="J137" s="526">
        <v>6.8594455382795516E-2</v>
      </c>
      <c r="K137" s="514">
        <v>5.1366665826466391E-3</v>
      </c>
      <c r="L137" s="515">
        <v>32457.677289414405</v>
      </c>
      <c r="M137" s="515">
        <v>-29125.664351322648</v>
      </c>
      <c r="N137" s="514">
        <v>-0.47294712458500587</v>
      </c>
      <c r="O137" s="513">
        <v>2722.8148002624512</v>
      </c>
      <c r="P137" s="513">
        <v>-2531.6774034500122</v>
      </c>
      <c r="Q137" s="514">
        <v>-0.48181200110284733</v>
      </c>
    </row>
    <row r="138" spans="1:17" x14ac:dyDescent="0.25">
      <c r="A138" s="534" t="s">
        <v>195</v>
      </c>
      <c r="B138" s="534" t="s">
        <v>191</v>
      </c>
      <c r="C138" s="225" t="s">
        <v>188</v>
      </c>
      <c r="D138" s="516">
        <v>123.70782284731936</v>
      </c>
      <c r="E138" s="516">
        <v>-95.022386503266574</v>
      </c>
      <c r="F138" s="517">
        <v>-0.4344273558983453</v>
      </c>
      <c r="G138" s="527">
        <v>3.9426571423713003E-4</v>
      </c>
      <c r="H138" s="527">
        <v>-2.5752947400949522E-4</v>
      </c>
      <c r="I138" s="528">
        <v>8.52477444008003</v>
      </c>
      <c r="J138" s="528">
        <v>-6.5225559919969811E-2</v>
      </c>
      <c r="K138" s="517">
        <v>-7.5931967310791399E-3</v>
      </c>
      <c r="L138" s="518">
        <v>1054.5812862467765</v>
      </c>
      <c r="M138" s="518">
        <v>-824.31121207475667</v>
      </c>
      <c r="N138" s="517">
        <v>-0.43872186025072579</v>
      </c>
      <c r="O138" s="516">
        <v>123.58775782585144</v>
      </c>
      <c r="P138" s="516">
        <v>-95.142451524734497</v>
      </c>
      <c r="Q138" s="517">
        <v>-0.43497627422939977</v>
      </c>
    </row>
    <row r="139" spans="1:17" x14ac:dyDescent="0.25">
      <c r="A139" s="534" t="s">
        <v>195</v>
      </c>
      <c r="B139" s="534" t="s">
        <v>191</v>
      </c>
      <c r="C139" s="221" t="s">
        <v>189</v>
      </c>
      <c r="D139" s="513">
        <v>513101.38516849361</v>
      </c>
      <c r="E139" s="513">
        <v>-78576.045347856823</v>
      </c>
      <c r="F139" s="514">
        <v>-0.13280216769344128</v>
      </c>
      <c r="G139" s="525">
        <v>1.6352909577043817</v>
      </c>
      <c r="H139" s="525">
        <v>-0.12785142372383351</v>
      </c>
      <c r="I139" s="526">
        <v>8.8023223082695399</v>
      </c>
      <c r="J139" s="526">
        <v>0.12668980027091692</v>
      </c>
      <c r="K139" s="514">
        <v>1.4602946834609862E-2</v>
      </c>
      <c r="L139" s="515">
        <v>4516483.7690726332</v>
      </c>
      <c r="M139" s="515">
        <v>-616692.18136411346</v>
      </c>
      <c r="N139" s="514">
        <v>-0.1201385238531797</v>
      </c>
      <c r="O139" s="513">
        <v>885444.77784877259</v>
      </c>
      <c r="P139" s="513">
        <v>-160807.38136411319</v>
      </c>
      <c r="Q139" s="514">
        <v>-0.15369849414226439</v>
      </c>
    </row>
    <row r="140" spans="1:17" x14ac:dyDescent="0.25">
      <c r="A140" s="534" t="s">
        <v>195</v>
      </c>
      <c r="B140" s="534" t="s">
        <v>191</v>
      </c>
      <c r="C140" s="225" t="s">
        <v>190</v>
      </c>
      <c r="D140" s="516">
        <v>973950.26476609637</v>
      </c>
      <c r="E140" s="516">
        <v>-37140.568721719086</v>
      </c>
      <c r="F140" s="517">
        <v>-3.673316727993723E-2</v>
      </c>
      <c r="G140" s="527">
        <v>3.104049428170562</v>
      </c>
      <c r="H140" s="527">
        <v>9.1095058016193331E-2</v>
      </c>
      <c r="I140" s="528">
        <v>4.7388581833736083</v>
      </c>
      <c r="J140" s="528">
        <v>0.11532232913048901</v>
      </c>
      <c r="K140" s="517">
        <v>2.494245373368419E-2</v>
      </c>
      <c r="L140" s="518">
        <v>4615412.1823857082</v>
      </c>
      <c r="M140" s="518">
        <v>-59402.538141766563</v>
      </c>
      <c r="N140" s="517">
        <v>-1.2706928871624666E-2</v>
      </c>
      <c r="O140" s="516">
        <v>775771.93290090561</v>
      </c>
      <c r="P140" s="516">
        <v>-22480.796617761487</v>
      </c>
      <c r="Q140" s="517">
        <v>-2.8162505164645073E-2</v>
      </c>
    </row>
    <row r="141" spans="1:17" x14ac:dyDescent="0.25">
      <c r="A141" s="534" t="s">
        <v>195</v>
      </c>
      <c r="B141" s="533" t="s">
        <v>461</v>
      </c>
      <c r="C141" s="221" t="s">
        <v>20</v>
      </c>
      <c r="D141" s="513">
        <v>14913341.654948099</v>
      </c>
      <c r="E141" s="513">
        <v>-834812.13853276707</v>
      </c>
      <c r="F141" s="514">
        <v>-5.3010159125976244E-2</v>
      </c>
      <c r="G141" s="525">
        <v>99.999999999999972</v>
      </c>
      <c r="H141" s="525">
        <v>0</v>
      </c>
      <c r="I141" s="526">
        <v>2.6147061466939689</v>
      </c>
      <c r="J141" s="526">
        <v>-7.7934582884100045E-2</v>
      </c>
      <c r="K141" s="514">
        <v>-2.8943550481133895E-2</v>
      </c>
      <c r="L141" s="515">
        <v>38994006.092940003</v>
      </c>
      <c r="M141" s="515">
        <v>-3410114.2270459533</v>
      </c>
      <c r="N141" s="514">
        <v>-8.0419407390434516E-2</v>
      </c>
      <c r="O141" s="513">
        <v>8817714.6705753803</v>
      </c>
      <c r="P141" s="513">
        <v>-900696.87513674423</v>
      </c>
      <c r="Q141" s="514">
        <v>-9.267943335185698E-2</v>
      </c>
    </row>
    <row r="142" spans="1:17" x14ac:dyDescent="0.25">
      <c r="A142" s="534" t="s">
        <v>195</v>
      </c>
      <c r="B142" s="534" t="s">
        <v>192</v>
      </c>
      <c r="C142" s="225" t="s">
        <v>180</v>
      </c>
      <c r="D142" s="516">
        <v>44203.581792925252</v>
      </c>
      <c r="E142" s="516">
        <v>-639.55896349305112</v>
      </c>
      <c r="F142" s="517">
        <v>-1.4262135807280904E-2</v>
      </c>
      <c r="G142" s="527">
        <v>0.29640293111811683</v>
      </c>
      <c r="H142" s="527">
        <v>1.1651198664363149E-2</v>
      </c>
      <c r="I142" s="528">
        <v>4.1738186118264711</v>
      </c>
      <c r="J142" s="528">
        <v>7.2911653014405609E-2</v>
      </c>
      <c r="K142" s="517">
        <v>1.7779397032583827E-2</v>
      </c>
      <c r="L142" s="518">
        <v>184497.73239670516</v>
      </c>
      <c r="M142" s="518">
        <v>600.18441372038797</v>
      </c>
      <c r="N142" s="517">
        <v>3.2636890502527002E-3</v>
      </c>
      <c r="O142" s="516">
        <v>55183.015696048737</v>
      </c>
      <c r="P142" s="516">
        <v>-1975.4229320287704</v>
      </c>
      <c r="Q142" s="517">
        <v>-3.4560477498039956E-2</v>
      </c>
    </row>
    <row r="143" spans="1:17" x14ac:dyDescent="0.25">
      <c r="A143" s="534" t="s">
        <v>195</v>
      </c>
      <c r="B143" s="534" t="s">
        <v>192</v>
      </c>
      <c r="C143" s="221" t="s">
        <v>181</v>
      </c>
      <c r="D143" s="513">
        <v>130747.83224751204</v>
      </c>
      <c r="E143" s="513">
        <v>-5202.1703712712333</v>
      </c>
      <c r="F143" s="514">
        <v>-3.8265320125506826E-2</v>
      </c>
      <c r="G143" s="525">
        <v>0.87671720579224566</v>
      </c>
      <c r="H143" s="525">
        <v>1.3441393264548962E-2</v>
      </c>
      <c r="I143" s="526">
        <v>2.1839523528109064</v>
      </c>
      <c r="J143" s="526">
        <v>-1.9367310762159473E-2</v>
      </c>
      <c r="K143" s="514">
        <v>-8.7900594191366727E-3</v>
      </c>
      <c r="L143" s="515">
        <v>285547.03586187959</v>
      </c>
      <c r="M143" s="515">
        <v>-13994.278170895413</v>
      </c>
      <c r="N143" s="514">
        <v>-4.6719025107048166E-2</v>
      </c>
      <c r="O143" s="513">
        <v>65409.66180062294</v>
      </c>
      <c r="P143" s="513">
        <v>-2838.4751051063213</v>
      </c>
      <c r="Q143" s="514">
        <v>-4.1590514170769081E-2</v>
      </c>
    </row>
    <row r="144" spans="1:17" x14ac:dyDescent="0.25">
      <c r="A144" s="534" t="s">
        <v>195</v>
      </c>
      <c r="B144" s="534" t="s">
        <v>192</v>
      </c>
      <c r="C144" s="225" t="s">
        <v>182</v>
      </c>
      <c r="D144" s="516">
        <v>10.790521949529648</v>
      </c>
      <c r="E144" s="516">
        <v>-885.1954722845403</v>
      </c>
      <c r="F144" s="517">
        <v>-0.98795681850054595</v>
      </c>
      <c r="G144" s="527">
        <v>7.2354822944389912E-5</v>
      </c>
      <c r="H144" s="527">
        <v>-5.6171120566905659E-3</v>
      </c>
      <c r="I144" s="528">
        <v>3.1991640567350772</v>
      </c>
      <c r="J144" s="528">
        <v>-1.4914486583797628</v>
      </c>
      <c r="K144" s="517">
        <v>-0.31796457072095918</v>
      </c>
      <c r="L144" s="518">
        <v>34.520649974346163</v>
      </c>
      <c r="M144" s="518">
        <v>-4168.2026471447944</v>
      </c>
      <c r="N144" s="517">
        <v>-0.99178612353613449</v>
      </c>
      <c r="O144" s="516">
        <v>11.509890079498291</v>
      </c>
      <c r="P144" s="516">
        <v>-552.89074468612671</v>
      </c>
      <c r="Q144" s="517">
        <v>-0.97960687963386517</v>
      </c>
    </row>
    <row r="145" spans="1:17" x14ac:dyDescent="0.25">
      <c r="A145" s="534" t="s">
        <v>195</v>
      </c>
      <c r="B145" s="534" t="s">
        <v>192</v>
      </c>
      <c r="C145" s="221" t="s">
        <v>183</v>
      </c>
      <c r="D145" s="513">
        <v>6997778.2726200772</v>
      </c>
      <c r="E145" s="513">
        <v>278961.40017860197</v>
      </c>
      <c r="F145" s="514">
        <v>4.1519423058368504E-2</v>
      </c>
      <c r="G145" s="525">
        <v>46.922939435899544</v>
      </c>
      <c r="H145" s="525">
        <v>4.258783620868023</v>
      </c>
      <c r="I145" s="526">
        <v>2.5837726124901086</v>
      </c>
      <c r="J145" s="526">
        <v>-0.22539066469232294</v>
      </c>
      <c r="K145" s="514">
        <v>-8.023409195295618E-2</v>
      </c>
      <c r="L145" s="515">
        <v>18080667.849074095</v>
      </c>
      <c r="M145" s="515">
        <v>-793585.77510221303</v>
      </c>
      <c r="N145" s="514">
        <v>-4.2045942102086481E-2</v>
      </c>
      <c r="O145" s="513">
        <v>3864006.77118361</v>
      </c>
      <c r="P145" s="513">
        <v>-164145.51153065078</v>
      </c>
      <c r="Q145" s="514">
        <v>-4.0749579462285322E-2</v>
      </c>
    </row>
    <row r="146" spans="1:17" x14ac:dyDescent="0.25">
      <c r="A146" s="534" t="s">
        <v>195</v>
      </c>
      <c r="B146" s="534" t="s">
        <v>192</v>
      </c>
      <c r="C146" s="225" t="s">
        <v>184</v>
      </c>
      <c r="D146" s="516">
        <v>89688.643868565559</v>
      </c>
      <c r="E146" s="516">
        <v>-12391.736240962447</v>
      </c>
      <c r="F146" s="517">
        <v>-0.12139194845930854</v>
      </c>
      <c r="G146" s="527">
        <v>0.60139870690086239</v>
      </c>
      <c r="H146" s="527">
        <v>-4.680667290553342E-2</v>
      </c>
      <c r="I146" s="528">
        <v>3.2547867813042797</v>
      </c>
      <c r="J146" s="528">
        <v>-0.17490116368233233</v>
      </c>
      <c r="K146" s="517">
        <v>-5.0996232452575237E-2</v>
      </c>
      <c r="L146" s="518">
        <v>291917.41249651433</v>
      </c>
      <c r="M146" s="518">
        <v>-58186.436584784999</v>
      </c>
      <c r="N146" s="517">
        <v>-0.16619764889038177</v>
      </c>
      <c r="O146" s="516">
        <v>45583.253411769867</v>
      </c>
      <c r="P146" s="516">
        <v>-5929.2610232830048</v>
      </c>
      <c r="Q146" s="517">
        <v>-0.11510331204582595</v>
      </c>
    </row>
    <row r="147" spans="1:17" x14ac:dyDescent="0.25">
      <c r="A147" s="534" t="s">
        <v>195</v>
      </c>
      <c r="B147" s="534" t="s">
        <v>192</v>
      </c>
      <c r="C147" s="221" t="s">
        <v>185</v>
      </c>
      <c r="D147" s="513">
        <v>6512326.0691379607</v>
      </c>
      <c r="E147" s="513">
        <v>-1014004.9945850354</v>
      </c>
      <c r="F147" s="514">
        <v>-0.13472766292098834</v>
      </c>
      <c r="G147" s="525">
        <v>43.667785663431331</v>
      </c>
      <c r="H147" s="525">
        <v>-4.1240454452958843</v>
      </c>
      <c r="I147" s="526">
        <v>2.2146603746187106</v>
      </c>
      <c r="J147" s="526">
        <v>1.4807277595223045E-2</v>
      </c>
      <c r="K147" s="514">
        <v>6.7310301834509045E-3</v>
      </c>
      <c r="L147" s="515">
        <v>14422590.491916271</v>
      </c>
      <c r="M147" s="515">
        <v>-2134232.2078388426</v>
      </c>
      <c r="N147" s="514">
        <v>-0.12890348870320448</v>
      </c>
      <c r="O147" s="513">
        <v>3685066.161416173</v>
      </c>
      <c r="P147" s="513">
        <v>-612628.93002068345</v>
      </c>
      <c r="Q147" s="514">
        <v>-0.14254825365376539</v>
      </c>
    </row>
    <row r="148" spans="1:17" x14ac:dyDescent="0.25">
      <c r="A148" s="534" t="s">
        <v>195</v>
      </c>
      <c r="B148" s="534" t="s">
        <v>192</v>
      </c>
      <c r="C148" s="225" t="s">
        <v>186</v>
      </c>
      <c r="D148" s="516">
        <v>459406.28776520112</v>
      </c>
      <c r="E148" s="516">
        <v>-49763.117187472642</v>
      </c>
      <c r="F148" s="517">
        <v>-9.7733910764135609E-2</v>
      </c>
      <c r="G148" s="527">
        <v>3.0805053514801934</v>
      </c>
      <c r="H148" s="527">
        <v>-0.15269526130179711</v>
      </c>
      <c r="I148" s="528">
        <v>3.5911581397549912</v>
      </c>
      <c r="J148" s="528">
        <v>0.13140106600641044</v>
      </c>
      <c r="K148" s="517">
        <v>3.7979853268726722E-2</v>
      </c>
      <c r="L148" s="518">
        <v>1649800.6297626258</v>
      </c>
      <c r="M148" s="518">
        <v>-111801.82075874298</v>
      </c>
      <c r="N148" s="517">
        <v>-6.3465977085609637E-2</v>
      </c>
      <c r="O148" s="516">
        <v>366742.4326120615</v>
      </c>
      <c r="P148" s="516">
        <v>-42952.203512666572</v>
      </c>
      <c r="Q148" s="517">
        <v>-0.1048395554282779</v>
      </c>
    </row>
    <row r="149" spans="1:17" x14ac:dyDescent="0.25">
      <c r="A149" s="534" t="s">
        <v>195</v>
      </c>
      <c r="B149" s="534" t="s">
        <v>192</v>
      </c>
      <c r="C149" s="221" t="s">
        <v>187</v>
      </c>
      <c r="D149" s="513">
        <v>795.56572397041111</v>
      </c>
      <c r="E149" s="513">
        <v>-1117.7930743315133</v>
      </c>
      <c r="F149" s="514">
        <v>-0.58420463288095104</v>
      </c>
      <c r="G149" s="525">
        <v>5.3345906127380245E-3</v>
      </c>
      <c r="H149" s="525">
        <v>-6.8151434030294692E-3</v>
      </c>
      <c r="I149" s="526">
        <v>13.500332377819428</v>
      </c>
      <c r="J149" s="526">
        <v>0.5372681822478409</v>
      </c>
      <c r="K149" s="514">
        <v>4.1446078962671593E-2</v>
      </c>
      <c r="L149" s="515">
        <v>10740.401702001094</v>
      </c>
      <c r="M149" s="515">
        <v>-14062.591229548456</v>
      </c>
      <c r="N149" s="514">
        <v>-0.56697154526302185</v>
      </c>
      <c r="O149" s="513">
        <v>895.42295265197754</v>
      </c>
      <c r="P149" s="513">
        <v>-1276.3971329927444</v>
      </c>
      <c r="Q149" s="514">
        <v>-0.58770850377039208</v>
      </c>
    </row>
    <row r="150" spans="1:17" x14ac:dyDescent="0.25">
      <c r="A150" s="534" t="s">
        <v>195</v>
      </c>
      <c r="B150" s="534" t="s">
        <v>192</v>
      </c>
      <c r="C150" s="225" t="s">
        <v>188</v>
      </c>
      <c r="D150" s="524"/>
      <c r="E150" s="524"/>
      <c r="F150" s="524"/>
      <c r="G150" s="524"/>
      <c r="H150" s="524"/>
      <c r="I150" s="524"/>
      <c r="J150" s="524"/>
      <c r="K150" s="524"/>
      <c r="L150" s="524"/>
      <c r="M150" s="524"/>
      <c r="N150" s="524"/>
      <c r="O150" s="524"/>
      <c r="P150" s="524"/>
      <c r="Q150" s="524"/>
    </row>
    <row r="151" spans="1:17" x14ac:dyDescent="0.25">
      <c r="A151" s="534" t="s">
        <v>195</v>
      </c>
      <c r="B151" s="534" t="s">
        <v>192</v>
      </c>
      <c r="C151" s="221" t="s">
        <v>189</v>
      </c>
      <c r="D151" s="513">
        <v>214460.21634133128</v>
      </c>
      <c r="E151" s="513">
        <v>-35877.077347100363</v>
      </c>
      <c r="F151" s="514">
        <v>-0.14331495247269377</v>
      </c>
      <c r="G151" s="525">
        <v>1.4380426687949943</v>
      </c>
      <c r="H151" s="525">
        <v>-0.15158680124524415</v>
      </c>
      <c r="I151" s="526">
        <v>8.9028842174966591</v>
      </c>
      <c r="J151" s="526">
        <v>0.15991777196459545</v>
      </c>
      <c r="K151" s="514">
        <v>1.8291019754092565E-2</v>
      </c>
      <c r="L151" s="515">
        <v>1909314.4753461576</v>
      </c>
      <c r="M151" s="515">
        <v>-279376.08343710587</v>
      </c>
      <c r="N151" s="514">
        <v>-0.12764530934533597</v>
      </c>
      <c r="O151" s="513">
        <v>368481.54123938084</v>
      </c>
      <c r="P151" s="513">
        <v>-68674.599690473115</v>
      </c>
      <c r="Q151" s="514">
        <v>-0.1570939837294717</v>
      </c>
    </row>
    <row r="152" spans="1:17" x14ac:dyDescent="0.25">
      <c r="A152" s="534" t="s">
        <v>195</v>
      </c>
      <c r="B152" s="534" t="s">
        <v>192</v>
      </c>
      <c r="C152" s="225" t="s">
        <v>190</v>
      </c>
      <c r="D152" s="516">
        <v>463924.3949285972</v>
      </c>
      <c r="E152" s="516">
        <v>6108.1045305839507</v>
      </c>
      <c r="F152" s="517">
        <v>1.3341824348962611E-2</v>
      </c>
      <c r="G152" s="527">
        <v>3.1108010911469437</v>
      </c>
      <c r="H152" s="527">
        <v>0.20369022341125032</v>
      </c>
      <c r="I152" s="528">
        <v>4.6535503787552877</v>
      </c>
      <c r="J152" s="528">
        <v>-6.4941742934296443E-2</v>
      </c>
      <c r="K152" s="517">
        <v>-1.3763240725946637E-2</v>
      </c>
      <c r="L152" s="518">
        <v>2158895.543733791</v>
      </c>
      <c r="M152" s="518">
        <v>-1307.015690385364</v>
      </c>
      <c r="N152" s="517">
        <v>-6.0504311722219331E-4</v>
      </c>
      <c r="O152" s="516">
        <v>366334.90037298203</v>
      </c>
      <c r="P152" s="516">
        <v>276.81655583280372</v>
      </c>
      <c r="Q152" s="517">
        <v>7.5620937788407699E-4</v>
      </c>
    </row>
    <row r="153" spans="1:17" x14ac:dyDescent="0.25">
      <c r="A153" s="534" t="s">
        <v>196</v>
      </c>
      <c r="B153" s="533" t="s">
        <v>459</v>
      </c>
      <c r="C153" s="221" t="s">
        <v>20</v>
      </c>
      <c r="D153" s="513">
        <v>146016946.76932445</v>
      </c>
      <c r="E153" s="513">
        <v>6569708.3491188884</v>
      </c>
      <c r="F153" s="514">
        <v>4.7112502359651989E-2</v>
      </c>
      <c r="G153" s="525">
        <v>99.999999999999986</v>
      </c>
      <c r="H153" s="525">
        <v>1.4210854715202004E-13</v>
      </c>
      <c r="I153" s="526">
        <v>2.0758907670920639</v>
      </c>
      <c r="J153" s="526">
        <v>-1.3147819255459048E-3</v>
      </c>
      <c r="K153" s="514">
        <v>-6.3295706395918091E-4</v>
      </c>
      <c r="L153" s="515">
        <v>303115231.63741398</v>
      </c>
      <c r="M153" s="515">
        <v>13454654.19578135</v>
      </c>
      <c r="N153" s="514">
        <v>4.6449725104523408E-2</v>
      </c>
      <c r="O153" s="513">
        <v>67685091.316464409</v>
      </c>
      <c r="P153" s="513">
        <v>4093224.9159073904</v>
      </c>
      <c r="Q153" s="514">
        <v>6.4367114028776748E-2</v>
      </c>
    </row>
    <row r="154" spans="1:17" x14ac:dyDescent="0.25">
      <c r="A154" s="534" t="s">
        <v>196</v>
      </c>
      <c r="B154" s="534" t="s">
        <v>179</v>
      </c>
      <c r="C154" s="225" t="s">
        <v>180</v>
      </c>
      <c r="D154" s="516">
        <v>114297.95857904851</v>
      </c>
      <c r="E154" s="516">
        <v>16000.438608996614</v>
      </c>
      <c r="F154" s="517">
        <v>0.16277560831515825</v>
      </c>
      <c r="G154" s="527">
        <v>7.8277187071727247E-2</v>
      </c>
      <c r="H154" s="527">
        <v>7.7863540630122574E-3</v>
      </c>
      <c r="I154" s="528">
        <v>3.7741942442459813</v>
      </c>
      <c r="J154" s="528">
        <v>-3.65971504432272E-2</v>
      </c>
      <c r="K154" s="517">
        <v>-9.6035564933388082E-3</v>
      </c>
      <c r="L154" s="518">
        <v>431382.69739811047</v>
      </c>
      <c r="M154" s="518">
        <v>56791.354176946043</v>
      </c>
      <c r="N154" s="517">
        <v>0.15160882707162712</v>
      </c>
      <c r="O154" s="516">
        <v>103519.20690047741</v>
      </c>
      <c r="P154" s="516">
        <v>9468.3175066113472</v>
      </c>
      <c r="Q154" s="517">
        <v>0.10067228037536097</v>
      </c>
    </row>
    <row r="155" spans="1:17" x14ac:dyDescent="0.25">
      <c r="A155" s="534" t="s">
        <v>196</v>
      </c>
      <c r="B155" s="534" t="s">
        <v>179</v>
      </c>
      <c r="C155" s="221" t="s">
        <v>181</v>
      </c>
      <c r="D155" s="513">
        <v>5588106.5345450304</v>
      </c>
      <c r="E155" s="513">
        <v>14760.573703621514</v>
      </c>
      <c r="F155" s="514">
        <v>2.6484222955707399E-3</v>
      </c>
      <c r="G155" s="525">
        <v>3.8270260118320669</v>
      </c>
      <c r="H155" s="525">
        <v>-0.16971571212152581</v>
      </c>
      <c r="I155" s="526">
        <v>2.4386030681652962</v>
      </c>
      <c r="J155" s="526">
        <v>5.3687523679341709E-2</v>
      </c>
      <c r="K155" s="514">
        <v>2.2511289258636425E-2</v>
      </c>
      <c r="L155" s="515">
        <v>13627173.740376052</v>
      </c>
      <c r="M155" s="515">
        <v>335214.32356736809</v>
      </c>
      <c r="N155" s="514">
        <v>2.5219330954581787E-2</v>
      </c>
      <c r="O155" s="513">
        <v>2912590.6669603586</v>
      </c>
      <c r="P155" s="513">
        <v>-16596.993666010909</v>
      </c>
      <c r="Q155" s="514">
        <v>-5.6660738706177166E-3</v>
      </c>
    </row>
    <row r="156" spans="1:17" x14ac:dyDescent="0.25">
      <c r="A156" s="534" t="s">
        <v>196</v>
      </c>
      <c r="B156" s="534" t="s">
        <v>179</v>
      </c>
      <c r="C156" s="225" t="s">
        <v>182</v>
      </c>
      <c r="D156" s="516">
        <v>48492.245751485287</v>
      </c>
      <c r="E156" s="516">
        <v>-6229.9665429576416</v>
      </c>
      <c r="F156" s="517">
        <v>-0.11384712499261106</v>
      </c>
      <c r="G156" s="527">
        <v>3.3210012142010234E-2</v>
      </c>
      <c r="H156" s="527">
        <v>-6.0322223506835554E-3</v>
      </c>
      <c r="I156" s="528">
        <v>2.4997075441204917</v>
      </c>
      <c r="J156" s="528">
        <v>1.5163560408887999E-2</v>
      </c>
      <c r="K156" s="517">
        <v>6.103156357182094E-3</v>
      </c>
      <c r="L156" s="518">
        <v>121216.43253633264</v>
      </c>
      <c r="M156" s="518">
        <v>-14743.310795214697</v>
      </c>
      <c r="N156" s="517">
        <v>-0.10843879544007452</v>
      </c>
      <c r="O156" s="516">
        <v>24214.951079726205</v>
      </c>
      <c r="P156" s="516">
        <v>-3623.7648403644853</v>
      </c>
      <c r="Q156" s="517">
        <v>-0.13016997086957163</v>
      </c>
    </row>
    <row r="157" spans="1:17" x14ac:dyDescent="0.25">
      <c r="A157" s="534" t="s">
        <v>196</v>
      </c>
      <c r="B157" s="534" t="s">
        <v>179</v>
      </c>
      <c r="C157" s="221" t="s">
        <v>183</v>
      </c>
      <c r="D157" s="513">
        <v>70117572.036624223</v>
      </c>
      <c r="E157" s="513">
        <v>-725652.12959127128</v>
      </c>
      <c r="F157" s="514">
        <v>-1.0243070358976241E-2</v>
      </c>
      <c r="G157" s="525">
        <v>48.020160390968165</v>
      </c>
      <c r="H157" s="525">
        <v>-2.7827274745762409</v>
      </c>
      <c r="I157" s="526">
        <v>1.8729484452827807</v>
      </c>
      <c r="J157" s="526">
        <v>6.3654294574337689E-2</v>
      </c>
      <c r="K157" s="514">
        <v>3.5181838480720984E-2</v>
      </c>
      <c r="L157" s="515">
        <v>131326597.53299871</v>
      </c>
      <c r="M157" s="515">
        <v>3150366.4317380041</v>
      </c>
      <c r="N157" s="514">
        <v>2.457839807482854E-2</v>
      </c>
      <c r="O157" s="513">
        <v>28021654.368113641</v>
      </c>
      <c r="P157" s="513">
        <v>2769.1424595080316</v>
      </c>
      <c r="Q157" s="514">
        <v>9.8831286013213713E-5</v>
      </c>
    </row>
    <row r="158" spans="1:17" x14ac:dyDescent="0.25">
      <c r="A158" s="534" t="s">
        <v>196</v>
      </c>
      <c r="B158" s="534" t="s">
        <v>179</v>
      </c>
      <c r="C158" s="225" t="s">
        <v>184</v>
      </c>
      <c r="D158" s="516">
        <v>15597284.177281767</v>
      </c>
      <c r="E158" s="516">
        <v>4409149.2550878171</v>
      </c>
      <c r="F158" s="517">
        <v>0.39409153408950848</v>
      </c>
      <c r="G158" s="527">
        <v>10.681831473933046</v>
      </c>
      <c r="H158" s="527">
        <v>2.6586285414518827</v>
      </c>
      <c r="I158" s="528">
        <v>2.8377876495976087</v>
      </c>
      <c r="J158" s="528">
        <v>0.10637054444505667</v>
      </c>
      <c r="K158" s="517">
        <v>3.89433544383972E-2</v>
      </c>
      <c r="L158" s="518">
        <v>44261780.405554399</v>
      </c>
      <c r="M158" s="518">
        <v>13702317.304319225</v>
      </c>
      <c r="N158" s="517">
        <v>0.44838213482112504</v>
      </c>
      <c r="O158" s="516">
        <v>7847103.8283804618</v>
      </c>
      <c r="P158" s="516">
        <v>2233371.2633416746</v>
      </c>
      <c r="Q158" s="517">
        <v>0.39784069466555422</v>
      </c>
    </row>
    <row r="159" spans="1:17" x14ac:dyDescent="0.25">
      <c r="A159" s="534" t="s">
        <v>196</v>
      </c>
      <c r="B159" s="534" t="s">
        <v>179</v>
      </c>
      <c r="C159" s="221" t="s">
        <v>185</v>
      </c>
      <c r="D159" s="513">
        <v>27935531.253767714</v>
      </c>
      <c r="E159" s="513">
        <v>333871.97834470123</v>
      </c>
      <c r="F159" s="514">
        <v>1.209608360907442E-2</v>
      </c>
      <c r="G159" s="525">
        <v>19.131704827316977</v>
      </c>
      <c r="H159" s="525">
        <v>-0.6619171820691605</v>
      </c>
      <c r="I159" s="526">
        <v>1.4078710038391704</v>
      </c>
      <c r="J159" s="526">
        <v>-8.390260771235325E-2</v>
      </c>
      <c r="K159" s="514">
        <v>-5.6243525869243721E-2</v>
      </c>
      <c r="L159" s="515">
        <v>39329624.429022469</v>
      </c>
      <c r="M159" s="515">
        <v>-1845802.5130899325</v>
      </c>
      <c r="N159" s="514">
        <v>-4.4827768651552885E-2</v>
      </c>
      <c r="O159" s="513">
        <v>11728635.3274411</v>
      </c>
      <c r="P159" s="513">
        <v>426580.00855951011</v>
      </c>
      <c r="Q159" s="514">
        <v>3.7743578183239944E-2</v>
      </c>
    </row>
    <row r="160" spans="1:17" x14ac:dyDescent="0.25">
      <c r="A160" s="534" t="s">
        <v>196</v>
      </c>
      <c r="B160" s="534" t="s">
        <v>179</v>
      </c>
      <c r="C160" s="225" t="s">
        <v>186</v>
      </c>
      <c r="D160" s="516">
        <v>286570.81325709843</v>
      </c>
      <c r="E160" s="516">
        <v>-9730.0869306316017</v>
      </c>
      <c r="F160" s="517">
        <v>-3.2838533141366845E-2</v>
      </c>
      <c r="G160" s="527">
        <v>0.19625859846927149</v>
      </c>
      <c r="H160" s="527">
        <v>-1.6223845460429404E-2</v>
      </c>
      <c r="I160" s="528">
        <v>2.0378357911920753</v>
      </c>
      <c r="J160" s="528">
        <v>-0.11411198123096922</v>
      </c>
      <c r="K160" s="517">
        <v>-5.3027300519696959E-2</v>
      </c>
      <c r="L160" s="518">
        <v>583984.25996633561</v>
      </c>
      <c r="M160" s="518">
        <v>-53639.802159592859</v>
      </c>
      <c r="N160" s="517">
        <v>-8.4124494895550517E-2</v>
      </c>
      <c r="O160" s="516">
        <v>123238.27972614765</v>
      </c>
      <c r="P160" s="516">
        <v>-10424.62046158305</v>
      </c>
      <c r="Q160" s="517">
        <v>-7.7991876930259482E-2</v>
      </c>
    </row>
    <row r="161" spans="1:17" x14ac:dyDescent="0.25">
      <c r="A161" s="534" t="s">
        <v>196</v>
      </c>
      <c r="B161" s="534" t="s">
        <v>179</v>
      </c>
      <c r="C161" s="221" t="s">
        <v>187</v>
      </c>
      <c r="D161" s="513">
        <v>17148.169599831086</v>
      </c>
      <c r="E161" s="513">
        <v>-16405.093832820694</v>
      </c>
      <c r="F161" s="514">
        <v>-0.48892692258531134</v>
      </c>
      <c r="G161" s="525">
        <v>1.1743958478272747E-2</v>
      </c>
      <c r="H161" s="525">
        <v>-1.2317660678030275E-2</v>
      </c>
      <c r="I161" s="526">
        <v>3.4176522771667335</v>
      </c>
      <c r="J161" s="526">
        <v>-3.4528919111348708</v>
      </c>
      <c r="K161" s="514">
        <v>-0.50256454459809308</v>
      </c>
      <c r="L161" s="515">
        <v>58606.480882104064</v>
      </c>
      <c r="M161" s="515">
        <v>-171922.69819365436</v>
      </c>
      <c r="N161" s="514">
        <v>-0.74577413099257028</v>
      </c>
      <c r="O161" s="513">
        <v>17154.2258259058</v>
      </c>
      <c r="P161" s="513">
        <v>-41016.718793034554</v>
      </c>
      <c r="Q161" s="514">
        <v>-0.70510663118369898</v>
      </c>
    </row>
    <row r="162" spans="1:17" x14ac:dyDescent="0.25">
      <c r="A162" s="534" t="s">
        <v>196</v>
      </c>
      <c r="B162" s="534" t="s">
        <v>179</v>
      </c>
      <c r="C162" s="225" t="s">
        <v>188</v>
      </c>
      <c r="D162" s="516">
        <v>140965.22839821668</v>
      </c>
      <c r="E162" s="516">
        <v>35135.40409966436</v>
      </c>
      <c r="F162" s="517">
        <v>0.33199907807221962</v>
      </c>
      <c r="G162" s="527">
        <v>9.6540320501915147E-2</v>
      </c>
      <c r="H162" s="527">
        <v>2.0647943214637379E-2</v>
      </c>
      <c r="I162" s="528">
        <v>3.705779524673777</v>
      </c>
      <c r="J162" s="528">
        <v>0.3251241862615557</v>
      </c>
      <c r="K162" s="517">
        <v>9.6171941152171828E-2</v>
      </c>
      <c r="L162" s="518">
        <v>522386.05708907382</v>
      </c>
      <c r="M162" s="518">
        <v>164611.89661094546</v>
      </c>
      <c r="N162" s="517">
        <v>0.46010001502332815</v>
      </c>
      <c r="O162" s="516">
        <v>123475.33691751954</v>
      </c>
      <c r="P162" s="516">
        <v>27798.4986837506</v>
      </c>
      <c r="Q162" s="517">
        <v>0.29054574959751522</v>
      </c>
    </row>
    <row r="163" spans="1:17" x14ac:dyDescent="0.25">
      <c r="A163" s="534" t="s">
        <v>196</v>
      </c>
      <c r="B163" s="534" t="s">
        <v>179</v>
      </c>
      <c r="C163" s="221" t="s">
        <v>189</v>
      </c>
      <c r="D163" s="513">
        <v>3551039.7461189916</v>
      </c>
      <c r="E163" s="513">
        <v>102512.67862711335</v>
      </c>
      <c r="F163" s="514">
        <v>2.9726511238222949E-2</v>
      </c>
      <c r="G163" s="525">
        <v>2.4319367201458295</v>
      </c>
      <c r="H163" s="525">
        <v>-4.1061029081874256E-2</v>
      </c>
      <c r="I163" s="526">
        <v>4.5843101331796348</v>
      </c>
      <c r="J163" s="526">
        <v>-0.38649127849166209</v>
      </c>
      <c r="K163" s="514">
        <v>-7.7752307220359237E-2</v>
      </c>
      <c r="L163" s="515">
        <v>16279067.491456931</v>
      </c>
      <c r="M163" s="515">
        <v>-862875.7238183748</v>
      </c>
      <c r="N163" s="514">
        <v>-5.0337100816520042E-2</v>
      </c>
      <c r="O163" s="513">
        <v>4594123.9891699543</v>
      </c>
      <c r="P163" s="513">
        <v>-158938.17766257189</v>
      </c>
      <c r="Q163" s="514">
        <v>-3.3439111899621843E-2</v>
      </c>
    </row>
    <row r="164" spans="1:17" x14ac:dyDescent="0.25">
      <c r="A164" s="534" t="s">
        <v>196</v>
      </c>
      <c r="B164" s="534" t="s">
        <v>179</v>
      </c>
      <c r="C164" s="225" t="s">
        <v>190</v>
      </c>
      <c r="D164" s="516">
        <v>22551365.042172883</v>
      </c>
      <c r="E164" s="516">
        <v>2347721.7343160696</v>
      </c>
      <c r="F164" s="517">
        <v>0.11620288967401662</v>
      </c>
      <c r="G164" s="527">
        <v>15.444347756291066</v>
      </c>
      <c r="H164" s="527">
        <v>0.95596954475860763</v>
      </c>
      <c r="I164" s="528">
        <v>2.4931215021213489</v>
      </c>
      <c r="J164" s="528">
        <v>-0.35681374467230231</v>
      </c>
      <c r="K164" s="517">
        <v>-0.12520064975993375</v>
      </c>
      <c r="L164" s="518">
        <v>56223293.088828936</v>
      </c>
      <c r="M164" s="518">
        <v>-1355782.087878868</v>
      </c>
      <c r="N164" s="517">
        <v>-2.3546437377085838E-2</v>
      </c>
      <c r="O164" s="516">
        <v>12111672.27797389</v>
      </c>
      <c r="P164" s="516">
        <v>1546129.1028046794</v>
      </c>
      <c r="Q164" s="517">
        <v>0.14633692534032142</v>
      </c>
    </row>
    <row r="165" spans="1:17" x14ac:dyDescent="0.25">
      <c r="A165" s="534" t="s">
        <v>196</v>
      </c>
      <c r="B165" s="533" t="s">
        <v>460</v>
      </c>
      <c r="C165" s="221" t="s">
        <v>20</v>
      </c>
      <c r="D165" s="513">
        <v>1972988112.3131869</v>
      </c>
      <c r="E165" s="513">
        <v>93592371.483827829</v>
      </c>
      <c r="F165" s="514">
        <v>4.9799182498161045E-2</v>
      </c>
      <c r="G165" s="525">
        <v>100.00000000000003</v>
      </c>
      <c r="H165" s="525">
        <v>-2.8421709430404007E-14</v>
      </c>
      <c r="I165" s="526">
        <v>2.0779628548070841</v>
      </c>
      <c r="J165" s="526">
        <v>-2.3275141220431284E-2</v>
      </c>
      <c r="K165" s="514">
        <v>-1.1076870523202978E-2</v>
      </c>
      <c r="L165" s="515">
        <v>4099796010.3627501</v>
      </c>
      <c r="M165" s="515">
        <v>150738270.1598196</v>
      </c>
      <c r="N165" s="514">
        <v>3.8170692878264578E-2</v>
      </c>
      <c r="O165" s="513">
        <v>911591310.61339974</v>
      </c>
      <c r="P165" s="513">
        <v>51262109.774283886</v>
      </c>
      <c r="Q165" s="514">
        <v>5.9584296016322306E-2</v>
      </c>
    </row>
    <row r="166" spans="1:17" x14ac:dyDescent="0.25">
      <c r="A166" s="534" t="s">
        <v>196</v>
      </c>
      <c r="B166" s="534" t="s">
        <v>191</v>
      </c>
      <c r="C166" s="225" t="s">
        <v>180</v>
      </c>
      <c r="D166" s="516">
        <v>1351850.3594258388</v>
      </c>
      <c r="E166" s="516">
        <v>72685.583379247924</v>
      </c>
      <c r="F166" s="517">
        <v>5.6822689883543595E-2</v>
      </c>
      <c r="G166" s="527">
        <v>6.8517917112074833E-2</v>
      </c>
      <c r="H166" s="527">
        <v>4.5536124600117911E-4</v>
      </c>
      <c r="I166" s="528">
        <v>3.5787807203235249</v>
      </c>
      <c r="J166" s="528">
        <v>-1.2417498754519141E-2</v>
      </c>
      <c r="K166" s="517">
        <v>-3.4577592204606969E-3</v>
      </c>
      <c r="L166" s="518">
        <v>4837976.0030756192</v>
      </c>
      <c r="M166" s="518">
        <v>244241.73742973711</v>
      </c>
      <c r="N166" s="517">
        <v>5.3168451483206675E-2</v>
      </c>
      <c r="O166" s="516">
        <v>1248628.7121152878</v>
      </c>
      <c r="P166" s="516">
        <v>30663.535767665599</v>
      </c>
      <c r="Q166" s="517">
        <v>2.5176036526444866E-2</v>
      </c>
    </row>
    <row r="167" spans="1:17" x14ac:dyDescent="0.25">
      <c r="A167" s="534" t="s">
        <v>196</v>
      </c>
      <c r="B167" s="534" t="s">
        <v>191</v>
      </c>
      <c r="C167" s="221" t="s">
        <v>181</v>
      </c>
      <c r="D167" s="513">
        <v>74803602.025115222</v>
      </c>
      <c r="E167" s="513">
        <v>1124933.715653643</v>
      </c>
      <c r="F167" s="514">
        <v>1.5268105972392861E-2</v>
      </c>
      <c r="G167" s="525">
        <v>3.7913863524202074</v>
      </c>
      <c r="H167" s="525">
        <v>-0.12895180248845151</v>
      </c>
      <c r="I167" s="526">
        <v>2.431625341418322</v>
      </c>
      <c r="J167" s="526">
        <v>-2.3431392881038349E-2</v>
      </c>
      <c r="K167" s="514">
        <v>-9.5441349903163629E-3</v>
      </c>
      <c r="L167" s="515">
        <v>181894334.31364107</v>
      </c>
      <c r="M167" s="515">
        <v>1009023.5062885582</v>
      </c>
      <c r="N167" s="514">
        <v>5.5782501176294746E-3</v>
      </c>
      <c r="O167" s="513">
        <v>39260401.594889514</v>
      </c>
      <c r="P167" s="513">
        <v>302444.16386669874</v>
      </c>
      <c r="Q167" s="514">
        <v>7.7633475626177938E-3</v>
      </c>
    </row>
    <row r="168" spans="1:17" x14ac:dyDescent="0.25">
      <c r="A168" s="534" t="s">
        <v>196</v>
      </c>
      <c r="B168" s="534" t="s">
        <v>191</v>
      </c>
      <c r="C168" s="225" t="s">
        <v>182</v>
      </c>
      <c r="D168" s="516">
        <v>691032.84346740786</v>
      </c>
      <c r="E168" s="516">
        <v>-294981.12185349537</v>
      </c>
      <c r="F168" s="517">
        <v>-0.29916525751995032</v>
      </c>
      <c r="G168" s="527">
        <v>3.5024683582975148E-2</v>
      </c>
      <c r="H168" s="527">
        <v>-1.7439730584835264E-2</v>
      </c>
      <c r="I168" s="528">
        <v>2.4849914505155626</v>
      </c>
      <c r="J168" s="528">
        <v>-3.1624966780621211E-2</v>
      </c>
      <c r="K168" s="517">
        <v>-1.2566462875815861E-2</v>
      </c>
      <c r="L168" s="518">
        <v>1717210.7080419676</v>
      </c>
      <c r="M168" s="518">
        <v>-764208.22476792731</v>
      </c>
      <c r="N168" s="517">
        <v>-0.30797227129340776</v>
      </c>
      <c r="O168" s="516">
        <v>344721.66877967166</v>
      </c>
      <c r="P168" s="516">
        <v>-156488.2507706969</v>
      </c>
      <c r="Q168" s="517">
        <v>-0.31222097701314705</v>
      </c>
    </row>
    <row r="169" spans="1:17" x14ac:dyDescent="0.25">
      <c r="A169" s="534" t="s">
        <v>196</v>
      </c>
      <c r="B169" s="534" t="s">
        <v>191</v>
      </c>
      <c r="C169" s="221" t="s">
        <v>183</v>
      </c>
      <c r="D169" s="513">
        <v>958160065.89903378</v>
      </c>
      <c r="E169" s="513">
        <v>-10244492.348522186</v>
      </c>
      <c r="F169" s="514">
        <v>-1.0578732061175778E-2</v>
      </c>
      <c r="G169" s="525">
        <v>48.563904664162429</v>
      </c>
      <c r="H169" s="525">
        <v>-2.9635377583796654</v>
      </c>
      <c r="I169" s="526">
        <v>1.8422210915206747</v>
      </c>
      <c r="J169" s="526">
        <v>1.5974288922291802E-2</v>
      </c>
      <c r="K169" s="514">
        <v>8.747059214320646E-3</v>
      </c>
      <c r="L169" s="515">
        <v>1765142682.4520397</v>
      </c>
      <c r="M169" s="515">
        <v>-3403045.6692588329</v>
      </c>
      <c r="N169" s="514">
        <v>-1.9242056426066183E-3</v>
      </c>
      <c r="O169" s="513">
        <v>383475411.33122009</v>
      </c>
      <c r="P169" s="513">
        <v>-2262543.0876255035</v>
      </c>
      <c r="Q169" s="514">
        <v>-5.8654925233744765E-3</v>
      </c>
    </row>
    <row r="170" spans="1:17" x14ac:dyDescent="0.25">
      <c r="A170" s="534" t="s">
        <v>196</v>
      </c>
      <c r="B170" s="534" t="s">
        <v>191</v>
      </c>
      <c r="C170" s="225" t="s">
        <v>184</v>
      </c>
      <c r="D170" s="516">
        <v>195016194.89675516</v>
      </c>
      <c r="E170" s="516">
        <v>50053386.24724254</v>
      </c>
      <c r="F170" s="517">
        <v>0.34528432991568436</v>
      </c>
      <c r="G170" s="527">
        <v>9.8843066351835596</v>
      </c>
      <c r="H170" s="527">
        <v>2.1710397856193477</v>
      </c>
      <c r="I170" s="528">
        <v>2.7594778617151299</v>
      </c>
      <c r="J170" s="528">
        <v>0.10913366230775523</v>
      </c>
      <c r="K170" s="517">
        <v>4.1177165717629381E-2</v>
      </c>
      <c r="L170" s="518">
        <v>538142872.49351895</v>
      </c>
      <c r="M170" s="518">
        <v>153941533.45948195</v>
      </c>
      <c r="N170" s="517">
        <v>0.40067932570595238</v>
      </c>
      <c r="O170" s="516">
        <v>96879489.566839874</v>
      </c>
      <c r="P170" s="516">
        <v>26582638.46950829</v>
      </c>
      <c r="Q170" s="517">
        <v>0.37814835308487021</v>
      </c>
    </row>
    <row r="171" spans="1:17" x14ac:dyDescent="0.25">
      <c r="A171" s="534" t="s">
        <v>196</v>
      </c>
      <c r="B171" s="534" t="s">
        <v>191</v>
      </c>
      <c r="C171" s="221" t="s">
        <v>185</v>
      </c>
      <c r="D171" s="513">
        <v>378410897.73505104</v>
      </c>
      <c r="E171" s="513">
        <v>17537452.192997754</v>
      </c>
      <c r="F171" s="514">
        <v>4.8597236537189545E-2</v>
      </c>
      <c r="G171" s="525">
        <v>19.179583261218514</v>
      </c>
      <c r="H171" s="525">
        <v>-2.1984439621519414E-2</v>
      </c>
      <c r="I171" s="526">
        <v>1.4416112104964964</v>
      </c>
      <c r="J171" s="526">
        <v>-5.755487844738183E-2</v>
      </c>
      <c r="K171" s="514">
        <v>-3.8391262230276085E-2</v>
      </c>
      <c r="L171" s="515">
        <v>545521392.34889281</v>
      </c>
      <c r="M171" s="515">
        <v>4512160.391911149</v>
      </c>
      <c r="N171" s="514">
        <v>8.340265055347398E-3</v>
      </c>
      <c r="O171" s="513">
        <v>156112768.37779018</v>
      </c>
      <c r="P171" s="513">
        <v>6767278.2720396519</v>
      </c>
      <c r="Q171" s="514">
        <v>4.5312906785787692E-2</v>
      </c>
    </row>
    <row r="172" spans="1:17" x14ac:dyDescent="0.25">
      <c r="A172" s="534" t="s">
        <v>196</v>
      </c>
      <c r="B172" s="534" t="s">
        <v>191</v>
      </c>
      <c r="C172" s="225" t="s">
        <v>186</v>
      </c>
      <c r="D172" s="516">
        <v>3827689.9346326571</v>
      </c>
      <c r="E172" s="516">
        <v>28367.804672570899</v>
      </c>
      <c r="F172" s="517">
        <v>7.4665436891682875E-3</v>
      </c>
      <c r="G172" s="527">
        <v>0.19400471349748613</v>
      </c>
      <c r="H172" s="527">
        <v>-8.1518652060222907E-3</v>
      </c>
      <c r="I172" s="528">
        <v>2.0771261375301822</v>
      </c>
      <c r="J172" s="528">
        <v>-0.19897690964756576</v>
      </c>
      <c r="K172" s="517">
        <v>-8.741999176807351E-2</v>
      </c>
      <c r="L172" s="518">
        <v>7950594.809586687</v>
      </c>
      <c r="M172" s="518">
        <v>-697053.8676253166</v>
      </c>
      <c r="N172" s="517">
        <v>-8.0606173266748196E-2</v>
      </c>
      <c r="O172" s="516">
        <v>1683772.9134216295</v>
      </c>
      <c r="P172" s="516">
        <v>-112789.37321996689</v>
      </c>
      <c r="Q172" s="517">
        <v>-6.278066397063789E-2</v>
      </c>
    </row>
    <row r="173" spans="1:17" x14ac:dyDescent="0.25">
      <c r="A173" s="534" t="s">
        <v>196</v>
      </c>
      <c r="B173" s="534" t="s">
        <v>191</v>
      </c>
      <c r="C173" s="221" t="s">
        <v>187</v>
      </c>
      <c r="D173" s="513">
        <v>352338.80832965625</v>
      </c>
      <c r="E173" s="513">
        <v>-108519.4382605651</v>
      </c>
      <c r="F173" s="514">
        <v>-0.23547248869576309</v>
      </c>
      <c r="G173" s="525">
        <v>1.7858131335447551E-2</v>
      </c>
      <c r="H173" s="525">
        <v>-6.6634867877716358E-3</v>
      </c>
      <c r="I173" s="526">
        <v>6.6079082744190201</v>
      </c>
      <c r="J173" s="526">
        <v>-0.44707732785772336</v>
      </c>
      <c r="K173" s="514">
        <v>-6.3370409673613681E-2</v>
      </c>
      <c r="L173" s="515">
        <v>2328222.5269604726</v>
      </c>
      <c r="M173" s="515">
        <v>-923125.7674240442</v>
      </c>
      <c r="N173" s="514">
        <v>-0.28392091029386096</v>
      </c>
      <c r="O173" s="513">
        <v>586161.35858202004</v>
      </c>
      <c r="P173" s="513">
        <v>-260979.28907432896</v>
      </c>
      <c r="Q173" s="514">
        <v>-0.30807079060170162</v>
      </c>
    </row>
    <row r="174" spans="1:17" x14ac:dyDescent="0.25">
      <c r="A174" s="534" t="s">
        <v>196</v>
      </c>
      <c r="B174" s="534" t="s">
        <v>191</v>
      </c>
      <c r="C174" s="225" t="s">
        <v>188</v>
      </c>
      <c r="D174" s="516">
        <v>1844533.1775445219</v>
      </c>
      <c r="E174" s="516">
        <v>554443.42704020697</v>
      </c>
      <c r="F174" s="517">
        <v>0.42977120531611612</v>
      </c>
      <c r="G174" s="527">
        <v>9.3489320388349409E-2</v>
      </c>
      <c r="H174" s="527">
        <v>2.4845462020605558E-2</v>
      </c>
      <c r="I174" s="528">
        <v>3.6882770600618362</v>
      </c>
      <c r="J174" s="528">
        <v>0.55933430146320084</v>
      </c>
      <c r="K174" s="517">
        <v>0.17876143624746615</v>
      </c>
      <c r="L174" s="518">
        <v>6803149.405260426</v>
      </c>
      <c r="M174" s="518">
        <v>2766532.4224776295</v>
      </c>
      <c r="N174" s="517">
        <v>0.68535915948369575</v>
      </c>
      <c r="O174" s="516">
        <v>1676361.0377282519</v>
      </c>
      <c r="P174" s="516">
        <v>585674.88198560709</v>
      </c>
      <c r="Q174" s="517">
        <v>0.53697837723705488</v>
      </c>
    </row>
    <row r="175" spans="1:17" x14ac:dyDescent="0.25">
      <c r="A175" s="534" t="s">
        <v>196</v>
      </c>
      <c r="B175" s="534" t="s">
        <v>191</v>
      </c>
      <c r="C175" s="221" t="s">
        <v>189</v>
      </c>
      <c r="D175" s="513">
        <v>48356917.035200953</v>
      </c>
      <c r="E175" s="513">
        <v>1230818.212473169</v>
      </c>
      <c r="F175" s="514">
        <v>2.6117549366924786E-2</v>
      </c>
      <c r="G175" s="525">
        <v>2.4509482207931783</v>
      </c>
      <c r="H175" s="525">
        <v>-5.6565114420166207E-2</v>
      </c>
      <c r="I175" s="526">
        <v>4.6100668432122882</v>
      </c>
      <c r="J175" s="526">
        <v>-0.51704067743603055</v>
      </c>
      <c r="K175" s="514">
        <v>-0.10084451620211997</v>
      </c>
      <c r="L175" s="515">
        <v>222928619.86394736</v>
      </c>
      <c r="M175" s="515">
        <v>-18691955.828876138</v>
      </c>
      <c r="N175" s="514">
        <v>-7.7360778465487764E-2</v>
      </c>
      <c r="O175" s="513">
        <v>64692548.642362289</v>
      </c>
      <c r="P175" s="513">
        <v>-62382.692979700863</v>
      </c>
      <c r="Q175" s="514">
        <v>-9.6336590423737496E-4</v>
      </c>
    </row>
    <row r="176" spans="1:17" x14ac:dyDescent="0.25">
      <c r="A176" s="534" t="s">
        <v>196</v>
      </c>
      <c r="B176" s="534" t="s">
        <v>191</v>
      </c>
      <c r="C176" s="225" t="s">
        <v>190</v>
      </c>
      <c r="D176" s="516">
        <v>309238894.7532931</v>
      </c>
      <c r="E176" s="516">
        <v>32704182.36362499</v>
      </c>
      <c r="F176" s="517">
        <v>0.11826429340827624</v>
      </c>
      <c r="G176" s="527">
        <v>15.673631930338029</v>
      </c>
      <c r="H176" s="527">
        <v>0.95960941863242155</v>
      </c>
      <c r="I176" s="528">
        <v>2.6446454456266602</v>
      </c>
      <c r="J176" s="528">
        <v>-0.28368416782268602</v>
      </c>
      <c r="K176" s="517">
        <v>-9.6875763752745023E-2</v>
      </c>
      <c r="L176" s="518">
        <v>817827234.6199187</v>
      </c>
      <c r="M176" s="518">
        <v>8042447.1825557947</v>
      </c>
      <c r="N176" s="517">
        <v>9.9315859069257703E-3</v>
      </c>
      <c r="O176" s="516">
        <v>164562592.02656952</v>
      </c>
      <c r="P176" s="516">
        <v>18780139.761684895</v>
      </c>
      <c r="Q176" s="517">
        <v>0.12882304742385353</v>
      </c>
    </row>
    <row r="177" spans="1:17" x14ac:dyDescent="0.25">
      <c r="A177" s="534" t="s">
        <v>196</v>
      </c>
      <c r="B177" s="533" t="s">
        <v>461</v>
      </c>
      <c r="C177" s="221" t="s">
        <v>20</v>
      </c>
      <c r="D177" s="513">
        <v>950458475.46152794</v>
      </c>
      <c r="E177" s="513">
        <v>45383373.557612538</v>
      </c>
      <c r="F177" s="514">
        <v>5.0143212935748763E-2</v>
      </c>
      <c r="G177" s="525">
        <v>100.00000000000001</v>
      </c>
      <c r="H177" s="525">
        <v>-1.4210854715202004E-14</v>
      </c>
      <c r="I177" s="526">
        <v>2.0544734147822972</v>
      </c>
      <c r="J177" s="526">
        <v>-2.9919250428275923E-2</v>
      </c>
      <c r="K177" s="514">
        <v>-1.4353941523418942E-2</v>
      </c>
      <c r="L177" s="515">
        <v>1952691669.6902215</v>
      </c>
      <c r="M177" s="515">
        <v>66159765.81698823</v>
      </c>
      <c r="N177" s="514">
        <v>3.5069518666053727E-2</v>
      </c>
      <c r="O177" s="513">
        <v>436125381.63322234</v>
      </c>
      <c r="P177" s="513">
        <v>25679643.982362032</v>
      </c>
      <c r="Q177" s="514">
        <v>6.2565259245562069E-2</v>
      </c>
    </row>
    <row r="178" spans="1:17" x14ac:dyDescent="0.25">
      <c r="A178" s="534" t="s">
        <v>196</v>
      </c>
      <c r="B178" s="534" t="s">
        <v>192</v>
      </c>
      <c r="C178" s="225" t="s">
        <v>180</v>
      </c>
      <c r="D178" s="516">
        <v>701689.48106454522</v>
      </c>
      <c r="E178" s="516">
        <v>84802.347865106422</v>
      </c>
      <c r="F178" s="517">
        <v>0.13746817416224166</v>
      </c>
      <c r="G178" s="527">
        <v>7.3826421582890892E-2</v>
      </c>
      <c r="H178" s="527">
        <v>5.6677536555823638E-3</v>
      </c>
      <c r="I178" s="528">
        <v>3.4900493911928727</v>
      </c>
      <c r="J178" s="528">
        <v>-0.15514344173356776</v>
      </c>
      <c r="K178" s="517">
        <v>-4.2561106872641141E-2</v>
      </c>
      <c r="L178" s="518">
        <v>2448930.9461957589</v>
      </c>
      <c r="M178" s="518">
        <v>200258.38953262614</v>
      </c>
      <c r="N178" s="517">
        <v>8.9056269637494523E-2</v>
      </c>
      <c r="O178" s="516">
        <v>652508.0818926096</v>
      </c>
      <c r="P178" s="516">
        <v>66728.835295677418</v>
      </c>
      <c r="Q178" s="517">
        <v>0.1139146456337207</v>
      </c>
    </row>
    <row r="179" spans="1:17" x14ac:dyDescent="0.25">
      <c r="A179" s="534" t="s">
        <v>196</v>
      </c>
      <c r="B179" s="534" t="s">
        <v>192</v>
      </c>
      <c r="C179" s="221" t="s">
        <v>181</v>
      </c>
      <c r="D179" s="513">
        <v>36623109.22238934</v>
      </c>
      <c r="E179" s="513">
        <v>551703.3510202691</v>
      </c>
      <c r="F179" s="514">
        <v>1.5294755990039528E-2</v>
      </c>
      <c r="G179" s="525">
        <v>3.8532045500047465</v>
      </c>
      <c r="H179" s="525">
        <v>-0.13225541850939049</v>
      </c>
      <c r="I179" s="526">
        <v>2.3999226668589775</v>
      </c>
      <c r="J179" s="526">
        <v>1.0446847756582223E-3</v>
      </c>
      <c r="K179" s="514">
        <v>4.3548891751091061E-4</v>
      </c>
      <c r="L179" s="515">
        <v>87892629.953664243</v>
      </c>
      <c r="M179" s="515">
        <v>1361728.6260460168</v>
      </c>
      <c r="N179" s="514">
        <v>1.5736905604280253E-2</v>
      </c>
      <c r="O179" s="513">
        <v>19092989.749155581</v>
      </c>
      <c r="P179" s="513">
        <v>101344.80372688919</v>
      </c>
      <c r="Q179" s="514">
        <v>5.3362836140890988E-3</v>
      </c>
    </row>
    <row r="180" spans="1:17" x14ac:dyDescent="0.25">
      <c r="A180" s="534" t="s">
        <v>196</v>
      </c>
      <c r="B180" s="534" t="s">
        <v>192</v>
      </c>
      <c r="C180" s="225" t="s">
        <v>182</v>
      </c>
      <c r="D180" s="516">
        <v>307225.23549085902</v>
      </c>
      <c r="E180" s="516">
        <v>-158997.63816482772</v>
      </c>
      <c r="F180" s="517">
        <v>-0.34103354243028861</v>
      </c>
      <c r="G180" s="527">
        <v>3.2323898773344642E-2</v>
      </c>
      <c r="H180" s="527">
        <v>-1.9188166101154806E-2</v>
      </c>
      <c r="I180" s="528">
        <v>2.498106906439491</v>
      </c>
      <c r="J180" s="528">
        <v>-4.2428905650898407E-2</v>
      </c>
      <c r="K180" s="517">
        <v>-1.6700770541780829E-2</v>
      </c>
      <c r="L180" s="518">
        <v>767481.48261221393</v>
      </c>
      <c r="M180" s="518">
        <v>-416974.42432575126</v>
      </c>
      <c r="N180" s="517">
        <v>-0.35203879003289051</v>
      </c>
      <c r="O180" s="516">
        <v>153151.69679135096</v>
      </c>
      <c r="P180" s="516">
        <v>-84334.757239520666</v>
      </c>
      <c r="Q180" s="517">
        <v>-0.35511396885212543</v>
      </c>
    </row>
    <row r="181" spans="1:17" x14ac:dyDescent="0.25">
      <c r="A181" s="534" t="s">
        <v>196</v>
      </c>
      <c r="B181" s="534" t="s">
        <v>192</v>
      </c>
      <c r="C181" s="221" t="s">
        <v>183</v>
      </c>
      <c r="D181" s="513">
        <v>462017259.12455446</v>
      </c>
      <c r="E181" s="513">
        <v>-4840275.1409136057</v>
      </c>
      <c r="F181" s="514">
        <v>-1.0367777717305279E-2</v>
      </c>
      <c r="G181" s="525">
        <v>48.609936262623783</v>
      </c>
      <c r="H181" s="525">
        <v>-2.9722510369038417</v>
      </c>
      <c r="I181" s="526">
        <v>1.8531317863078096</v>
      </c>
      <c r="J181" s="526">
        <v>2.1635399600904215E-2</v>
      </c>
      <c r="K181" s="514">
        <v>1.1812963300356503E-2</v>
      </c>
      <c r="L181" s="515">
        <v>856178868.70652378</v>
      </c>
      <c r="M181" s="515">
        <v>1130981.5924237967</v>
      </c>
      <c r="N181" s="514">
        <v>1.3227114053705337E-3</v>
      </c>
      <c r="O181" s="513">
        <v>183855145.02147335</v>
      </c>
      <c r="P181" s="513">
        <v>-703745.70405453444</v>
      </c>
      <c r="Q181" s="514">
        <v>-3.8131227452007734E-3</v>
      </c>
    </row>
    <row r="182" spans="1:17" x14ac:dyDescent="0.25">
      <c r="A182" s="534" t="s">
        <v>196</v>
      </c>
      <c r="B182" s="534" t="s">
        <v>192</v>
      </c>
      <c r="C182" s="225" t="s">
        <v>184</v>
      </c>
      <c r="D182" s="516">
        <v>97747778.490681097</v>
      </c>
      <c r="E182" s="516">
        <v>24058028.830440238</v>
      </c>
      <c r="F182" s="517">
        <v>0.3264772772517735</v>
      </c>
      <c r="G182" s="527">
        <v>10.284276590117868</v>
      </c>
      <c r="H182" s="527">
        <v>2.1424384702505588</v>
      </c>
      <c r="I182" s="528">
        <v>2.8135038876764478</v>
      </c>
      <c r="J182" s="528">
        <v>0.16151118481030213</v>
      </c>
      <c r="K182" s="517">
        <v>6.0901820972489348E-2</v>
      </c>
      <c r="L182" s="518">
        <v>275013754.79526752</v>
      </c>
      <c r="M182" s="518">
        <v>79589076.420275718</v>
      </c>
      <c r="N182" s="517">
        <v>0.40726215891503603</v>
      </c>
      <c r="O182" s="516">
        <v>49416411.449583992</v>
      </c>
      <c r="P182" s="516">
        <v>13180588.15495275</v>
      </c>
      <c r="Q182" s="517">
        <v>0.36374468568803309</v>
      </c>
    </row>
    <row r="183" spans="1:17" x14ac:dyDescent="0.25">
      <c r="A183" s="534" t="s">
        <v>196</v>
      </c>
      <c r="B183" s="534" t="s">
        <v>192</v>
      </c>
      <c r="C183" s="221" t="s">
        <v>185</v>
      </c>
      <c r="D183" s="513">
        <v>183443418.66703227</v>
      </c>
      <c r="E183" s="513">
        <v>7623559.5584668219</v>
      </c>
      <c r="F183" s="514">
        <v>4.3360059535478397E-2</v>
      </c>
      <c r="G183" s="525">
        <v>19.300519002469308</v>
      </c>
      <c r="H183" s="525">
        <v>-0.12547766219541856</v>
      </c>
      <c r="I183" s="526">
        <v>1.4089234830666524</v>
      </c>
      <c r="J183" s="526">
        <v>-8.8891078046522187E-2</v>
      </c>
      <c r="K183" s="514">
        <v>-5.9347185128483734E-2</v>
      </c>
      <c r="L183" s="515">
        <v>258457740.37400928</v>
      </c>
      <c r="M183" s="515">
        <v>-4887804.731666863</v>
      </c>
      <c r="N183" s="514">
        <v>-1.8560423073439383E-2</v>
      </c>
      <c r="O183" s="513">
        <v>75594177.195765868</v>
      </c>
      <c r="P183" s="513">
        <v>3332480.0724619031</v>
      </c>
      <c r="Q183" s="514">
        <v>4.611682544315996E-2</v>
      </c>
    </row>
    <row r="184" spans="1:17" x14ac:dyDescent="0.25">
      <c r="A184" s="534" t="s">
        <v>196</v>
      </c>
      <c r="B184" s="534" t="s">
        <v>192</v>
      </c>
      <c r="C184" s="225" t="s">
        <v>186</v>
      </c>
      <c r="D184" s="516">
        <v>1834254.924953986</v>
      </c>
      <c r="E184" s="516">
        <v>86852.082334110979</v>
      </c>
      <c r="F184" s="517">
        <v>4.9703525836031007E-2</v>
      </c>
      <c r="G184" s="527">
        <v>0.1929863294725527</v>
      </c>
      <c r="H184" s="527">
        <v>-8.0835776390730807E-5</v>
      </c>
      <c r="I184" s="528">
        <v>2.0611671368909308</v>
      </c>
      <c r="J184" s="528">
        <v>-0.20297954910719307</v>
      </c>
      <c r="K184" s="517">
        <v>-8.9649469428131068E-2</v>
      </c>
      <c r="L184" s="518">
        <v>3780705.9719954967</v>
      </c>
      <c r="M184" s="518">
        <v>-175670.38322599465</v>
      </c>
      <c r="N184" s="517">
        <v>-4.4401838312007613E-2</v>
      </c>
      <c r="O184" s="516">
        <v>803081.71250742674</v>
      </c>
      <c r="P184" s="516">
        <v>-9167.9493998868857</v>
      </c>
      <c r="Q184" s="517">
        <v>-1.128710768356472E-2</v>
      </c>
    </row>
    <row r="185" spans="1:17" x14ac:dyDescent="0.25">
      <c r="A185" s="534" t="s">
        <v>196</v>
      </c>
      <c r="B185" s="534" t="s">
        <v>192</v>
      </c>
      <c r="C185" s="221" t="s">
        <v>187</v>
      </c>
      <c r="D185" s="513">
        <v>110305.83020080603</v>
      </c>
      <c r="E185" s="513">
        <v>-85094.523790046078</v>
      </c>
      <c r="F185" s="514">
        <v>-0.43548807385492189</v>
      </c>
      <c r="G185" s="525">
        <v>1.1605539121237593E-2</v>
      </c>
      <c r="H185" s="525">
        <v>-9.983868606343033E-3</v>
      </c>
      <c r="I185" s="526">
        <v>4.3506223409587266</v>
      </c>
      <c r="J185" s="526">
        <v>-2.1257106521189391</v>
      </c>
      <c r="K185" s="514">
        <v>-0.32822750997995931</v>
      </c>
      <c r="L185" s="515">
        <v>479899.00920962647</v>
      </c>
      <c r="M185" s="515">
        <v>-785578.75020038418</v>
      </c>
      <c r="N185" s="514">
        <v>-0.62077641772751158</v>
      </c>
      <c r="O185" s="513">
        <v>137016.81442058086</v>
      </c>
      <c r="P185" s="513">
        <v>-199578.4356354475</v>
      </c>
      <c r="Q185" s="514">
        <v>-0.59293301257883591</v>
      </c>
    </row>
    <row r="186" spans="1:17" x14ac:dyDescent="0.25">
      <c r="A186" s="534" t="s">
        <v>196</v>
      </c>
      <c r="B186" s="534" t="s">
        <v>192</v>
      </c>
      <c r="C186" s="225" t="s">
        <v>188</v>
      </c>
      <c r="D186" s="516">
        <v>933395.88098551962</v>
      </c>
      <c r="E186" s="516">
        <v>308284.94789322</v>
      </c>
      <c r="F186" s="517">
        <v>0.49316838271920088</v>
      </c>
      <c r="G186" s="527">
        <v>9.8204803795586854E-2</v>
      </c>
      <c r="H186" s="527">
        <v>2.913750410108451E-2</v>
      </c>
      <c r="I186" s="528">
        <v>3.7489214206936752</v>
      </c>
      <c r="J186" s="528">
        <v>0.48264924086545191</v>
      </c>
      <c r="K186" s="517">
        <v>0.14776761221743467</v>
      </c>
      <c r="L186" s="518">
        <v>3499227.8122138586</v>
      </c>
      <c r="M186" s="518">
        <v>1457445.3621480186</v>
      </c>
      <c r="N186" s="517">
        <v>0.71381030927218581</v>
      </c>
      <c r="O186" s="516">
        <v>844219.72529256367</v>
      </c>
      <c r="P186" s="516">
        <v>298618.64948660182</v>
      </c>
      <c r="Q186" s="517">
        <v>0.5473204924412628</v>
      </c>
    </row>
    <row r="187" spans="1:17" x14ac:dyDescent="0.25">
      <c r="A187" s="534" t="s">
        <v>196</v>
      </c>
      <c r="B187" s="534" t="s">
        <v>192</v>
      </c>
      <c r="C187" s="221" t="s">
        <v>189</v>
      </c>
      <c r="D187" s="513">
        <v>20930637.755584117</v>
      </c>
      <c r="E187" s="513">
        <v>684795.37043098733</v>
      </c>
      <c r="F187" s="514">
        <v>3.3823999881238229E-2</v>
      </c>
      <c r="G187" s="525">
        <v>2.2021622507412038</v>
      </c>
      <c r="H187" s="525">
        <v>-3.4761772752978537E-2</v>
      </c>
      <c r="I187" s="526">
        <v>4.5945483767526101</v>
      </c>
      <c r="J187" s="526">
        <v>-0.56011403116939018</v>
      </c>
      <c r="K187" s="514">
        <v>-0.10866163229401264</v>
      </c>
      <c r="L187" s="515">
        <v>96166827.724315897</v>
      </c>
      <c r="M187" s="515">
        <v>-8193654.9351468235</v>
      </c>
      <c r="N187" s="514">
        <v>-7.8513003450582236E-2</v>
      </c>
      <c r="O187" s="513">
        <v>27727765.309806474</v>
      </c>
      <c r="P187" s="513">
        <v>-306550.75695583224</v>
      </c>
      <c r="Q187" s="514">
        <v>-1.0934839866462129E-2</v>
      </c>
    </row>
    <row r="188" spans="1:17" x14ac:dyDescent="0.25">
      <c r="A188" s="534" t="s">
        <v>196</v>
      </c>
      <c r="B188" s="534" t="s">
        <v>192</v>
      </c>
      <c r="C188" s="225" t="s">
        <v>190</v>
      </c>
      <c r="D188" s="516">
        <v>145196504.75065446</v>
      </c>
      <c r="E188" s="516">
        <v>16456818.274071082</v>
      </c>
      <c r="F188" s="517">
        <v>0.12783018760158651</v>
      </c>
      <c r="G188" s="527">
        <v>15.276470093041073</v>
      </c>
      <c r="H188" s="527">
        <v>1.0522707745793571</v>
      </c>
      <c r="I188" s="528">
        <v>2.5133595080146094</v>
      </c>
      <c r="J188" s="528">
        <v>-0.3694006914253456</v>
      </c>
      <c r="K188" s="517">
        <v>-0.1281413179969359</v>
      </c>
      <c r="L188" s="518">
        <v>364931015.7455458</v>
      </c>
      <c r="M188" s="518">
        <v>-6194628.5175269842</v>
      </c>
      <c r="N188" s="517">
        <v>-1.6691459114412249E-2</v>
      </c>
      <c r="O188" s="516">
        <v>77152301.142839164</v>
      </c>
      <c r="P188" s="516">
        <v>9306647.336030364</v>
      </c>
      <c r="Q188" s="517">
        <v>0.13717381753783578</v>
      </c>
    </row>
    <row r="189" spans="1:17" x14ac:dyDescent="0.25">
      <c r="D189" s="350"/>
      <c r="E189" s="350"/>
      <c r="F189" s="351"/>
      <c r="G189" s="356"/>
      <c r="H189" s="356"/>
      <c r="I189" s="357"/>
      <c r="J189" s="357"/>
      <c r="K189" s="351"/>
      <c r="L189" s="352"/>
      <c r="M189" s="352"/>
      <c r="N189" s="351"/>
      <c r="O189" s="350"/>
      <c r="P189" s="350"/>
      <c r="Q189" s="351"/>
    </row>
    <row r="190" spans="1:17" x14ac:dyDescent="0.25">
      <c r="D190" s="353"/>
      <c r="E190" s="353"/>
      <c r="F190" s="354"/>
      <c r="G190" s="358"/>
      <c r="H190" s="358"/>
      <c r="I190" s="359"/>
      <c r="J190" s="359"/>
      <c r="K190" s="354"/>
      <c r="L190" s="355"/>
      <c r="M190" s="355"/>
      <c r="N190" s="354"/>
      <c r="O190" s="353"/>
      <c r="P190" s="353"/>
      <c r="Q190" s="354"/>
    </row>
    <row r="191" spans="1:17" x14ac:dyDescent="0.25">
      <c r="D191" s="350"/>
      <c r="E191" s="350"/>
      <c r="F191" s="351"/>
      <c r="G191" s="356"/>
      <c r="H191" s="356"/>
      <c r="I191" s="357"/>
      <c r="J191" s="357"/>
      <c r="K191" s="351"/>
      <c r="L191" s="352"/>
      <c r="M191" s="352"/>
      <c r="N191" s="351"/>
      <c r="O191" s="350"/>
      <c r="P191" s="350"/>
      <c r="Q191" s="351"/>
    </row>
    <row r="192" spans="1:17" x14ac:dyDescent="0.25">
      <c r="D192" s="353"/>
      <c r="E192" s="353"/>
      <c r="F192" s="354"/>
      <c r="G192" s="358"/>
      <c r="H192" s="358"/>
      <c r="I192" s="359"/>
      <c r="J192" s="359"/>
      <c r="K192" s="354"/>
      <c r="L192" s="355"/>
      <c r="M192" s="355"/>
      <c r="N192" s="354"/>
      <c r="O192" s="353"/>
      <c r="P192" s="353"/>
      <c r="Q192" s="354"/>
    </row>
    <row r="193" spans="4:17" x14ac:dyDescent="0.25">
      <c r="D193" s="350"/>
      <c r="E193" s="350"/>
      <c r="F193" s="351"/>
      <c r="G193" s="356"/>
      <c r="H193" s="356"/>
      <c r="I193" s="357"/>
      <c r="J193" s="357"/>
      <c r="K193" s="351"/>
      <c r="L193" s="352"/>
      <c r="M193" s="352"/>
      <c r="N193" s="351"/>
      <c r="O193" s="350"/>
      <c r="P193" s="350"/>
      <c r="Q193" s="351"/>
    </row>
    <row r="194" spans="4:17" x14ac:dyDescent="0.25">
      <c r="D194" s="353"/>
      <c r="E194" s="353"/>
      <c r="F194" s="354"/>
      <c r="G194" s="358"/>
      <c r="H194" s="358"/>
      <c r="I194" s="359"/>
      <c r="J194" s="359"/>
      <c r="K194" s="354"/>
      <c r="L194" s="355"/>
      <c r="M194" s="355"/>
      <c r="N194" s="354"/>
      <c r="O194" s="353"/>
      <c r="P194" s="353"/>
      <c r="Q194" s="354"/>
    </row>
    <row r="195" spans="4:17" x14ac:dyDescent="0.25">
      <c r="D195" s="350"/>
      <c r="E195" s="350"/>
      <c r="F195" s="351"/>
      <c r="G195" s="356"/>
      <c r="H195" s="356"/>
      <c r="I195" s="357"/>
      <c r="J195" s="357"/>
      <c r="K195" s="351"/>
      <c r="L195" s="352"/>
      <c r="M195" s="352"/>
      <c r="N195" s="351"/>
      <c r="O195" s="350"/>
      <c r="P195" s="350"/>
      <c r="Q195" s="351"/>
    </row>
    <row r="196" spans="4:17" x14ac:dyDescent="0.25">
      <c r="D196" s="353"/>
      <c r="E196" s="353"/>
      <c r="F196" s="354"/>
      <c r="G196" s="358"/>
      <c r="H196" s="358"/>
      <c r="I196" s="359"/>
      <c r="J196" s="359"/>
      <c r="K196" s="354"/>
      <c r="L196" s="355"/>
      <c r="M196" s="355"/>
      <c r="N196" s="354"/>
      <c r="O196" s="353"/>
      <c r="P196" s="353"/>
      <c r="Q196" s="354"/>
    </row>
    <row r="197" spans="4:17" x14ac:dyDescent="0.25">
      <c r="D197" s="350"/>
      <c r="E197" s="350"/>
      <c r="F197" s="351"/>
      <c r="G197" s="356"/>
      <c r="H197" s="356"/>
      <c r="I197" s="357"/>
      <c r="J197" s="357"/>
      <c r="K197" s="351"/>
      <c r="L197" s="352"/>
      <c r="M197" s="352"/>
      <c r="N197" s="351"/>
      <c r="O197" s="350"/>
      <c r="P197" s="350"/>
      <c r="Q197" s="351"/>
    </row>
    <row r="198" spans="4:17" x14ac:dyDescent="0.25">
      <c r="D198" s="353"/>
      <c r="E198" s="353"/>
      <c r="F198" s="354"/>
      <c r="G198" s="358"/>
      <c r="H198" s="358"/>
      <c r="I198" s="359"/>
      <c r="J198" s="359"/>
      <c r="K198" s="354"/>
      <c r="L198" s="355"/>
      <c r="M198" s="355"/>
      <c r="N198" s="354"/>
      <c r="O198" s="353"/>
      <c r="P198" s="353"/>
      <c r="Q198" s="354"/>
    </row>
    <row r="199" spans="4:17" x14ac:dyDescent="0.25">
      <c r="D199" s="350"/>
      <c r="E199" s="350"/>
      <c r="F199" s="351"/>
      <c r="G199" s="356"/>
      <c r="H199" s="356"/>
      <c r="I199" s="357"/>
      <c r="J199" s="357"/>
      <c r="K199" s="351"/>
      <c r="L199" s="352"/>
      <c r="M199" s="352"/>
      <c r="N199" s="351"/>
      <c r="O199" s="350"/>
      <c r="P199" s="350"/>
      <c r="Q199" s="351"/>
    </row>
    <row r="200" spans="4:17" x14ac:dyDescent="0.25">
      <c r="D200" s="353"/>
      <c r="E200" s="353"/>
      <c r="F200" s="354"/>
      <c r="G200" s="358"/>
      <c r="H200" s="358"/>
      <c r="I200" s="359"/>
      <c r="J200" s="359"/>
      <c r="K200" s="354"/>
      <c r="L200" s="355"/>
      <c r="M200" s="355"/>
      <c r="N200" s="354"/>
      <c r="O200" s="353"/>
      <c r="P200" s="353"/>
      <c r="Q200" s="354"/>
    </row>
    <row r="201" spans="4:17" x14ac:dyDescent="0.25">
      <c r="D201" s="350"/>
      <c r="E201" s="350"/>
      <c r="F201" s="351"/>
      <c r="G201" s="356"/>
      <c r="H201" s="356"/>
      <c r="I201" s="357"/>
      <c r="J201" s="357"/>
      <c r="K201" s="351"/>
      <c r="L201" s="352"/>
      <c r="M201" s="352"/>
      <c r="N201" s="351"/>
      <c r="O201" s="350"/>
      <c r="P201" s="350"/>
      <c r="Q201" s="351"/>
    </row>
    <row r="202" spans="4:17" x14ac:dyDescent="0.25">
      <c r="D202" s="353"/>
      <c r="E202" s="353"/>
      <c r="F202" s="354"/>
      <c r="G202" s="358"/>
      <c r="H202" s="358"/>
      <c r="I202" s="359"/>
      <c r="J202" s="359"/>
      <c r="K202" s="354"/>
      <c r="L202" s="355"/>
      <c r="M202" s="355"/>
      <c r="N202" s="354"/>
      <c r="O202" s="353"/>
      <c r="P202" s="353"/>
      <c r="Q202" s="354"/>
    </row>
    <row r="203" spans="4:17" x14ac:dyDescent="0.25">
      <c r="D203" s="350"/>
      <c r="E203" s="350"/>
      <c r="F203" s="351"/>
      <c r="G203" s="356"/>
      <c r="H203" s="356"/>
      <c r="I203" s="357"/>
      <c r="J203" s="357"/>
      <c r="K203" s="351"/>
      <c r="L203" s="352"/>
      <c r="M203" s="352"/>
      <c r="N203" s="351"/>
      <c r="O203" s="350"/>
      <c r="P203" s="350"/>
      <c r="Q203" s="351"/>
    </row>
    <row r="204" spans="4:17" x14ac:dyDescent="0.25">
      <c r="D204" s="353"/>
      <c r="E204" s="353"/>
      <c r="F204" s="354"/>
      <c r="G204" s="358"/>
      <c r="H204" s="358"/>
      <c r="I204" s="359"/>
      <c r="J204" s="359"/>
      <c r="K204" s="354"/>
      <c r="L204" s="355"/>
      <c r="M204" s="355"/>
      <c r="N204" s="354"/>
      <c r="O204" s="353"/>
      <c r="P204" s="353"/>
      <c r="Q204" s="354"/>
    </row>
    <row r="205" spans="4:17" x14ac:dyDescent="0.25">
      <c r="D205" s="350"/>
      <c r="E205" s="350"/>
      <c r="F205" s="351"/>
      <c r="G205" s="356"/>
      <c r="H205" s="356"/>
      <c r="I205" s="357"/>
      <c r="J205" s="357"/>
      <c r="K205" s="351"/>
      <c r="L205" s="352"/>
      <c r="M205" s="352"/>
      <c r="N205" s="351"/>
      <c r="O205" s="350"/>
      <c r="P205" s="350"/>
      <c r="Q205" s="351"/>
    </row>
    <row r="206" spans="4:17" x14ac:dyDescent="0.25">
      <c r="D206" s="353"/>
      <c r="E206" s="353"/>
      <c r="F206" s="354"/>
      <c r="G206" s="358"/>
      <c r="H206" s="358"/>
      <c r="I206" s="359"/>
      <c r="J206" s="359"/>
      <c r="K206" s="354"/>
      <c r="L206" s="355"/>
      <c r="M206" s="355"/>
      <c r="N206" s="354"/>
      <c r="O206" s="353"/>
      <c r="P206" s="353"/>
      <c r="Q206" s="354"/>
    </row>
    <row r="207" spans="4:17" x14ac:dyDescent="0.25">
      <c r="D207" s="350"/>
      <c r="E207" s="350"/>
      <c r="F207" s="351"/>
      <c r="G207" s="356"/>
      <c r="H207" s="356"/>
      <c r="I207" s="357"/>
      <c r="J207" s="357"/>
      <c r="K207" s="351"/>
      <c r="L207" s="352"/>
      <c r="M207" s="352"/>
      <c r="N207" s="351"/>
      <c r="O207" s="350"/>
      <c r="P207" s="350"/>
      <c r="Q207" s="351"/>
    </row>
    <row r="208" spans="4:17" x14ac:dyDescent="0.25">
      <c r="D208" s="353"/>
      <c r="E208" s="353"/>
      <c r="F208" s="354"/>
      <c r="G208" s="358"/>
      <c r="H208" s="358"/>
      <c r="I208" s="359"/>
      <c r="J208" s="359"/>
      <c r="K208" s="354"/>
      <c r="L208" s="355"/>
      <c r="M208" s="355"/>
      <c r="N208" s="354"/>
      <c r="O208" s="353"/>
      <c r="P208" s="353"/>
      <c r="Q208" s="354"/>
    </row>
  </sheetData>
  <mergeCells count="20">
    <mergeCell ref="A153:A188"/>
    <mergeCell ref="B153:B164"/>
    <mergeCell ref="B165:B176"/>
    <mergeCell ref="B177:B188"/>
    <mergeCell ref="A117:A152"/>
    <mergeCell ref="B117:B128"/>
    <mergeCell ref="B129:B140"/>
    <mergeCell ref="B141:B152"/>
    <mergeCell ref="B105:B116"/>
    <mergeCell ref="A81:A116"/>
    <mergeCell ref="B81:B92"/>
    <mergeCell ref="B93:B104"/>
    <mergeCell ref="A9:A44"/>
    <mergeCell ref="B9:B20"/>
    <mergeCell ref="B21:B32"/>
    <mergeCell ref="B33:B44"/>
    <mergeCell ref="A45:A80"/>
    <mergeCell ref="B45:B56"/>
    <mergeCell ref="B57:B68"/>
    <mergeCell ref="B69:B80"/>
  </mergeCells>
  <pageMargins left="0.7" right="0.7" top="0.75" bottom="0.75" header="0.3" footer="0.3"/>
  <colBreaks count="1" manualBreakCount="1">
    <brk id="19" max="1048575" man="1"/>
  </colBreak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8:Q38"/>
  <sheetViews>
    <sheetView zoomScale="70" zoomScaleNormal="70" workbookViewId="0">
      <selection activeCell="C9" sqref="C9:J128"/>
    </sheetView>
  </sheetViews>
  <sheetFormatPr defaultRowHeight="12.5" x14ac:dyDescent="0.25"/>
  <cols>
    <col min="1" max="1" width="31.1796875" customWidth="1"/>
    <col min="2" max="2" width="41.81640625" customWidth="1"/>
    <col min="3" max="3" width="18.453125" customWidth="1"/>
    <col min="4" max="4" width="13.81640625" customWidth="1"/>
    <col min="5" max="5" width="11.54296875" customWidth="1"/>
    <col min="6" max="6" width="10.81640625" customWidth="1"/>
    <col min="7" max="7" width="14" customWidth="1"/>
    <col min="8" max="8" width="19.453125" customWidth="1"/>
    <col min="9" max="9" width="7.81640625" customWidth="1"/>
    <col min="10" max="11" width="10.81640625" customWidth="1"/>
    <col min="12" max="12" width="14.81640625" customWidth="1"/>
    <col min="13" max="13" width="13.1796875" customWidth="1"/>
    <col min="14" max="14" width="12" customWidth="1"/>
    <col min="15" max="15" width="13.54296875" customWidth="1"/>
    <col min="16" max="16" width="11.54296875" customWidth="1"/>
    <col min="17" max="17" width="10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3" t="s">
        <v>459</v>
      </c>
      <c r="C9" s="221" t="s">
        <v>28</v>
      </c>
      <c r="D9" s="513">
        <v>201449917.04775503</v>
      </c>
      <c r="E9" s="513">
        <v>1954085.668572247</v>
      </c>
      <c r="F9" s="514">
        <v>9.7951203043341092E-3</v>
      </c>
      <c r="G9" s="525">
        <v>64.487787693277156</v>
      </c>
      <c r="H9" s="525">
        <v>0.43314613545408065</v>
      </c>
      <c r="I9" s="526">
        <v>2.4415002844619029</v>
      </c>
      <c r="J9" s="526">
        <v>1.0017213352120358E-2</v>
      </c>
      <c r="K9" s="514">
        <v>4.1197956387778924E-3</v>
      </c>
      <c r="L9" s="515">
        <v>491840029.77692062</v>
      </c>
      <c r="M9" s="515">
        <v>6769293.0214658976</v>
      </c>
      <c r="N9" s="514">
        <v>1.3955269837022952E-2</v>
      </c>
      <c r="O9" s="513">
        <v>99467305.828162163</v>
      </c>
      <c r="P9" s="513">
        <v>922522.81046254933</v>
      </c>
      <c r="Q9" s="514">
        <v>9.3614576257867975E-3</v>
      </c>
    </row>
    <row r="10" spans="1:17" x14ac:dyDescent="0.25">
      <c r="A10" s="534" t="s">
        <v>178</v>
      </c>
      <c r="B10" s="534" t="s">
        <v>21</v>
      </c>
      <c r="C10" s="231" t="s">
        <v>197</v>
      </c>
      <c r="D10" s="516">
        <v>110934682.04240151</v>
      </c>
      <c r="E10" s="516">
        <v>-1015818.2218378782</v>
      </c>
      <c r="F10" s="517">
        <v>-9.0738158332496835E-3</v>
      </c>
      <c r="G10" s="527">
        <v>35.512212306722901</v>
      </c>
      <c r="H10" s="527">
        <v>-0.43314613545411618</v>
      </c>
      <c r="I10" s="528">
        <v>2.0046542404622469</v>
      </c>
      <c r="J10" s="528">
        <v>-7.4486962272029889E-2</v>
      </c>
      <c r="K10" s="517">
        <v>-3.5825831441400974E-2</v>
      </c>
      <c r="L10" s="518">
        <v>222385680.77063125</v>
      </c>
      <c r="M10" s="518">
        <v>-10375216.995463401</v>
      </c>
      <c r="N10" s="517">
        <v>-4.4574570278078374E-2</v>
      </c>
      <c r="O10" s="516">
        <v>60740008.603115335</v>
      </c>
      <c r="P10" s="516">
        <v>-258556.46090307087</v>
      </c>
      <c r="Q10" s="517">
        <v>-4.2387302165504074E-3</v>
      </c>
    </row>
    <row r="11" spans="1:17" x14ac:dyDescent="0.25">
      <c r="A11" s="534" t="s">
        <v>178</v>
      </c>
      <c r="B11" s="533" t="s">
        <v>460</v>
      </c>
      <c r="C11" s="221" t="s">
        <v>28</v>
      </c>
      <c r="D11" s="513">
        <v>2760932725.3584266</v>
      </c>
      <c r="E11" s="513">
        <v>22577333.366806507</v>
      </c>
      <c r="F11" s="514">
        <v>8.2448514290126146E-3</v>
      </c>
      <c r="G11" s="525">
        <v>64.124735197977529</v>
      </c>
      <c r="H11" s="525">
        <v>-0.33254122974817335</v>
      </c>
      <c r="I11" s="526">
        <v>2.4289676615422646</v>
      </c>
      <c r="J11" s="526">
        <v>1.4132075492885754E-2</v>
      </c>
      <c r="K11" s="514">
        <v>5.8521895132436479E-3</v>
      </c>
      <c r="L11" s="515">
        <v>6706216305.5893688</v>
      </c>
      <c r="M11" s="515">
        <v>93538257.757808685</v>
      </c>
      <c r="N11" s="514">
        <v>1.4145291375327414E-2</v>
      </c>
      <c r="O11" s="513">
        <v>1371759740.0679092</v>
      </c>
      <c r="P11" s="513">
        <v>17021779.888344049</v>
      </c>
      <c r="Q11" s="514">
        <v>1.2564629019539602E-2</v>
      </c>
    </row>
    <row r="12" spans="1:17" x14ac:dyDescent="0.25">
      <c r="A12" s="534" t="s">
        <v>178</v>
      </c>
      <c r="B12" s="534" t="s">
        <v>94</v>
      </c>
      <c r="C12" s="231" t="s">
        <v>197</v>
      </c>
      <c r="D12" s="516">
        <v>1544633164.0512648</v>
      </c>
      <c r="E12" s="516">
        <v>34662309.956334352</v>
      </c>
      <c r="F12" s="517">
        <v>2.2955615244051038E-2</v>
      </c>
      <c r="G12" s="527">
        <v>35.875264802021888</v>
      </c>
      <c r="H12" s="527">
        <v>0.33254122974721412</v>
      </c>
      <c r="I12" s="528">
        <v>2.0643909587864635</v>
      </c>
      <c r="J12" s="528">
        <v>-4.352405214081001E-2</v>
      </c>
      <c r="K12" s="517">
        <v>-2.0647916028485296E-2</v>
      </c>
      <c r="L12" s="518">
        <v>3188726738.5091596</v>
      </c>
      <c r="M12" s="518">
        <v>5836509.0997800827</v>
      </c>
      <c r="N12" s="517">
        <v>1.8337135996245499E-3</v>
      </c>
      <c r="O12" s="516">
        <v>850145688.3761822</v>
      </c>
      <c r="P12" s="516">
        <v>20222173.813841462</v>
      </c>
      <c r="Q12" s="517">
        <v>2.436631021896711E-2</v>
      </c>
    </row>
    <row r="13" spans="1:17" x14ac:dyDescent="0.25">
      <c r="A13" s="534" t="s">
        <v>178</v>
      </c>
      <c r="B13" s="533" t="s">
        <v>461</v>
      </c>
      <c r="C13" s="221" t="s">
        <v>28</v>
      </c>
      <c r="D13" s="513">
        <v>1315765467.0868118</v>
      </c>
      <c r="E13" s="513">
        <v>2027630.1936216354</v>
      </c>
      <c r="F13" s="514">
        <v>1.5434054928468095E-3</v>
      </c>
      <c r="G13" s="525">
        <v>64.328171985402179</v>
      </c>
      <c r="H13" s="525">
        <v>-0.31647181853071515</v>
      </c>
      <c r="I13" s="526">
        <v>2.4221722010752793</v>
      </c>
      <c r="J13" s="526">
        <v>2.0443380576710357E-2</v>
      </c>
      <c r="K13" s="514">
        <v>8.5119437307941224E-3</v>
      </c>
      <c r="L13" s="515">
        <v>3187010537.512506</v>
      </c>
      <c r="M13" s="515">
        <v>31768512.066683292</v>
      </c>
      <c r="N13" s="514">
        <v>1.0068486604349957E-2</v>
      </c>
      <c r="O13" s="513">
        <v>646826150.50658035</v>
      </c>
      <c r="P13" s="513">
        <v>3351940.6057097912</v>
      </c>
      <c r="Q13" s="514">
        <v>5.2091296809333963E-3</v>
      </c>
    </row>
    <row r="14" spans="1:17" x14ac:dyDescent="0.25">
      <c r="A14" s="534" t="s">
        <v>178</v>
      </c>
      <c r="B14" s="534" t="s">
        <v>95</v>
      </c>
      <c r="C14" s="231" t="s">
        <v>197</v>
      </c>
      <c r="D14" s="516">
        <v>729629927.30648685</v>
      </c>
      <c r="E14" s="516">
        <v>11122307.209049702</v>
      </c>
      <c r="F14" s="517">
        <v>1.5479734519087495E-2</v>
      </c>
      <c r="G14" s="527">
        <v>35.671828014598162</v>
      </c>
      <c r="H14" s="527">
        <v>0.31647181853035988</v>
      </c>
      <c r="I14" s="528">
        <v>2.0058804991448338</v>
      </c>
      <c r="J14" s="528">
        <v>-7.3969000346225222E-2</v>
      </c>
      <c r="K14" s="517">
        <v>-3.5564592709388589E-2</v>
      </c>
      <c r="L14" s="518">
        <v>1463550442.7765446</v>
      </c>
      <c r="M14" s="518">
        <v>-30837271.263622046</v>
      </c>
      <c r="N14" s="517">
        <v>-2.0635388643721941E-2</v>
      </c>
      <c r="O14" s="516">
        <v>396771765.20125294</v>
      </c>
      <c r="P14" s="516">
        <v>7429824.4790936112</v>
      </c>
      <c r="Q14" s="517">
        <v>1.9083031397317797E-2</v>
      </c>
    </row>
    <row r="15" spans="1:17" x14ac:dyDescent="0.25">
      <c r="A15" s="534" t="s">
        <v>193</v>
      </c>
      <c r="B15" s="533" t="s">
        <v>459</v>
      </c>
      <c r="C15" s="221" t="s">
        <v>28</v>
      </c>
      <c r="D15" s="513">
        <v>199831185.84687334</v>
      </c>
      <c r="E15" s="513">
        <v>2140562.7014058232</v>
      </c>
      <c r="F15" s="514">
        <v>1.0827841337880371E-2</v>
      </c>
      <c r="G15" s="525">
        <v>64.441058690756478</v>
      </c>
      <c r="H15" s="525">
        <v>0.45684992129574198</v>
      </c>
      <c r="I15" s="526">
        <v>2.4372098202543673</v>
      </c>
      <c r="J15" s="526">
        <v>1.0865968616867061E-2</v>
      </c>
      <c r="K15" s="514">
        <v>4.4783300641967113E-3</v>
      </c>
      <c r="L15" s="515">
        <v>487030528.53907526</v>
      </c>
      <c r="M15" s="515">
        <v>7365100.5436840057</v>
      </c>
      <c r="N15" s="514">
        <v>1.5354662049470806E-2</v>
      </c>
      <c r="O15" s="513">
        <v>98440939.535713881</v>
      </c>
      <c r="P15" s="513">
        <v>1079062.7206769735</v>
      </c>
      <c r="Q15" s="514">
        <v>1.1083010681140848E-2</v>
      </c>
    </row>
    <row r="16" spans="1:17" x14ac:dyDescent="0.25">
      <c r="A16" s="534" t="s">
        <v>193</v>
      </c>
      <c r="B16" s="534" t="s">
        <v>21</v>
      </c>
      <c r="C16" s="231" t="s">
        <v>197</v>
      </c>
      <c r="D16" s="516">
        <v>110267980.59580591</v>
      </c>
      <c r="E16" s="516">
        <v>-1009229.0215884</v>
      </c>
      <c r="F16" s="517">
        <v>-9.069503315714364E-3</v>
      </c>
      <c r="G16" s="527">
        <v>35.558941309243629</v>
      </c>
      <c r="H16" s="527">
        <v>-0.45684992129578461</v>
      </c>
      <c r="I16" s="528">
        <v>2.0052579853684676</v>
      </c>
      <c r="J16" s="528">
        <v>-7.5038983028409056E-2</v>
      </c>
      <c r="K16" s="517">
        <v>-3.6071284133166709E-2</v>
      </c>
      <c r="L16" s="518">
        <v>221115748.62019503</v>
      </c>
      <c r="M16" s="518">
        <v>-10373893.198534131</v>
      </c>
      <c r="N16" s="517">
        <v>-4.4813638817833311E-2</v>
      </c>
      <c r="O16" s="516">
        <v>60395486.740353957</v>
      </c>
      <c r="P16" s="516">
        <v>-252488.07504630834</v>
      </c>
      <c r="Q16" s="517">
        <v>-4.1631740518101252E-3</v>
      </c>
    </row>
    <row r="17" spans="1:17" x14ac:dyDescent="0.25">
      <c r="A17" s="534" t="s">
        <v>193</v>
      </c>
      <c r="B17" s="533" t="s">
        <v>460</v>
      </c>
      <c r="C17" s="221" t="s">
        <v>28</v>
      </c>
      <c r="D17" s="513">
        <v>2738524242.2367425</v>
      </c>
      <c r="E17" s="513">
        <v>25231785.668136597</v>
      </c>
      <c r="F17" s="514">
        <v>9.2993240028560152E-3</v>
      </c>
      <c r="G17" s="525">
        <v>64.071199516702436</v>
      </c>
      <c r="H17" s="525">
        <v>-0.30464217124705328</v>
      </c>
      <c r="I17" s="526">
        <v>2.4248272310617791</v>
      </c>
      <c r="J17" s="526">
        <v>1.5024203020830296E-2</v>
      </c>
      <c r="K17" s="514">
        <v>6.2346186995392034E-3</v>
      </c>
      <c r="L17" s="515">
        <v>6640448155.498477</v>
      </c>
      <c r="M17" s="515">
        <v>101947777.69878578</v>
      </c>
      <c r="N17" s="514">
        <v>1.5591920441716457E-2</v>
      </c>
      <c r="O17" s="513">
        <v>1357566277.3595102</v>
      </c>
      <c r="P17" s="513">
        <v>19231355.25330925</v>
      </c>
      <c r="Q17" s="514">
        <v>1.4369613267689344E-2</v>
      </c>
    </row>
    <row r="18" spans="1:17" x14ac:dyDescent="0.25">
      <c r="A18" s="534" t="s">
        <v>193</v>
      </c>
      <c r="B18" s="534" t="s">
        <v>94</v>
      </c>
      <c r="C18" s="231" t="s">
        <v>197</v>
      </c>
      <c r="D18" s="516">
        <v>1535664883.1328154</v>
      </c>
      <c r="E18" s="516">
        <v>34189213.29645443</v>
      </c>
      <c r="F18" s="517">
        <v>2.2770407795006466E-2</v>
      </c>
      <c r="G18" s="527">
        <v>35.928800483297046</v>
      </c>
      <c r="H18" s="527">
        <v>0.30464217124615089</v>
      </c>
      <c r="I18" s="528">
        <v>2.0652724991824813</v>
      </c>
      <c r="J18" s="528">
        <v>-4.375800814198838E-2</v>
      </c>
      <c r="K18" s="517">
        <v>-2.0747925641673191E-2</v>
      </c>
      <c r="L18" s="518">
        <v>3171566451.0944824</v>
      </c>
      <c r="M18" s="518">
        <v>4908457.4041538239</v>
      </c>
      <c r="N18" s="517">
        <v>1.550043425571719E-3</v>
      </c>
      <c r="O18" s="516">
        <v>845474627.19092166</v>
      </c>
      <c r="P18" s="516">
        <v>19996950.671064377</v>
      </c>
      <c r="Q18" s="517">
        <v>2.422470193908792E-2</v>
      </c>
    </row>
    <row r="19" spans="1:17" x14ac:dyDescent="0.25">
      <c r="A19" s="534" t="s">
        <v>193</v>
      </c>
      <c r="B19" s="533" t="s">
        <v>461</v>
      </c>
      <c r="C19" s="221" t="s">
        <v>28</v>
      </c>
      <c r="D19" s="513">
        <v>1305184407.6809456</v>
      </c>
      <c r="E19" s="513">
        <v>2973643.5434105396</v>
      </c>
      <c r="F19" s="514">
        <v>2.2835347589681525E-3</v>
      </c>
      <c r="G19" s="525">
        <v>64.279534306681086</v>
      </c>
      <c r="H19" s="525">
        <v>-0.29832364893805163</v>
      </c>
      <c r="I19" s="526">
        <v>2.4182609878918973</v>
      </c>
      <c r="J19" s="526">
        <v>2.1665232575213356E-2</v>
      </c>
      <c r="K19" s="514">
        <v>9.0400028987577558E-3</v>
      </c>
      <c r="L19" s="515">
        <v>3156276535.0996246</v>
      </c>
      <c r="M19" s="515">
        <v>35403745.23991251</v>
      </c>
      <c r="N19" s="514">
        <v>1.134418081856645E-2</v>
      </c>
      <c r="O19" s="513">
        <v>640254719.85266173</v>
      </c>
      <c r="P19" s="513">
        <v>4296553.0335595608</v>
      </c>
      <c r="Q19" s="514">
        <v>6.7560309116711324E-3</v>
      </c>
    </row>
    <row r="20" spans="1:17" x14ac:dyDescent="0.25">
      <c r="A20" s="534" t="s">
        <v>193</v>
      </c>
      <c r="B20" s="534" t="s">
        <v>95</v>
      </c>
      <c r="C20" s="231" t="s">
        <v>197</v>
      </c>
      <c r="D20" s="516">
        <v>725297645.05740619</v>
      </c>
      <c r="E20" s="516">
        <v>11011105.997795105</v>
      </c>
      <c r="F20" s="517">
        <v>1.5415530596855008E-2</v>
      </c>
      <c r="G20" s="527">
        <v>35.720465693319341</v>
      </c>
      <c r="H20" s="527">
        <v>0.29832364893782426</v>
      </c>
      <c r="I20" s="528">
        <v>2.0064738040377947</v>
      </c>
      <c r="J20" s="528">
        <v>-7.441775421995267E-2</v>
      </c>
      <c r="K20" s="517">
        <v>-3.5762437463228436E-2</v>
      </c>
      <c r="L20" s="518">
        <v>1455290724.937988</v>
      </c>
      <c r="M20" s="518">
        <v>-31062104.368299484</v>
      </c>
      <c r="N20" s="517">
        <v>-2.0898203815305973E-2</v>
      </c>
      <c r="O20" s="516">
        <v>394525528.24886537</v>
      </c>
      <c r="P20" s="516">
        <v>7385955.9906496406</v>
      </c>
      <c r="Q20" s="517">
        <v>1.9078276983070408E-2</v>
      </c>
    </row>
    <row r="21" spans="1:17" x14ac:dyDescent="0.25">
      <c r="A21" s="534" t="s">
        <v>194</v>
      </c>
      <c r="B21" s="533" t="s">
        <v>459</v>
      </c>
      <c r="C21" s="221" t="s">
        <v>28</v>
      </c>
      <c r="D21" s="513">
        <v>105316957.01184343</v>
      </c>
      <c r="E21" s="513">
        <v>-1807095.3513171971</v>
      </c>
      <c r="F21" s="514">
        <v>-1.6869184010991047E-2</v>
      </c>
      <c r="G21" s="525">
        <v>64.185478000908532</v>
      </c>
      <c r="H21" s="525">
        <v>0.99312501361995231</v>
      </c>
      <c r="I21" s="526">
        <v>2.6519008525216559</v>
      </c>
      <c r="J21" s="526">
        <v>-1.4321694668129048E-2</v>
      </c>
      <c r="K21" s="514">
        <v>-5.3715301009753308E-3</v>
      </c>
      <c r="L21" s="515">
        <v>279290128.08469415</v>
      </c>
      <c r="M21" s="515">
        <v>-6326435.6723038554</v>
      </c>
      <c r="N21" s="514">
        <v>-2.2150100782272468E-2</v>
      </c>
      <c r="O21" s="513">
        <v>57268159.64015229</v>
      </c>
      <c r="P21" s="513">
        <v>-992852.7941210568</v>
      </c>
      <c r="Q21" s="514">
        <v>-1.7041461393090877E-2</v>
      </c>
    </row>
    <row r="22" spans="1:17" x14ac:dyDescent="0.25">
      <c r="A22" s="534" t="s">
        <v>194</v>
      </c>
      <c r="B22" s="534" t="s">
        <v>21</v>
      </c>
      <c r="C22" s="231" t="s">
        <v>197</v>
      </c>
      <c r="D22" s="516">
        <v>58765262.661511302</v>
      </c>
      <c r="E22" s="516">
        <v>-3631279.3179841265</v>
      </c>
      <c r="F22" s="517">
        <v>-5.8196803905854702E-2</v>
      </c>
      <c r="G22" s="527">
        <v>35.814521999091554</v>
      </c>
      <c r="H22" s="527">
        <v>-0.99312501362000205</v>
      </c>
      <c r="I22" s="528">
        <v>2.1579613775241167</v>
      </c>
      <c r="J22" s="528">
        <v>-1.9739728501490195E-2</v>
      </c>
      <c r="K22" s="517">
        <v>-9.0644801744698585E-3</v>
      </c>
      <c r="L22" s="518">
        <v>126813167.16360146</v>
      </c>
      <c r="M22" s="518">
        <v>-9067851.3173189461</v>
      </c>
      <c r="N22" s="517">
        <v>-6.6733760305102502E-2</v>
      </c>
      <c r="O22" s="516">
        <v>34130179.999663137</v>
      </c>
      <c r="P22" s="516">
        <v>-2026908.2926255316</v>
      </c>
      <c r="Q22" s="517">
        <v>-5.6058393757824142E-2</v>
      </c>
    </row>
    <row r="23" spans="1:17" x14ac:dyDescent="0.25">
      <c r="A23" s="534" t="s">
        <v>194</v>
      </c>
      <c r="B23" s="533" t="s">
        <v>460</v>
      </c>
      <c r="C23" s="221" t="s">
        <v>28</v>
      </c>
      <c r="D23" s="513">
        <v>1461460228.6419287</v>
      </c>
      <c r="E23" s="513">
        <v>-28126945.33984828</v>
      </c>
      <c r="F23" s="514">
        <v>-1.8882376158397544E-2</v>
      </c>
      <c r="G23" s="525">
        <v>63.508586183909813</v>
      </c>
      <c r="H23" s="525">
        <v>-0.27512485002194609</v>
      </c>
      <c r="I23" s="526">
        <v>2.6484332766480989</v>
      </c>
      <c r="J23" s="526">
        <v>2.539103352869887E-2</v>
      </c>
      <c r="K23" s="514">
        <v>9.6799941347887313E-3</v>
      </c>
      <c r="L23" s="515">
        <v>3870579902.0330229</v>
      </c>
      <c r="M23" s="515">
        <v>-36670180.130025387</v>
      </c>
      <c r="N23" s="514">
        <v>-9.3851633140730074E-3</v>
      </c>
      <c r="O23" s="513">
        <v>801580209.9817363</v>
      </c>
      <c r="P23" s="513">
        <v>-8775586.5749204159</v>
      </c>
      <c r="Q23" s="514">
        <v>-1.0829300675344603E-2</v>
      </c>
    </row>
    <row r="24" spans="1:17" x14ac:dyDescent="0.25">
      <c r="A24" s="534" t="s">
        <v>194</v>
      </c>
      <c r="B24" s="534" t="s">
        <v>94</v>
      </c>
      <c r="C24" s="231" t="s">
        <v>197</v>
      </c>
      <c r="D24" s="516">
        <v>839740784.414469</v>
      </c>
      <c r="E24" s="516">
        <v>-6044427.1793518066</v>
      </c>
      <c r="F24" s="517">
        <v>-7.1465273883915782E-3</v>
      </c>
      <c r="G24" s="527">
        <v>36.491413816090137</v>
      </c>
      <c r="H24" s="527">
        <v>0.2751248500218324</v>
      </c>
      <c r="I24" s="528">
        <v>2.1996571840906682</v>
      </c>
      <c r="J24" s="528">
        <v>1.3640409740326653E-2</v>
      </c>
      <c r="K24" s="517">
        <v>6.2398467845153757E-3</v>
      </c>
      <c r="L24" s="518">
        <v>1847141849.2112198</v>
      </c>
      <c r="M24" s="518">
        <v>-1758810.8303256035</v>
      </c>
      <c r="N24" s="517">
        <v>-9.512738398211629E-4</v>
      </c>
      <c r="O24" s="516">
        <v>491339734.6965766</v>
      </c>
      <c r="P24" s="516">
        <v>-1790731.9923430681</v>
      </c>
      <c r="Q24" s="517">
        <v>-3.6313554187125726E-3</v>
      </c>
    </row>
    <row r="25" spans="1:17" x14ac:dyDescent="0.25">
      <c r="A25" s="534" t="s">
        <v>194</v>
      </c>
      <c r="B25" s="533" t="s">
        <v>462</v>
      </c>
      <c r="C25" s="221" t="s">
        <v>28</v>
      </c>
      <c r="D25" s="513">
        <v>690165180.9878341</v>
      </c>
      <c r="E25" s="513">
        <v>-18329777.380922794</v>
      </c>
      <c r="F25" s="514">
        <v>-2.5871429520296637E-2</v>
      </c>
      <c r="G25" s="525">
        <v>63.902788375048708</v>
      </c>
      <c r="H25" s="525">
        <v>0.15608999666704904</v>
      </c>
      <c r="I25" s="526">
        <v>2.6374292799854446</v>
      </c>
      <c r="J25" s="526">
        <v>2.8999448059843669E-2</v>
      </c>
      <c r="K25" s="514">
        <v>1.1117587946935736E-2</v>
      </c>
      <c r="L25" s="515">
        <v>1820261856.3637674</v>
      </c>
      <c r="M25" s="515">
        <v>-27797528.814184666</v>
      </c>
      <c r="N25" s="514">
        <v>-1.5041469466365663E-2</v>
      </c>
      <c r="O25" s="513">
        <v>373288957.83337694</v>
      </c>
      <c r="P25" s="513">
        <v>-7425107.6633703113</v>
      </c>
      <c r="Q25" s="514">
        <v>-1.9503108333237429E-2</v>
      </c>
    </row>
    <row r="26" spans="1:17" x14ac:dyDescent="0.25">
      <c r="A26" s="534" t="s">
        <v>194</v>
      </c>
      <c r="B26" s="534" t="s">
        <v>95</v>
      </c>
      <c r="C26" s="231" t="s">
        <v>197</v>
      </c>
      <c r="D26" s="516">
        <v>389858396.28898215</v>
      </c>
      <c r="E26" s="516">
        <v>-13068846.635478497</v>
      </c>
      <c r="F26" s="517">
        <v>-3.2434755566847079E-2</v>
      </c>
      <c r="G26" s="527">
        <v>36.097211624951356</v>
      </c>
      <c r="H26" s="527">
        <v>-0.15608999666704193</v>
      </c>
      <c r="I26" s="528">
        <v>2.1625493349804512</v>
      </c>
      <c r="J26" s="528">
        <v>-3.2428420444974293E-3</v>
      </c>
      <c r="K26" s="517">
        <v>-1.4973006546509812E-3</v>
      </c>
      <c r="L26" s="518">
        <v>843088015.63128352</v>
      </c>
      <c r="M26" s="518">
        <v>-29568655.004744411</v>
      </c>
      <c r="N26" s="517">
        <v>-3.3883491640754389E-2</v>
      </c>
      <c r="O26" s="516">
        <v>226385489.92417431</v>
      </c>
      <c r="P26" s="516">
        <v>-5553278.8686696291</v>
      </c>
      <c r="Q26" s="517">
        <v>-2.3942866031290953E-2</v>
      </c>
    </row>
    <row r="27" spans="1:17" x14ac:dyDescent="0.25">
      <c r="A27" s="534" t="s">
        <v>195</v>
      </c>
      <c r="B27" s="533" t="s">
        <v>459</v>
      </c>
      <c r="C27" s="221" t="s">
        <v>28</v>
      </c>
      <c r="D27" s="513">
        <v>1618731.200881676</v>
      </c>
      <c r="E27" s="513">
        <v>-186477.0328334868</v>
      </c>
      <c r="F27" s="514">
        <v>-0.10329945839528579</v>
      </c>
      <c r="G27" s="525">
        <v>70.828217259803338</v>
      </c>
      <c r="H27" s="525">
        <v>-2.0065234727445471</v>
      </c>
      <c r="I27" s="526">
        <v>2.9711549608890162</v>
      </c>
      <c r="J27" s="526">
        <v>-2.3130495553308705E-2</v>
      </c>
      <c r="K27" s="514">
        <v>-7.724879905335184E-3</v>
      </c>
      <c r="L27" s="515">
        <v>4809501.2378454264</v>
      </c>
      <c r="M27" s="515">
        <v>-595807.52221782319</v>
      </c>
      <c r="N27" s="514">
        <v>-0.11022636239023123</v>
      </c>
      <c r="O27" s="513">
        <v>1026366.2924482822</v>
      </c>
      <c r="P27" s="513">
        <v>-156539.91021443158</v>
      </c>
      <c r="Q27" s="514">
        <v>-0.13233501511959386</v>
      </c>
    </row>
    <row r="28" spans="1:17" x14ac:dyDescent="0.25">
      <c r="A28" s="534" t="s">
        <v>195</v>
      </c>
      <c r="B28" s="534" t="s">
        <v>21</v>
      </c>
      <c r="C28" s="231" t="s">
        <v>197</v>
      </c>
      <c r="D28" s="516">
        <v>666701.44659559592</v>
      </c>
      <c r="E28" s="516">
        <v>-6589.2002494961489</v>
      </c>
      <c r="F28" s="517">
        <v>-9.7865613912384627E-3</v>
      </c>
      <c r="G28" s="527">
        <v>29.17178274019675</v>
      </c>
      <c r="H28" s="527">
        <v>2.0065234727446111</v>
      </c>
      <c r="I28" s="528">
        <v>1.9047988525013639</v>
      </c>
      <c r="J28" s="528">
        <v>1.6675271218279164E-2</v>
      </c>
      <c r="K28" s="517">
        <v>8.8316630243807405E-3</v>
      </c>
      <c r="L28" s="518">
        <v>1269932.1504362905</v>
      </c>
      <c r="M28" s="518">
        <v>-1323.7969292693306</v>
      </c>
      <c r="N28" s="517">
        <v>-1.0413299792324685E-3</v>
      </c>
      <c r="O28" s="516">
        <v>344521.86276137829</v>
      </c>
      <c r="P28" s="516">
        <v>-6068.3858567590942</v>
      </c>
      <c r="Q28" s="517">
        <v>-1.7309054888656573E-2</v>
      </c>
    </row>
    <row r="29" spans="1:17" x14ac:dyDescent="0.25">
      <c r="A29" s="534" t="s">
        <v>195</v>
      </c>
      <c r="B29" s="533" t="s">
        <v>460</v>
      </c>
      <c r="C29" s="221" t="s">
        <v>28</v>
      </c>
      <c r="D29" s="513">
        <v>22408483.121680815</v>
      </c>
      <c r="E29" s="513">
        <v>-2654452.3013304174</v>
      </c>
      <c r="F29" s="514">
        <v>-0.10591146872976674</v>
      </c>
      <c r="G29" s="525">
        <v>71.417444746758008</v>
      </c>
      <c r="H29" s="525">
        <v>-3.2677153898148532</v>
      </c>
      <c r="I29" s="526">
        <v>2.934966625530123</v>
      </c>
      <c r="J29" s="526">
        <v>-2.4689487366651885E-2</v>
      </c>
      <c r="K29" s="514">
        <v>-8.3420121881953892E-3</v>
      </c>
      <c r="L29" s="515">
        <v>65768150.090888254</v>
      </c>
      <c r="M29" s="515">
        <v>-8409519.9409640506</v>
      </c>
      <c r="N29" s="514">
        <v>-0.11336996615494874</v>
      </c>
      <c r="O29" s="513">
        <v>14193462.708399188</v>
      </c>
      <c r="P29" s="513">
        <v>-2209575.3649649099</v>
      </c>
      <c r="Q29" s="514">
        <v>-0.13470525125177304</v>
      </c>
    </row>
    <row r="30" spans="1:17" x14ac:dyDescent="0.25">
      <c r="A30" s="534" t="s">
        <v>195</v>
      </c>
      <c r="B30" s="534" t="s">
        <v>94</v>
      </c>
      <c r="C30" s="231" t="s">
        <v>197</v>
      </c>
      <c r="D30" s="516">
        <v>8968280.9184496552</v>
      </c>
      <c r="E30" s="516">
        <v>473096.65988029167</v>
      </c>
      <c r="F30" s="517">
        <v>5.5689982168787448E-2</v>
      </c>
      <c r="G30" s="527">
        <v>28.582555253241988</v>
      </c>
      <c r="H30" s="527">
        <v>3.267715389814807</v>
      </c>
      <c r="I30" s="528">
        <v>1.9134422271918623</v>
      </c>
      <c r="J30" s="528">
        <v>2.6848822083540558E-3</v>
      </c>
      <c r="K30" s="517">
        <v>1.4051403310854362E-3</v>
      </c>
      <c r="L30" s="518">
        <v>17160287.414680589</v>
      </c>
      <c r="M30" s="518">
        <v>928051.6956308987</v>
      </c>
      <c r="N30" s="517">
        <v>5.7173374739855683E-2</v>
      </c>
      <c r="O30" s="516">
        <v>4671061.1852605194</v>
      </c>
      <c r="P30" s="516">
        <v>225223.14277722221</v>
      </c>
      <c r="Q30" s="517">
        <v>5.0659322410093924E-2</v>
      </c>
    </row>
    <row r="31" spans="1:17" x14ac:dyDescent="0.25">
      <c r="A31" s="534" t="s">
        <v>195</v>
      </c>
      <c r="B31" s="533" t="s">
        <v>461</v>
      </c>
      <c r="C31" s="221" t="s">
        <v>28</v>
      </c>
      <c r="D31" s="513">
        <v>10581059.405867165</v>
      </c>
      <c r="E31" s="513">
        <v>-946013.34978798963</v>
      </c>
      <c r="F31" s="514">
        <v>-8.2068827866457056E-2</v>
      </c>
      <c r="G31" s="525">
        <v>70.950291696405088</v>
      </c>
      <c r="H31" s="525">
        <v>-2.2460518675428318</v>
      </c>
      <c r="I31" s="526">
        <v>2.9046243135015883</v>
      </c>
      <c r="J31" s="526">
        <v>-7.6985702731292349E-2</v>
      </c>
      <c r="K31" s="514">
        <v>-2.582017846470748E-2</v>
      </c>
      <c r="L31" s="515">
        <v>30734002.412886437</v>
      </c>
      <c r="M31" s="515">
        <v>-3635233.1732201241</v>
      </c>
      <c r="N31" s="514">
        <v>-0.10576997454926326</v>
      </c>
      <c r="O31" s="513">
        <v>6571430.6539186239</v>
      </c>
      <c r="P31" s="513">
        <v>-944612.42784986552</v>
      </c>
      <c r="Q31" s="514">
        <v>-0.12567948554488628</v>
      </c>
    </row>
    <row r="32" spans="1:17" x14ac:dyDescent="0.25">
      <c r="A32" s="534" t="s">
        <v>195</v>
      </c>
      <c r="B32" s="534" t="s">
        <v>95</v>
      </c>
      <c r="C32" s="231" t="s">
        <v>197</v>
      </c>
      <c r="D32" s="516">
        <v>4332282.249080929</v>
      </c>
      <c r="E32" s="516">
        <v>111201.21125521977</v>
      </c>
      <c r="F32" s="517">
        <v>2.6344249318771624E-2</v>
      </c>
      <c r="G32" s="527">
        <v>29.049708303594855</v>
      </c>
      <c r="H32" s="527">
        <v>2.2460518675428105</v>
      </c>
      <c r="I32" s="528">
        <v>1.9065511810336802</v>
      </c>
      <c r="J32" s="528">
        <v>3.037682506255468E-3</v>
      </c>
      <c r="K32" s="517">
        <v>1.5958292434518834E-3</v>
      </c>
      <c r="L32" s="518">
        <v>8259717.8385564936</v>
      </c>
      <c r="M32" s="518">
        <v>224833.10467710532</v>
      </c>
      <c r="N32" s="517">
        <v>2.798211948568325E-2</v>
      </c>
      <c r="O32" s="516">
        <v>2246236.9523875713</v>
      </c>
      <c r="P32" s="516">
        <v>43868.488443942275</v>
      </c>
      <c r="Q32" s="517">
        <v>1.9918777971143848E-2</v>
      </c>
    </row>
    <row r="33" spans="1:17" x14ac:dyDescent="0.25">
      <c r="A33" s="534" t="s">
        <v>196</v>
      </c>
      <c r="B33" s="533" t="s">
        <v>459</v>
      </c>
      <c r="C33" s="221" t="s">
        <v>28</v>
      </c>
      <c r="D33" s="513">
        <v>94514228.83502996</v>
      </c>
      <c r="E33" s="513">
        <v>3947658.0527229607</v>
      </c>
      <c r="F33" s="514">
        <v>4.3588467782575815E-2</v>
      </c>
      <c r="G33" s="525">
        <v>64.728259922009059</v>
      </c>
      <c r="H33" s="525">
        <v>-0.2185771816391906</v>
      </c>
      <c r="I33" s="526">
        <v>2.1979801667427452</v>
      </c>
      <c r="J33" s="526">
        <v>5.5369901584040537E-2</v>
      </c>
      <c r="K33" s="514">
        <v>2.5842264682671652E-2</v>
      </c>
      <c r="L33" s="515">
        <v>207740400.45438111</v>
      </c>
      <c r="M33" s="515">
        <v>13691536.215987712</v>
      </c>
      <c r="N33" s="514">
        <v>7.0557157186796782E-2</v>
      </c>
      <c r="O33" s="513">
        <v>41172779.895561583</v>
      </c>
      <c r="P33" s="513">
        <v>2071915.5147980154</v>
      </c>
      <c r="Q33" s="514">
        <v>5.2988995195137799E-2</v>
      </c>
    </row>
    <row r="34" spans="1:17" x14ac:dyDescent="0.25">
      <c r="A34" s="534" t="s">
        <v>196</v>
      </c>
      <c r="B34" s="534" t="s">
        <v>21</v>
      </c>
      <c r="C34" s="231" t="s">
        <v>197</v>
      </c>
      <c r="D34" s="516">
        <v>51502717.934294626</v>
      </c>
      <c r="E34" s="516">
        <v>2622050.2963957563</v>
      </c>
      <c r="F34" s="517">
        <v>5.3641867492881586E-2</v>
      </c>
      <c r="G34" s="527">
        <v>35.271740077991012</v>
      </c>
      <c r="H34" s="527">
        <v>0.21857718163914797</v>
      </c>
      <c r="I34" s="528">
        <v>1.8310214536036984</v>
      </c>
      <c r="J34" s="528">
        <v>-0.12493839633255899</v>
      </c>
      <c r="K34" s="517">
        <v>-6.3875746905863423E-2</v>
      </c>
      <c r="L34" s="518">
        <v>94302581.456593409</v>
      </c>
      <c r="M34" s="518">
        <v>-1306041.8812153339</v>
      </c>
      <c r="N34" s="517">
        <v>-1.3660293764515019E-2</v>
      </c>
      <c r="O34" s="516">
        <v>26265306.74069082</v>
      </c>
      <c r="P34" s="516">
        <v>1774420.2175792344</v>
      </c>
      <c r="Q34" s="517">
        <v>7.2452265699110063E-2</v>
      </c>
    </row>
    <row r="35" spans="1:17" x14ac:dyDescent="0.25">
      <c r="A35" s="534" t="s">
        <v>196</v>
      </c>
      <c r="B35" s="533" t="s">
        <v>460</v>
      </c>
      <c r="C35" s="221" t="s">
        <v>28</v>
      </c>
      <c r="D35" s="513">
        <v>1277064013.5948157</v>
      </c>
      <c r="E35" s="513">
        <v>53358731.007984161</v>
      </c>
      <c r="F35" s="514">
        <v>4.3604233606957511E-2</v>
      </c>
      <c r="G35" s="525">
        <v>64.727405381958945</v>
      </c>
      <c r="H35" s="525">
        <v>-0.38422895891822861</v>
      </c>
      <c r="I35" s="526">
        <v>2.1689345435931098</v>
      </c>
      <c r="J35" s="526">
        <v>1.8702512172625418E-2</v>
      </c>
      <c r="K35" s="514">
        <v>8.6979041793318369E-3</v>
      </c>
      <c r="L35" s="515">
        <v>2769868253.4654565</v>
      </c>
      <c r="M35" s="515">
        <v>138617957.82879591</v>
      </c>
      <c r="N35" s="514">
        <v>5.268140323201588E-2</v>
      </c>
      <c r="O35" s="513">
        <v>555986067.37777269</v>
      </c>
      <c r="P35" s="513">
        <v>28006941.828228533</v>
      </c>
      <c r="Q35" s="514">
        <v>5.3045547585006625E-2</v>
      </c>
    </row>
    <row r="36" spans="1:17" x14ac:dyDescent="0.25">
      <c r="A36" s="534" t="s">
        <v>196</v>
      </c>
      <c r="B36" s="534" t="s">
        <v>94</v>
      </c>
      <c r="C36" s="231" t="s">
        <v>197</v>
      </c>
      <c r="D36" s="516">
        <v>695924098.71834588</v>
      </c>
      <c r="E36" s="516">
        <v>40233640.475805044</v>
      </c>
      <c r="F36" s="517">
        <v>6.1360722838096515E-2</v>
      </c>
      <c r="G36" s="527">
        <v>35.272594618039797</v>
      </c>
      <c r="H36" s="527">
        <v>0.38422895891623199</v>
      </c>
      <c r="I36" s="528">
        <v>1.903116452386685</v>
      </c>
      <c r="J36" s="528">
        <v>-0.10660828446672599</v>
      </c>
      <c r="K36" s="517">
        <v>-5.30462120069441E-2</v>
      </c>
      <c r="L36" s="518">
        <v>1324424601.8832595</v>
      </c>
      <c r="M36" s="518">
        <v>6667268.2344768047</v>
      </c>
      <c r="N36" s="517">
        <v>5.0595569185834703E-3</v>
      </c>
      <c r="O36" s="516">
        <v>354134892.49434501</v>
      </c>
      <c r="P36" s="516">
        <v>21787682.663407207</v>
      </c>
      <c r="Q36" s="517">
        <v>6.555698985555021E-2</v>
      </c>
    </row>
    <row r="37" spans="1:17" x14ac:dyDescent="0.25">
      <c r="A37" s="534" t="s">
        <v>196</v>
      </c>
      <c r="B37" s="533" t="s">
        <v>462</v>
      </c>
      <c r="C37" s="221" t="s">
        <v>28</v>
      </c>
      <c r="D37" s="513">
        <v>615019226.69311023</v>
      </c>
      <c r="E37" s="513">
        <v>21303420.924332142</v>
      </c>
      <c r="F37" s="514">
        <v>3.5881512193779684E-2</v>
      </c>
      <c r="G37" s="525">
        <v>64.707637689744033</v>
      </c>
      <c r="H37" s="525">
        <v>-0.89087502150370312</v>
      </c>
      <c r="I37" s="526">
        <v>2.1723136785811654</v>
      </c>
      <c r="J37" s="526">
        <v>2.8504481799465076E-2</v>
      </c>
      <c r="K37" s="514">
        <v>1.3296184120422742E-2</v>
      </c>
      <c r="L37" s="515">
        <v>1336014678.7358539</v>
      </c>
      <c r="M37" s="515">
        <v>63201274.054089785</v>
      </c>
      <c r="N37" s="514">
        <v>4.9654783506850105E-2</v>
      </c>
      <c r="O37" s="513">
        <v>266965762.01928449</v>
      </c>
      <c r="P37" s="513">
        <v>11721660.696929663</v>
      </c>
      <c r="Q37" s="514">
        <v>4.5923336273797195E-2</v>
      </c>
    </row>
    <row r="38" spans="1:17" x14ac:dyDescent="0.25">
      <c r="A38" s="534" t="s">
        <v>196</v>
      </c>
      <c r="B38" s="534" t="s">
        <v>95</v>
      </c>
      <c r="C38" s="231" t="s">
        <v>197</v>
      </c>
      <c r="D38" s="516">
        <v>335439248.76842374</v>
      </c>
      <c r="E38" s="516">
        <v>24079952.633272946</v>
      </c>
      <c r="F38" s="517">
        <v>7.733815219963959E-2</v>
      </c>
      <c r="G38" s="527">
        <v>35.2923623102566</v>
      </c>
      <c r="H38" s="527">
        <v>0.89087502150280073</v>
      </c>
      <c r="I38" s="528">
        <v>1.8250777497100512</v>
      </c>
      <c r="J38" s="528">
        <v>-0.14594468735209443</v>
      </c>
      <c r="K38" s="517">
        <v>-7.4045167933059319E-2</v>
      </c>
      <c r="L38" s="518">
        <v>612202709.30670488</v>
      </c>
      <c r="M38" s="518">
        <v>-1493449.3635543585</v>
      </c>
      <c r="N38" s="517">
        <v>-2.4335322006745577E-3</v>
      </c>
      <c r="O38" s="516">
        <v>168140038.32469106</v>
      </c>
      <c r="P38" s="516">
        <v>12939234.859319299</v>
      </c>
      <c r="Q38" s="517">
        <v>8.3370927021046565E-2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92D050"/>
  </sheetPr>
  <dimension ref="A8:Q293"/>
  <sheetViews>
    <sheetView zoomScale="85" zoomScaleNormal="85" workbookViewId="0">
      <selection activeCell="D9" sqref="D9:Q293"/>
    </sheetView>
  </sheetViews>
  <sheetFormatPr defaultRowHeight="12.5" x14ac:dyDescent="0.25"/>
  <cols>
    <col min="1" max="1" width="30.90625" customWidth="1"/>
    <col min="2" max="2" width="39" customWidth="1"/>
    <col min="3" max="3" width="24.453125" customWidth="1"/>
    <col min="4" max="4" width="13" customWidth="1"/>
    <col min="5" max="5" width="11" customWidth="1"/>
    <col min="6" max="6" width="10" customWidth="1"/>
    <col min="7" max="7" width="12.81640625" customWidth="1"/>
    <col min="8" max="8" width="18.453125" customWidth="1"/>
    <col min="9" max="9" width="7.1796875" customWidth="1"/>
    <col min="10" max="11" width="10" customWidth="1"/>
    <col min="12" max="12" width="14.1796875" customWidth="1"/>
    <col min="13" max="13" width="12.1796875" customWidth="1"/>
    <col min="14" max="14" width="11" customWidth="1"/>
    <col min="15" max="15" width="13" customWidth="1"/>
    <col min="16" max="16" width="11" customWidth="1"/>
    <col min="17" max="17" width="9.54296875" customWidth="1"/>
    <col min="18" max="100" width="9.1796875" customWidth="1"/>
  </cols>
  <sheetData>
    <row r="8" spans="1:17" ht="50" x14ac:dyDescent="0.25">
      <c r="A8" s="232" t="s">
        <v>2</v>
      </c>
      <c r="B8" s="232" t="s">
        <v>10</v>
      </c>
      <c r="C8" s="232" t="s">
        <v>8</v>
      </c>
      <c r="D8" s="232" t="s">
        <v>43</v>
      </c>
      <c r="E8" s="232" t="s">
        <v>47</v>
      </c>
      <c r="F8" s="232" t="s">
        <v>48</v>
      </c>
      <c r="G8" s="232" t="s">
        <v>170</v>
      </c>
      <c r="H8" s="232" t="s">
        <v>171</v>
      </c>
      <c r="I8" s="232" t="s">
        <v>172</v>
      </c>
      <c r="J8" s="232" t="s">
        <v>173</v>
      </c>
      <c r="K8" s="232" t="s">
        <v>174</v>
      </c>
      <c r="L8" s="233" t="s">
        <v>49</v>
      </c>
      <c r="M8" s="233" t="s">
        <v>50</v>
      </c>
      <c r="N8" s="233" t="s">
        <v>51</v>
      </c>
      <c r="O8" s="232" t="s">
        <v>175</v>
      </c>
      <c r="P8" s="232" t="s">
        <v>176</v>
      </c>
      <c r="Q8" s="232" t="s">
        <v>177</v>
      </c>
    </row>
    <row r="9" spans="1:17" x14ac:dyDescent="0.25">
      <c r="A9" s="534" t="s">
        <v>178</v>
      </c>
      <c r="B9" s="533" t="s">
        <v>459</v>
      </c>
      <c r="C9" s="221" t="s">
        <v>198</v>
      </c>
      <c r="D9" s="513">
        <v>178720808.24213171</v>
      </c>
      <c r="E9" s="513">
        <v>1313981.6955248415</v>
      </c>
      <c r="F9" s="514">
        <v>7.4066016573474018E-3</v>
      </c>
      <c r="G9" s="525">
        <v>57.211785972378124</v>
      </c>
      <c r="H9" s="525">
        <v>0.24953966481147205</v>
      </c>
      <c r="I9" s="526">
        <v>2.1926704655616618</v>
      </c>
      <c r="J9" s="526">
        <v>7.895591270925495E-2</v>
      </c>
      <c r="K9" s="514">
        <v>3.7354103751949787E-2</v>
      </c>
      <c r="L9" s="515">
        <v>391875837.81383139</v>
      </c>
      <c r="M9" s="515">
        <v>16888446.766905785</v>
      </c>
      <c r="N9" s="514">
        <v>4.5037372376055117E-2</v>
      </c>
      <c r="O9" s="513">
        <v>82905668.080507204</v>
      </c>
      <c r="P9" s="513">
        <v>2499968.8421490043</v>
      </c>
      <c r="Q9" s="514">
        <v>3.1091935843229054E-2</v>
      </c>
    </row>
    <row r="10" spans="1:17" x14ac:dyDescent="0.25">
      <c r="A10" s="534" t="s">
        <v>178</v>
      </c>
      <c r="B10" s="534" t="s">
        <v>96</v>
      </c>
      <c r="C10" s="225" t="s">
        <v>31</v>
      </c>
      <c r="D10" s="516">
        <v>18019816.867796157</v>
      </c>
      <c r="E10" s="516">
        <v>3926200.037508687</v>
      </c>
      <c r="F10" s="517">
        <v>0.27858001851385678</v>
      </c>
      <c r="G10" s="527">
        <v>5.7684715956805253</v>
      </c>
      <c r="H10" s="527">
        <v>1.24325636648868</v>
      </c>
      <c r="I10" s="528">
        <v>2.7590038498247749</v>
      </c>
      <c r="J10" s="528">
        <v>9.4231079357371961E-2</v>
      </c>
      <c r="K10" s="517">
        <v>3.5361769079036244E-2</v>
      </c>
      <c r="L10" s="518">
        <v>49716744.111387014</v>
      </c>
      <c r="M10" s="518">
        <v>12160457.744635858</v>
      </c>
      <c r="N10" s="517">
        <v>0.3237928698776138</v>
      </c>
      <c r="O10" s="516">
        <v>10932418.933053458</v>
      </c>
      <c r="P10" s="516">
        <v>2555360.6778488001</v>
      </c>
      <c r="Q10" s="517">
        <v>0.30504272502356744</v>
      </c>
    </row>
    <row r="11" spans="1:17" x14ac:dyDescent="0.25">
      <c r="A11" s="534" t="s">
        <v>178</v>
      </c>
      <c r="B11" s="534" t="s">
        <v>96</v>
      </c>
      <c r="C11" s="221" t="s">
        <v>199</v>
      </c>
      <c r="D11" s="513">
        <v>2461927.9874719447</v>
      </c>
      <c r="E11" s="513">
        <v>1181199.0927149435</v>
      </c>
      <c r="F11" s="514">
        <v>0.92228659597709628</v>
      </c>
      <c r="G11" s="525">
        <v>0.78810799080444272</v>
      </c>
      <c r="H11" s="525">
        <v>0.37688821884600432</v>
      </c>
      <c r="I11" s="526">
        <v>1.950398312021639</v>
      </c>
      <c r="J11" s="526">
        <v>-9.5767967840755919E-2</v>
      </c>
      <c r="K11" s="514">
        <v>-4.68036096495522E-2</v>
      </c>
      <c r="L11" s="515">
        <v>4801740.191084112</v>
      </c>
      <c r="M11" s="515">
        <v>2181155.9129869021</v>
      </c>
      <c r="N11" s="514">
        <v>0.83231664450441789</v>
      </c>
      <c r="O11" s="513">
        <v>1231101.7954525365</v>
      </c>
      <c r="P11" s="513">
        <v>585234.86110268207</v>
      </c>
      <c r="Q11" s="514">
        <v>0.906122964309659</v>
      </c>
    </row>
    <row r="12" spans="1:17" x14ac:dyDescent="0.25">
      <c r="A12" s="534" t="s">
        <v>178</v>
      </c>
      <c r="B12" s="534" t="s">
        <v>96</v>
      </c>
      <c r="C12" s="225" t="s">
        <v>200</v>
      </c>
      <c r="D12" s="516">
        <v>22581797.937430006</v>
      </c>
      <c r="E12" s="516">
        <v>-83876.15592193976</v>
      </c>
      <c r="F12" s="517">
        <v>-3.7005806920404551E-3</v>
      </c>
      <c r="G12" s="527">
        <v>7.2288448288427753</v>
      </c>
      <c r="H12" s="527">
        <v>-4.870889084659602E-2</v>
      </c>
      <c r="I12" s="528">
        <v>2.3337595197472658</v>
      </c>
      <c r="J12" s="528">
        <v>1.5449271601996717E-2</v>
      </c>
      <c r="K12" s="517">
        <v>6.6640224768693863E-3</v>
      </c>
      <c r="L12" s="518">
        <v>52700485.909486443</v>
      </c>
      <c r="M12" s="518">
        <v>154421.37774790078</v>
      </c>
      <c r="N12" s="517">
        <v>2.9387810319196819E-3</v>
      </c>
      <c r="O12" s="516">
        <v>10770478.659664067</v>
      </c>
      <c r="P12" s="516">
        <v>-1936.9140551555902</v>
      </c>
      <c r="Q12" s="517">
        <v>-1.7980313160967875E-4</v>
      </c>
    </row>
    <row r="13" spans="1:17" x14ac:dyDescent="0.25">
      <c r="A13" s="534" t="s">
        <v>178</v>
      </c>
      <c r="B13" s="534" t="s">
        <v>96</v>
      </c>
      <c r="C13" s="221" t="s">
        <v>201</v>
      </c>
      <c r="D13" s="513">
        <v>3573724.2000218765</v>
      </c>
      <c r="E13" s="513">
        <v>-918972.80798679916</v>
      </c>
      <c r="F13" s="514">
        <v>-0.2045481380891343</v>
      </c>
      <c r="G13" s="525">
        <v>1.1440142089048619</v>
      </c>
      <c r="H13" s="525">
        <v>-0.29851265737796551</v>
      </c>
      <c r="I13" s="526">
        <v>2.1510301540992796</v>
      </c>
      <c r="J13" s="526">
        <v>5.2491075126765541E-2</v>
      </c>
      <c r="K13" s="514">
        <v>2.5013151126290295E-2</v>
      </c>
      <c r="L13" s="515">
        <v>7687188.5166813815</v>
      </c>
      <c r="M13" s="515">
        <v>-1740911.7246077145</v>
      </c>
      <c r="N13" s="514">
        <v>-0.18465138045346888</v>
      </c>
      <c r="O13" s="513">
        <v>1865593.5224581531</v>
      </c>
      <c r="P13" s="513">
        <v>-475686.14982112194</v>
      </c>
      <c r="Q13" s="514">
        <v>-0.20317357018609977</v>
      </c>
    </row>
    <row r="14" spans="1:17" x14ac:dyDescent="0.25">
      <c r="A14" s="534" t="s">
        <v>178</v>
      </c>
      <c r="B14" s="534" t="s">
        <v>96</v>
      </c>
      <c r="C14" s="225" t="s">
        <v>202</v>
      </c>
      <c r="D14" s="516">
        <v>948534.27162255591</v>
      </c>
      <c r="E14" s="516">
        <v>-582071.43310430169</v>
      </c>
      <c r="F14" s="517">
        <v>-0.38028829456647983</v>
      </c>
      <c r="G14" s="527">
        <v>0.30364309712618137</v>
      </c>
      <c r="H14" s="527">
        <v>-0.18780777232225504</v>
      </c>
      <c r="I14" s="528">
        <v>2.2711701875073529</v>
      </c>
      <c r="J14" s="528">
        <v>9.1553820261074392E-2</v>
      </c>
      <c r="K14" s="517">
        <v>4.2004557149083646E-2</v>
      </c>
      <c r="L14" s="518">
        <v>2154282.7595381509</v>
      </c>
      <c r="M14" s="518">
        <v>-1181850.4862850327</v>
      </c>
      <c r="N14" s="517">
        <v>-0.35425757881964143</v>
      </c>
      <c r="O14" s="516">
        <v>521405.25505268574</v>
      </c>
      <c r="P14" s="516">
        <v>-321009.37767946464</v>
      </c>
      <c r="Q14" s="517">
        <v>-0.38105864405317263</v>
      </c>
    </row>
    <row r="15" spans="1:17" x14ac:dyDescent="0.25">
      <c r="A15" s="534" t="s">
        <v>178</v>
      </c>
      <c r="B15" s="534" t="s">
        <v>96</v>
      </c>
      <c r="C15" s="221" t="s">
        <v>203</v>
      </c>
      <c r="D15" s="513">
        <v>3318824.9416991039</v>
      </c>
      <c r="E15" s="513">
        <v>-51525.613677356858</v>
      </c>
      <c r="F15" s="514">
        <v>-1.5287909323011523E-2</v>
      </c>
      <c r="G15" s="525">
        <v>1.0624163135331994</v>
      </c>
      <c r="H15" s="525">
        <v>-1.9744628158420596E-2</v>
      </c>
      <c r="I15" s="526">
        <v>2.007775804373038</v>
      </c>
      <c r="J15" s="526">
        <v>-4.773704139692736E-2</v>
      </c>
      <c r="K15" s="514">
        <v>-2.3223908084624864E-2</v>
      </c>
      <c r="L15" s="515">
        <v>6663456.4168932196</v>
      </c>
      <c r="M15" s="515">
        <v>-264342.44443103205</v>
      </c>
      <c r="N15" s="514">
        <v>-3.8156772406712586E-2</v>
      </c>
      <c r="O15" s="513">
        <v>1681682.8781308122</v>
      </c>
      <c r="P15" s="513">
        <v>-27210.176985312253</v>
      </c>
      <c r="Q15" s="514">
        <v>-1.5922691536401169E-2</v>
      </c>
    </row>
    <row r="16" spans="1:17" x14ac:dyDescent="0.25">
      <c r="A16" s="534" t="s">
        <v>178</v>
      </c>
      <c r="B16" s="534" t="s">
        <v>96</v>
      </c>
      <c r="C16" s="225" t="s">
        <v>204</v>
      </c>
      <c r="D16" s="516">
        <v>21766005.731412515</v>
      </c>
      <c r="E16" s="516">
        <v>-1481809.0558547378</v>
      </c>
      <c r="F16" s="517">
        <v>-6.3739713577996987E-2</v>
      </c>
      <c r="G16" s="527">
        <v>6.9676948847054696</v>
      </c>
      <c r="H16" s="527">
        <v>-0.49677408643139831</v>
      </c>
      <c r="I16" s="528">
        <v>1.9431376552307733</v>
      </c>
      <c r="J16" s="528">
        <v>3.3408391643191093E-2</v>
      </c>
      <c r="K16" s="517">
        <v>1.749378421338672E-2</v>
      </c>
      <c r="L16" s="518">
        <v>42294345.340676486</v>
      </c>
      <c r="M16" s="518">
        <v>-2102686.8730319068</v>
      </c>
      <c r="N16" s="517">
        <v>-4.7360978159766809E-2</v>
      </c>
      <c r="O16" s="516">
        <v>9249759.1664014664</v>
      </c>
      <c r="P16" s="516">
        <v>-590483.13832075521</v>
      </c>
      <c r="Q16" s="517">
        <v>-6.000697137685207E-2</v>
      </c>
    </row>
    <row r="17" spans="1:17" x14ac:dyDescent="0.25">
      <c r="A17" s="534" t="s">
        <v>178</v>
      </c>
      <c r="B17" s="534" t="s">
        <v>96</v>
      </c>
      <c r="C17" s="221" t="s">
        <v>205</v>
      </c>
      <c r="D17" s="513">
        <v>558945.90535505209</v>
      </c>
      <c r="E17" s="513">
        <v>339477.00234454894</v>
      </c>
      <c r="F17" s="514">
        <v>1.5468114055698476</v>
      </c>
      <c r="G17" s="525">
        <v>0.17892876504892496</v>
      </c>
      <c r="H17" s="525">
        <v>0.10846111758863143</v>
      </c>
      <c r="I17" s="526">
        <v>2.1474487465070919</v>
      </c>
      <c r="J17" s="526">
        <v>-6.6977258327900469E-2</v>
      </c>
      <c r="K17" s="514">
        <v>-3.0245877794815395E-2</v>
      </c>
      <c r="L17" s="515">
        <v>1200307.6838199783</v>
      </c>
      <c r="M17" s="515">
        <v>714310.03774091136</v>
      </c>
      <c r="N17" s="514">
        <v>1.4697808590305399</v>
      </c>
      <c r="O17" s="513">
        <v>282104.95610582829</v>
      </c>
      <c r="P17" s="513">
        <v>174227.00737660078</v>
      </c>
      <c r="Q17" s="514">
        <v>1.6150381929666526</v>
      </c>
    </row>
    <row r="18" spans="1:17" x14ac:dyDescent="0.25">
      <c r="A18" s="534" t="s">
        <v>178</v>
      </c>
      <c r="B18" s="534" t="s">
        <v>96</v>
      </c>
      <c r="C18" s="225" t="s">
        <v>206</v>
      </c>
      <c r="D18" s="516">
        <v>1198.9410848617554</v>
      </c>
      <c r="E18" s="516">
        <v>-169649.94163703918</v>
      </c>
      <c r="F18" s="517">
        <v>-0.99298244702709981</v>
      </c>
      <c r="G18" s="527">
        <v>3.8380287900036092E-4</v>
      </c>
      <c r="H18" s="527">
        <v>-5.4472801730973852E-2</v>
      </c>
      <c r="I18" s="528">
        <v>2.191750422137158</v>
      </c>
      <c r="J18" s="528">
        <v>0.14385947303835556</v>
      </c>
      <c r="K18" s="517">
        <v>7.0247623830586553E-2</v>
      </c>
      <c r="L18" s="518">
        <v>2627.7796288633344</v>
      </c>
      <c r="M18" s="518">
        <v>-347252.10096096038</v>
      </c>
      <c r="N18" s="517">
        <v>-0.99248948060564834</v>
      </c>
      <c r="O18" s="516">
        <v>599.47054243087769</v>
      </c>
      <c r="P18" s="516">
        <v>-84824.970818519592</v>
      </c>
      <c r="Q18" s="517">
        <v>-0.99298244702709981</v>
      </c>
    </row>
    <row r="19" spans="1:17" x14ac:dyDescent="0.25">
      <c r="A19" s="534" t="s">
        <v>178</v>
      </c>
      <c r="B19" s="534" t="s">
        <v>96</v>
      </c>
      <c r="C19" s="221" t="s">
        <v>207</v>
      </c>
      <c r="D19" s="513">
        <v>1.1225450038909912</v>
      </c>
      <c r="E19" s="513">
        <v>-43821.377454996109</v>
      </c>
      <c r="F19" s="514">
        <v>-0.99997438427739427</v>
      </c>
      <c r="G19" s="525">
        <v>3.593471019891787E-7</v>
      </c>
      <c r="H19" s="525">
        <v>-1.4070283183429668E-2</v>
      </c>
      <c r="I19" s="526">
        <v>3.49</v>
      </c>
      <c r="J19" s="526">
        <v>-0.30609470021107832</v>
      </c>
      <c r="K19" s="514">
        <v>-8.0634105412085266E-2</v>
      </c>
      <c r="L19" s="515">
        <v>3.9176820635795595</v>
      </c>
      <c r="M19" s="515">
        <v>-166350.44231793639</v>
      </c>
      <c r="N19" s="514">
        <v>-0.99997644977827094</v>
      </c>
      <c r="O19" s="513">
        <v>1.1225450038909912</v>
      </c>
      <c r="P19" s="513">
        <v>-23370.877454996109</v>
      </c>
      <c r="Q19" s="514">
        <v>-0.9999519705201142</v>
      </c>
    </row>
    <row r="20" spans="1:17" x14ac:dyDescent="0.25">
      <c r="A20" s="534" t="s">
        <v>178</v>
      </c>
      <c r="B20" s="534" t="s">
        <v>96</v>
      </c>
      <c r="C20" s="221" t="s">
        <v>208</v>
      </c>
      <c r="D20" s="516">
        <v>1898477.5286469003</v>
      </c>
      <c r="E20" s="516">
        <v>-311859.4733410757</v>
      </c>
      <c r="F20" s="517">
        <v>-0.14109136890012222</v>
      </c>
      <c r="G20" s="527">
        <v>0.60773723614299768</v>
      </c>
      <c r="H20" s="527">
        <v>-0.10196353006111791</v>
      </c>
      <c r="I20" s="528">
        <v>1.9939668696103681</v>
      </c>
      <c r="J20" s="528">
        <v>-0.1458363645774674</v>
      </c>
      <c r="K20" s="517">
        <v>-6.8154100455325162E-2</v>
      </c>
      <c r="L20" s="518">
        <v>3785501.2948216875</v>
      </c>
      <c r="M20" s="518">
        <v>-944184.97067722818</v>
      </c>
      <c r="N20" s="517">
        <v>-0.19962951402604923</v>
      </c>
      <c r="O20" s="516">
        <v>950249.10270404315</v>
      </c>
      <c r="P20" s="516">
        <v>-176874.50371523353</v>
      </c>
      <c r="Q20" s="517">
        <v>-0.15692556052227541</v>
      </c>
    </row>
    <row r="21" spans="1:17" x14ac:dyDescent="0.25">
      <c r="A21" s="534" t="s">
        <v>178</v>
      </c>
      <c r="B21" s="534" t="s">
        <v>96</v>
      </c>
      <c r="C21" s="225" t="s">
        <v>209</v>
      </c>
      <c r="D21" s="513">
        <v>130090066.64800292</v>
      </c>
      <c r="E21" s="513">
        <v>543258.55919623375</v>
      </c>
      <c r="F21" s="514">
        <v>4.1935310272084832E-3</v>
      </c>
      <c r="G21" s="525">
        <v>41.644199818717063</v>
      </c>
      <c r="H21" s="525">
        <v>4.8972992566433504E-2</v>
      </c>
      <c r="I21" s="526">
        <v>2.4525767700664116</v>
      </c>
      <c r="J21" s="526">
        <v>-0.12121431387925563</v>
      </c>
      <c r="K21" s="514">
        <v>-4.7095630502158682E-2</v>
      </c>
      <c r="L21" s="515">
        <v>319055875.47728324</v>
      </c>
      <c r="M21" s="515">
        <v>-14370544.135307848</v>
      </c>
      <c r="N21" s="514">
        <v>-4.309959646270687E-2</v>
      </c>
      <c r="O21" s="513">
        <v>76838793.717729136</v>
      </c>
      <c r="P21" s="513">
        <v>40585.177933707833</v>
      </c>
      <c r="Q21" s="514">
        <v>5.2846516481797013E-4</v>
      </c>
    </row>
    <row r="22" spans="1:17" x14ac:dyDescent="0.25">
      <c r="A22" s="534" t="s">
        <v>178</v>
      </c>
      <c r="B22" s="534" t="s">
        <v>96</v>
      </c>
      <c r="C22" s="221" t="s">
        <v>210</v>
      </c>
      <c r="D22" s="516">
        <v>25392.217713202743</v>
      </c>
      <c r="E22" s="516">
        <v>1718.1994214541701</v>
      </c>
      <c r="F22" s="517">
        <v>7.2577430678637159E-2</v>
      </c>
      <c r="G22" s="527">
        <v>8.1285113885766081E-3</v>
      </c>
      <c r="H22" s="527">
        <v>5.2719588525156069E-4</v>
      </c>
      <c r="I22" s="528">
        <v>2.1746344824743042</v>
      </c>
      <c r="J22" s="528">
        <v>-1.0225135357841975E-2</v>
      </c>
      <c r="K22" s="517">
        <v>-4.6799964969774684E-3</v>
      </c>
      <c r="L22" s="518">
        <v>55218.792225625511</v>
      </c>
      <c r="M22" s="518">
        <v>3494.3856681644902</v>
      </c>
      <c r="N22" s="517">
        <v>6.7557772060324206E-2</v>
      </c>
      <c r="O22" s="516">
        <v>13325.81754732132</v>
      </c>
      <c r="P22" s="516">
        <v>761.86352413892746</v>
      </c>
      <c r="Q22" s="517">
        <v>6.0638834138773051E-2</v>
      </c>
    </row>
    <row r="23" spans="1:17" x14ac:dyDescent="0.25">
      <c r="A23" s="534" t="s">
        <v>178</v>
      </c>
      <c r="B23" s="534" t="s">
        <v>96</v>
      </c>
      <c r="C23" s="225" t="s">
        <v>211</v>
      </c>
      <c r="D23" s="513">
        <v>995.69556999206543</v>
      </c>
      <c r="E23" s="513">
        <v>-414.0042359828949</v>
      </c>
      <c r="F23" s="514">
        <v>-0.29368255158165824</v>
      </c>
      <c r="G23" s="525">
        <v>3.1874028773892939E-4</v>
      </c>
      <c r="H23" s="525">
        <v>-1.3388980057719828E-4</v>
      </c>
      <c r="I23" s="526">
        <v>2.2238425545640572</v>
      </c>
      <c r="J23" s="526">
        <v>-1.0091960564599831</v>
      </c>
      <c r="K23" s="514">
        <v>-0.31215094463110293</v>
      </c>
      <c r="L23" s="515">
        <v>2214.2701799392698</v>
      </c>
      <c r="M23" s="515">
        <v>-2343.343722730875</v>
      </c>
      <c r="N23" s="514">
        <v>-0.51416021031487391</v>
      </c>
      <c r="O23" s="513">
        <v>497.84778499603271</v>
      </c>
      <c r="P23" s="513">
        <v>-207.00211799144745</v>
      </c>
      <c r="Q23" s="514">
        <v>-0.29368255158165824</v>
      </c>
    </row>
    <row r="24" spans="1:17" x14ac:dyDescent="0.25">
      <c r="A24" s="534" t="s">
        <v>178</v>
      </c>
      <c r="B24" s="534" t="s">
        <v>96</v>
      </c>
      <c r="C24" s="225" t="s">
        <v>212</v>
      </c>
      <c r="D24" s="516">
        <v>35763773.642288372</v>
      </c>
      <c r="E24" s="516">
        <v>1800496.4013710245</v>
      </c>
      <c r="F24" s="517">
        <v>5.3013034890575038E-2</v>
      </c>
      <c r="G24" s="527">
        <v>11.448635350927367</v>
      </c>
      <c r="H24" s="527">
        <v>0.54361776356266667</v>
      </c>
      <c r="I24" s="528">
        <v>2.2831895220450344</v>
      </c>
      <c r="J24" s="528">
        <v>7.3615367343516702E-2</v>
      </c>
      <c r="K24" s="517">
        <v>3.3316540740159543E-2</v>
      </c>
      <c r="L24" s="518">
        <v>81655473.24886319</v>
      </c>
      <c r="M24" s="518">
        <v>6611093.648369953</v>
      </c>
      <c r="N24" s="517">
        <v>8.8095786567426046E-2</v>
      </c>
      <c r="O24" s="516">
        <v>16801293.669895291</v>
      </c>
      <c r="P24" s="516">
        <v>1107886.3379946109</v>
      </c>
      <c r="Q24" s="517">
        <v>7.0595652974772508E-2</v>
      </c>
    </row>
    <row r="25" spans="1:17" x14ac:dyDescent="0.25">
      <c r="A25" s="534" t="s">
        <v>178</v>
      </c>
      <c r="B25" s="534" t="s">
        <v>96</v>
      </c>
      <c r="C25" s="221" t="s">
        <v>213</v>
      </c>
      <c r="D25" s="513">
        <v>428567.71986198425</v>
      </c>
      <c r="E25" s="513">
        <v>96643.861841201782</v>
      </c>
      <c r="F25" s="514">
        <v>0.29116274562930244</v>
      </c>
      <c r="G25" s="525">
        <v>0.13719233314005233</v>
      </c>
      <c r="H25" s="525">
        <v>3.0617355592779269E-2</v>
      </c>
      <c r="I25" s="526">
        <v>1.9799692935719502</v>
      </c>
      <c r="J25" s="526">
        <v>-6.0406237400103535E-3</v>
      </c>
      <c r="K25" s="514">
        <v>-3.0415879031391053E-3</v>
      </c>
      <c r="L25" s="515">
        <v>848550.92554287438</v>
      </c>
      <c r="M25" s="515">
        <v>189346.85172115325</v>
      </c>
      <c r="N25" s="514">
        <v>0.28723556064121242</v>
      </c>
      <c r="O25" s="513">
        <v>214283.85993099213</v>
      </c>
      <c r="P25" s="513">
        <v>48321.930920600891</v>
      </c>
      <c r="Q25" s="514">
        <v>0.29116274562930244</v>
      </c>
    </row>
    <row r="26" spans="1:17" x14ac:dyDescent="0.25">
      <c r="A26" s="534" t="s">
        <v>178</v>
      </c>
      <c r="B26" s="534" t="s">
        <v>96</v>
      </c>
      <c r="C26" s="225" t="s">
        <v>214</v>
      </c>
      <c r="D26" s="516">
        <v>69039196.646156728</v>
      </c>
      <c r="E26" s="516">
        <v>-3441321.5675655007</v>
      </c>
      <c r="F26" s="517">
        <v>-4.7479262736755373E-2</v>
      </c>
      <c r="G26" s="527">
        <v>22.10070433921473</v>
      </c>
      <c r="H26" s="527">
        <v>-1.1715293812022836</v>
      </c>
      <c r="I26" s="528">
        <v>2.0336628393447604</v>
      </c>
      <c r="J26" s="528">
        <v>8.4417021812352999E-2</v>
      </c>
      <c r="K26" s="517">
        <v>4.3307530047297135E-2</v>
      </c>
      <c r="L26" s="518">
        <v>140402448.67750436</v>
      </c>
      <c r="M26" s="518">
        <v>-879898.30317518115</v>
      </c>
      <c r="N26" s="517">
        <v>-6.227942287053795E-3</v>
      </c>
      <c r="O26" s="516">
        <v>28999791.006479725</v>
      </c>
      <c r="P26" s="516">
        <v>-927485.53411070257</v>
      </c>
      <c r="Q26" s="517">
        <v>-3.0991310981898137E-2</v>
      </c>
    </row>
    <row r="27" spans="1:17" x14ac:dyDescent="0.25">
      <c r="A27" s="534" t="s">
        <v>178</v>
      </c>
      <c r="B27" s="534" t="s">
        <v>96</v>
      </c>
      <c r="C27" s="221" t="s">
        <v>215</v>
      </c>
      <c r="D27" s="513">
        <v>1907351.0854773147</v>
      </c>
      <c r="E27" s="513">
        <v>134595.72311580344</v>
      </c>
      <c r="F27" s="514">
        <v>7.5924589468739034E-2</v>
      </c>
      <c r="G27" s="525">
        <v>0.61057782330902932</v>
      </c>
      <c r="H27" s="525">
        <v>4.1376910584471349E-2</v>
      </c>
      <c r="I27" s="526">
        <v>2.9320435745042177</v>
      </c>
      <c r="J27" s="526">
        <v>0.20783197464354108</v>
      </c>
      <c r="K27" s="514">
        <v>7.6290687057558287E-2</v>
      </c>
      <c r="L27" s="515">
        <v>5592436.4944974054</v>
      </c>
      <c r="M27" s="515">
        <v>763075.77263695933</v>
      </c>
      <c r="N27" s="514">
        <v>0.15800761562143048</v>
      </c>
      <c r="O27" s="513">
        <v>1256674.5392165438</v>
      </c>
      <c r="P27" s="513">
        <v>181578.65863969992</v>
      </c>
      <c r="Q27" s="514">
        <v>0.16889531614824316</v>
      </c>
    </row>
    <row r="28" spans="1:17" x14ac:dyDescent="0.25">
      <c r="A28" s="534" t="s">
        <v>178</v>
      </c>
      <c r="B28" s="533" t="s">
        <v>460</v>
      </c>
      <c r="C28" s="225" t="s">
        <v>198</v>
      </c>
      <c r="D28" s="516">
        <v>2436434318.5241528</v>
      </c>
      <c r="E28" s="516">
        <v>11398332.519496918</v>
      </c>
      <c r="F28" s="517">
        <v>4.7002735568786869E-3</v>
      </c>
      <c r="G28" s="527">
        <v>56.588016096025477</v>
      </c>
      <c r="H28" s="527">
        <v>-0.49413450948760129</v>
      </c>
      <c r="I28" s="528">
        <v>2.1429989151867286</v>
      </c>
      <c r="J28" s="528">
        <v>4.2150402316730062E-2</v>
      </c>
      <c r="K28" s="517">
        <v>2.006351341303891E-2</v>
      </c>
      <c r="L28" s="518">
        <v>5221276101.5209761</v>
      </c>
      <c r="M28" s="518">
        <v>126642856.6668644</v>
      </c>
      <c r="N28" s="517">
        <v>2.4858090971471077E-2</v>
      </c>
      <c r="O28" s="516">
        <v>1120983318.2772813</v>
      </c>
      <c r="P28" s="516">
        <v>23385214.981918097</v>
      </c>
      <c r="Q28" s="517">
        <v>2.130580848464271E-2</v>
      </c>
    </row>
    <row r="29" spans="1:17" x14ac:dyDescent="0.25">
      <c r="A29" s="534" t="s">
        <v>178</v>
      </c>
      <c r="B29" s="534" t="s">
        <v>168</v>
      </c>
      <c r="C29" s="221" t="s">
        <v>31</v>
      </c>
      <c r="D29" s="513">
        <v>219235814.24421141</v>
      </c>
      <c r="E29" s="513">
        <v>51140339.136684239</v>
      </c>
      <c r="F29" s="514">
        <v>0.30423388317841887</v>
      </c>
      <c r="G29" s="525">
        <v>5.0919163676825798</v>
      </c>
      <c r="H29" s="525">
        <v>1.1351704548098795</v>
      </c>
      <c r="I29" s="526">
        <v>2.6821846644974081</v>
      </c>
      <c r="J29" s="526">
        <v>0.10275542588900199</v>
      </c>
      <c r="K29" s="514">
        <v>3.9836497295982508E-2</v>
      </c>
      <c r="L29" s="515">
        <v>588030938.87442625</v>
      </c>
      <c r="M29" s="515">
        <v>154440555.50429916</v>
      </c>
      <c r="N29" s="514">
        <v>0.35618999273898472</v>
      </c>
      <c r="O29" s="513">
        <v>130783929.70662946</v>
      </c>
      <c r="P29" s="513">
        <v>33649847.541534945</v>
      </c>
      <c r="Q29" s="514">
        <v>0.34642678235577279</v>
      </c>
    </row>
    <row r="30" spans="1:17" x14ac:dyDescent="0.25">
      <c r="A30" s="534" t="s">
        <v>178</v>
      </c>
      <c r="B30" s="534" t="s">
        <v>168</v>
      </c>
      <c r="C30" s="225" t="s">
        <v>199</v>
      </c>
      <c r="D30" s="516">
        <v>30218065.023864843</v>
      </c>
      <c r="E30" s="516">
        <v>6166747.7440121323</v>
      </c>
      <c r="F30" s="517">
        <v>0.2563995839503514</v>
      </c>
      <c r="G30" s="527">
        <v>0.70183724509225132</v>
      </c>
      <c r="H30" s="527">
        <v>0.13570093901151514</v>
      </c>
      <c r="I30" s="528">
        <v>1.9455166543104039</v>
      </c>
      <c r="J30" s="528">
        <v>-0.11479007717183909</v>
      </c>
      <c r="K30" s="517">
        <v>-5.5715042531194303E-2</v>
      </c>
      <c r="L30" s="518">
        <v>58789748.764963761</v>
      </c>
      <c r="M30" s="518">
        <v>9236657.8722680286</v>
      </c>
      <c r="N30" s="517">
        <v>0.18639922769438261</v>
      </c>
      <c r="O30" s="516">
        <v>15118810.508112831</v>
      </c>
      <c r="P30" s="516">
        <v>2929125.5427417755</v>
      </c>
      <c r="Q30" s="517">
        <v>0.24029542609697893</v>
      </c>
    </row>
    <row r="31" spans="1:17" x14ac:dyDescent="0.25">
      <c r="A31" s="534" t="s">
        <v>178</v>
      </c>
      <c r="B31" s="534" t="s">
        <v>168</v>
      </c>
      <c r="C31" s="221" t="s">
        <v>200</v>
      </c>
      <c r="D31" s="513">
        <v>308039781.64858526</v>
      </c>
      <c r="E31" s="513">
        <v>13377659.28170675</v>
      </c>
      <c r="F31" s="514">
        <v>4.5399996355997424E-2</v>
      </c>
      <c r="G31" s="525">
        <v>7.154455176409269</v>
      </c>
      <c r="H31" s="525">
        <v>0.21849721794704369</v>
      </c>
      <c r="I31" s="526">
        <v>2.2872978249915712</v>
      </c>
      <c r="J31" s="526">
        <v>-8.3487879238819396E-3</v>
      </c>
      <c r="K31" s="514">
        <v>-3.636791428136687E-3</v>
      </c>
      <c r="L31" s="515">
        <v>704578722.57568753</v>
      </c>
      <c r="M31" s="515">
        <v>28138619.409684062</v>
      </c>
      <c r="N31" s="514">
        <v>4.1598094610275693E-2</v>
      </c>
      <c r="O31" s="513">
        <v>145757894.14875433</v>
      </c>
      <c r="P31" s="513">
        <v>6542330.418631345</v>
      </c>
      <c r="Q31" s="514">
        <v>4.6994245782131169E-2</v>
      </c>
    </row>
    <row r="32" spans="1:17" x14ac:dyDescent="0.25">
      <c r="A32" s="534" t="s">
        <v>178</v>
      </c>
      <c r="B32" s="534" t="s">
        <v>168</v>
      </c>
      <c r="C32" s="225" t="s">
        <v>201</v>
      </c>
      <c r="D32" s="516">
        <v>57323535.044485718</v>
      </c>
      <c r="E32" s="516">
        <v>-5692250.7244713902</v>
      </c>
      <c r="F32" s="517">
        <v>-9.0330552178490994E-2</v>
      </c>
      <c r="G32" s="527">
        <v>1.3313821345872994</v>
      </c>
      <c r="H32" s="527">
        <v>-0.15192639961498511</v>
      </c>
      <c r="I32" s="528">
        <v>2.1720336603351815</v>
      </c>
      <c r="J32" s="528">
        <v>5.5705350517805563E-2</v>
      </c>
      <c r="K32" s="517">
        <v>2.6321696052259744E-2</v>
      </c>
      <c r="L32" s="518">
        <v>124508647.64602636</v>
      </c>
      <c r="M32" s="518">
        <v>-8853443.7422044873</v>
      </c>
      <c r="N32" s="517">
        <v>-6.6386509464906304E-2</v>
      </c>
      <c r="O32" s="516">
        <v>30585702.79388753</v>
      </c>
      <c r="P32" s="516">
        <v>-2100946.9631655999</v>
      </c>
      <c r="Q32" s="517">
        <v>-6.4275383949750228E-2</v>
      </c>
    </row>
    <row r="33" spans="1:17" x14ac:dyDescent="0.25">
      <c r="A33" s="534" t="s">
        <v>178</v>
      </c>
      <c r="B33" s="534" t="s">
        <v>168</v>
      </c>
      <c r="C33" s="221" t="s">
        <v>202</v>
      </c>
      <c r="D33" s="513">
        <v>13155238.258213133</v>
      </c>
      <c r="E33" s="513">
        <v>-5017219.5720781423</v>
      </c>
      <c r="F33" s="514">
        <v>-0.27608921252881091</v>
      </c>
      <c r="G33" s="525">
        <v>0.30554028427646912</v>
      </c>
      <c r="H33" s="525">
        <v>-0.12221541944405723</v>
      </c>
      <c r="I33" s="526">
        <v>2.2907424967576393</v>
      </c>
      <c r="J33" s="526">
        <v>-1.9659612205488397E-2</v>
      </c>
      <c r="K33" s="514">
        <v>-8.5091734158394289E-3</v>
      </c>
      <c r="L33" s="515">
        <v>30135263.333060771</v>
      </c>
      <c r="M33" s="515">
        <v>-11850421.563087694</v>
      </c>
      <c r="N33" s="514">
        <v>-0.28224909495700012</v>
      </c>
      <c r="O33" s="513">
        <v>7254426.9398211585</v>
      </c>
      <c r="P33" s="513">
        <v>-2778406.2837738926</v>
      </c>
      <c r="Q33" s="514">
        <v>-0.2769313734070335</v>
      </c>
    </row>
    <row r="34" spans="1:17" x14ac:dyDescent="0.25">
      <c r="A34" s="534" t="s">
        <v>178</v>
      </c>
      <c r="B34" s="534" t="s">
        <v>168</v>
      </c>
      <c r="C34" s="225" t="s">
        <v>203</v>
      </c>
      <c r="D34" s="516">
        <v>40766037.229335807</v>
      </c>
      <c r="E34" s="516">
        <v>-461323.6204912737</v>
      </c>
      <c r="F34" s="517">
        <v>-1.118974416460152E-2</v>
      </c>
      <c r="G34" s="527">
        <v>0.94682181800090259</v>
      </c>
      <c r="H34" s="527">
        <v>-2.3615913512886499E-2</v>
      </c>
      <c r="I34" s="528">
        <v>2.0213935730925754</v>
      </c>
      <c r="J34" s="528">
        <v>-3.4669722228606314E-2</v>
      </c>
      <c r="K34" s="517">
        <v>-1.6862186250540739E-2</v>
      </c>
      <c r="L34" s="518">
        <v>82404205.655832052</v>
      </c>
      <c r="M34" s="518">
        <v>-2361857.7504588962</v>
      </c>
      <c r="N34" s="517">
        <v>-2.7863246864943004E-2</v>
      </c>
      <c r="O34" s="516">
        <v>20631832.109911412</v>
      </c>
      <c r="P34" s="516">
        <v>-380557.86398814246</v>
      </c>
      <c r="Q34" s="517">
        <v>-1.8111117510233282E-2</v>
      </c>
    </row>
    <row r="35" spans="1:17" x14ac:dyDescent="0.25">
      <c r="A35" s="534" t="s">
        <v>178</v>
      </c>
      <c r="B35" s="534" t="s">
        <v>168</v>
      </c>
      <c r="C35" s="221" t="s">
        <v>204</v>
      </c>
      <c r="D35" s="513">
        <v>295451313.42239994</v>
      </c>
      <c r="E35" s="513">
        <v>-18261541.722575247</v>
      </c>
      <c r="F35" s="514">
        <v>-5.8211008643991001E-2</v>
      </c>
      <c r="G35" s="525">
        <v>6.8620785516048777</v>
      </c>
      <c r="H35" s="525">
        <v>-0.52230854517142689</v>
      </c>
      <c r="I35" s="526">
        <v>1.9164440861182221</v>
      </c>
      <c r="J35" s="526">
        <v>-1.112140065011813E-3</v>
      </c>
      <c r="K35" s="514">
        <v>-5.7997781229364659E-4</v>
      </c>
      <c r="L35" s="515">
        <v>566215922.34421968</v>
      </c>
      <c r="M35" s="515">
        <v>-35346116.272746444</v>
      </c>
      <c r="N35" s="514">
        <v>-5.8757225362839845E-2</v>
      </c>
      <c r="O35" s="513">
        <v>125193375.71098685</v>
      </c>
      <c r="P35" s="513">
        <v>-7756244.0909170657</v>
      </c>
      <c r="Q35" s="514">
        <v>-5.8339723742526953E-2</v>
      </c>
    </row>
    <row r="36" spans="1:17" x14ac:dyDescent="0.25">
      <c r="A36" s="534" t="s">
        <v>178</v>
      </c>
      <c r="B36" s="534" t="s">
        <v>168</v>
      </c>
      <c r="C36" s="225" t="s">
        <v>205</v>
      </c>
      <c r="D36" s="516">
        <v>8781908.0586210322</v>
      </c>
      <c r="E36" s="516">
        <v>-218175.02986475825</v>
      </c>
      <c r="F36" s="517">
        <v>-2.4241446186633469E-2</v>
      </c>
      <c r="G36" s="527">
        <v>0.20396640730134111</v>
      </c>
      <c r="H36" s="527">
        <v>-7.883685350476094E-3</v>
      </c>
      <c r="I36" s="528">
        <v>2.2083437553593712</v>
      </c>
      <c r="J36" s="528">
        <v>0.20829146798664766</v>
      </c>
      <c r="K36" s="517">
        <v>0.10414301131109935</v>
      </c>
      <c r="L36" s="518">
        <v>19393471.821395896</v>
      </c>
      <c r="M36" s="518">
        <v>1392835.0537253246</v>
      </c>
      <c r="N36" s="517">
        <v>7.737698792005393E-2</v>
      </c>
      <c r="O36" s="516">
        <v>4503738.0375915859</v>
      </c>
      <c r="P36" s="516">
        <v>31895.670129780658</v>
      </c>
      <c r="Q36" s="517">
        <v>7.1325568991119151E-3</v>
      </c>
    </row>
    <row r="37" spans="1:17" x14ac:dyDescent="0.25">
      <c r="A37" s="534" t="s">
        <v>178</v>
      </c>
      <c r="B37" s="534" t="s">
        <v>168</v>
      </c>
      <c r="C37" s="221" t="s">
        <v>206</v>
      </c>
      <c r="D37" s="513">
        <v>204482.99068975449</v>
      </c>
      <c r="E37" s="513">
        <v>-3891969.2843560418</v>
      </c>
      <c r="F37" s="514">
        <v>-0.95008290663230821</v>
      </c>
      <c r="G37" s="525">
        <v>4.7492709655823813E-3</v>
      </c>
      <c r="H37" s="525">
        <v>-9.1675815945277128E-2</v>
      </c>
      <c r="I37" s="526">
        <v>2.1420221346259165</v>
      </c>
      <c r="J37" s="526">
        <v>0.12863406269517164</v>
      </c>
      <c r="K37" s="514">
        <v>6.3889353716006472E-2</v>
      </c>
      <c r="L37" s="515">
        <v>438007.09221195936</v>
      </c>
      <c r="M37" s="515">
        <v>-7809741.0555988094</v>
      </c>
      <c r="N37" s="514">
        <v>-0.94689373579766489</v>
      </c>
      <c r="O37" s="513">
        <v>102241.49534487724</v>
      </c>
      <c r="P37" s="513">
        <v>-1945984.6421780209</v>
      </c>
      <c r="Q37" s="514">
        <v>-0.95008290663230821</v>
      </c>
    </row>
    <row r="38" spans="1:17" x14ac:dyDescent="0.25">
      <c r="A38" s="534" t="s">
        <v>178</v>
      </c>
      <c r="B38" s="534" t="s">
        <v>168</v>
      </c>
      <c r="C38" s="225" t="s">
        <v>207</v>
      </c>
      <c r="D38" s="516">
        <v>81804.845028147101</v>
      </c>
      <c r="E38" s="516">
        <v>-178003.76042602499</v>
      </c>
      <c r="F38" s="517">
        <v>-0.68513419759463379</v>
      </c>
      <c r="G38" s="527">
        <v>1.8999789372486497E-3</v>
      </c>
      <c r="H38" s="527">
        <v>-4.2155731744447991E-3</v>
      </c>
      <c r="I38" s="528">
        <v>2.4906345041753486</v>
      </c>
      <c r="J38" s="528">
        <v>-0.91979489500017309</v>
      </c>
      <c r="K38" s="517">
        <v>-0.26970061166565579</v>
      </c>
      <c r="L38" s="518">
        <v>203745.96963582039</v>
      </c>
      <c r="M38" s="518">
        <v>-682312.93656388193</v>
      </c>
      <c r="N38" s="517">
        <v>-0.77005369709595861</v>
      </c>
      <c r="O38" s="516">
        <v>43629.774536013603</v>
      </c>
      <c r="P38" s="516">
        <v>-107967.23017616724</v>
      </c>
      <c r="Q38" s="517">
        <v>-0.7121989671309914</v>
      </c>
    </row>
    <row r="39" spans="1:17" x14ac:dyDescent="0.25">
      <c r="A39" s="534" t="s">
        <v>178</v>
      </c>
      <c r="B39" s="534" t="s">
        <v>168</v>
      </c>
      <c r="C39" s="225" t="s">
        <v>208</v>
      </c>
      <c r="D39" s="513">
        <v>51771067.094926618</v>
      </c>
      <c r="E39" s="513">
        <v>-3281040.4988451675</v>
      </c>
      <c r="F39" s="514">
        <v>-5.959881723431714E-2</v>
      </c>
      <c r="G39" s="525">
        <v>1.2024218981822228</v>
      </c>
      <c r="H39" s="525">
        <v>-9.3432148914197377E-2</v>
      </c>
      <c r="I39" s="526">
        <v>2.2008902987369674</v>
      </c>
      <c r="J39" s="526">
        <v>1.1738416353443082E-2</v>
      </c>
      <c r="K39" s="514">
        <v>5.3620840325900206E-3</v>
      </c>
      <c r="L39" s="515">
        <v>113942439.32448462</v>
      </c>
      <c r="M39" s="515">
        <v>-6574985.6436012089</v>
      </c>
      <c r="N39" s="514">
        <v>-5.4556307067980654E-2</v>
      </c>
      <c r="O39" s="513">
        <v>27749647.158290762</v>
      </c>
      <c r="P39" s="513">
        <v>-1230488.574547302</v>
      </c>
      <c r="Q39" s="514">
        <v>-4.2459724339834845E-2</v>
      </c>
    </row>
    <row r="40" spans="1:17" x14ac:dyDescent="0.25">
      <c r="A40" s="534" t="s">
        <v>178</v>
      </c>
      <c r="B40" s="534" t="s">
        <v>168</v>
      </c>
      <c r="C40" s="221" t="s">
        <v>209</v>
      </c>
      <c r="D40" s="516">
        <v>1811808035.8410649</v>
      </c>
      <c r="E40" s="516">
        <v>51533561.528125525</v>
      </c>
      <c r="F40" s="517">
        <v>2.9275867076490908E-2</v>
      </c>
      <c r="G40" s="527">
        <v>42.080601769386924</v>
      </c>
      <c r="H40" s="527">
        <v>0.64606090910186964</v>
      </c>
      <c r="I40" s="528">
        <v>2.5260244520116579</v>
      </c>
      <c r="J40" s="528">
        <v>-6.8874258143125644E-2</v>
      </c>
      <c r="K40" s="517">
        <v>-2.6542175952223333E-2</v>
      </c>
      <c r="L40" s="518">
        <v>4576671400.8857441</v>
      </c>
      <c r="M40" s="518">
        <v>8937437.9727077484</v>
      </c>
      <c r="N40" s="517">
        <v>1.9566459091693617E-3</v>
      </c>
      <c r="O40" s="516">
        <v>1079691030.1681519</v>
      </c>
      <c r="P40" s="516">
        <v>25283421.466759086</v>
      </c>
      <c r="Q40" s="517">
        <v>2.3978792696591141E-2</v>
      </c>
    </row>
    <row r="41" spans="1:17" x14ac:dyDescent="0.25">
      <c r="A41" s="534" t="s">
        <v>178</v>
      </c>
      <c r="B41" s="534" t="s">
        <v>168</v>
      </c>
      <c r="C41" s="225" t="s">
        <v>210</v>
      </c>
      <c r="D41" s="513">
        <v>55784525.705227204</v>
      </c>
      <c r="E41" s="513">
        <v>-3342537.0826697722</v>
      </c>
      <c r="F41" s="514">
        <v>-5.6531424445355222E-2</v>
      </c>
      <c r="G41" s="525">
        <v>1.2956374873379335</v>
      </c>
      <c r="H41" s="525">
        <v>-9.6135633720354718E-2</v>
      </c>
      <c r="I41" s="526">
        <v>2.3884138098882035</v>
      </c>
      <c r="J41" s="526">
        <v>5.6012447739470339E-2</v>
      </c>
      <c r="K41" s="514">
        <v>2.4014926696779439E-2</v>
      </c>
      <c r="L41" s="515">
        <v>133236531.57242814</v>
      </c>
      <c r="M41" s="515">
        <v>-4671510.2139164507</v>
      </c>
      <c r="N41" s="514">
        <v>-3.3874095762695511E-2</v>
      </c>
      <c r="O41" s="513">
        <v>30626670.446964797</v>
      </c>
      <c r="P41" s="513">
        <v>-1432129.1208142117</v>
      </c>
      <c r="Q41" s="514">
        <v>-4.4671950919010273E-2</v>
      </c>
    </row>
    <row r="42" spans="1:17" x14ac:dyDescent="0.25">
      <c r="A42" s="534" t="s">
        <v>178</v>
      </c>
      <c r="B42" s="534" t="s">
        <v>168</v>
      </c>
      <c r="C42" s="221" t="s">
        <v>211</v>
      </c>
      <c r="D42" s="516">
        <v>15135.105668067932</v>
      </c>
      <c r="E42" s="516">
        <v>-969366.05937154626</v>
      </c>
      <c r="F42" s="517">
        <v>-0.98462662492892128</v>
      </c>
      <c r="G42" s="527">
        <v>3.5152419117067378E-4</v>
      </c>
      <c r="H42" s="527">
        <v>-2.2822335536445939E-2</v>
      </c>
      <c r="I42" s="528">
        <v>2.5876302303116572</v>
      </c>
      <c r="J42" s="528">
        <v>0.4641762308199695</v>
      </c>
      <c r="K42" s="517">
        <v>0.21859490760387745</v>
      </c>
      <c r="L42" s="518">
        <v>39164.056965653894</v>
      </c>
      <c r="M42" s="518">
        <v>-2051378.8794419409</v>
      </c>
      <c r="N42" s="517">
        <v>-0.98126608342569921</v>
      </c>
      <c r="O42" s="516">
        <v>7567.5528340339661</v>
      </c>
      <c r="P42" s="516">
        <v>-484683.02968577313</v>
      </c>
      <c r="Q42" s="517">
        <v>-0.98462662492892128</v>
      </c>
    </row>
    <row r="43" spans="1:17" x14ac:dyDescent="0.25">
      <c r="A43" s="534" t="s">
        <v>178</v>
      </c>
      <c r="B43" s="534" t="s">
        <v>168</v>
      </c>
      <c r="C43" s="221" t="s">
        <v>212</v>
      </c>
      <c r="D43" s="513">
        <v>456875135.80519146</v>
      </c>
      <c r="E43" s="513">
        <v>24932093.575375319</v>
      </c>
      <c r="F43" s="514">
        <v>5.7720789867730174E-2</v>
      </c>
      <c r="G43" s="525">
        <v>10.611268008438909</v>
      </c>
      <c r="H43" s="525">
        <v>0.44389815006909394</v>
      </c>
      <c r="I43" s="526">
        <v>2.2216796996146035</v>
      </c>
      <c r="J43" s="526">
        <v>4.303909117464455E-2</v>
      </c>
      <c r="K43" s="514">
        <v>1.9755021093388687E-2</v>
      </c>
      <c r="L43" s="515">
        <v>1015030214.4770589</v>
      </c>
      <c r="M43" s="515">
        <v>73981562.142085314</v>
      </c>
      <c r="N43" s="514">
        <v>7.8616086382482811E-2</v>
      </c>
      <c r="O43" s="513">
        <v>211252802.47795355</v>
      </c>
      <c r="P43" s="513">
        <v>11978613.405070752</v>
      </c>
      <c r="Q43" s="514">
        <v>6.0111213904825767E-2</v>
      </c>
    </row>
    <row r="44" spans="1:17" x14ac:dyDescent="0.25">
      <c r="A44" s="534" t="s">
        <v>178</v>
      </c>
      <c r="B44" s="534" t="s">
        <v>168</v>
      </c>
      <c r="C44" s="225" t="s">
        <v>213</v>
      </c>
      <c r="D44" s="516">
        <v>4817767.9739772994</v>
      </c>
      <c r="E44" s="516">
        <v>1415577.1430023485</v>
      </c>
      <c r="F44" s="517">
        <v>0.41607811358326796</v>
      </c>
      <c r="G44" s="527">
        <v>0.11189627792777326</v>
      </c>
      <c r="H44" s="527">
        <v>3.181319028569364E-2</v>
      </c>
      <c r="I44" s="528">
        <v>1.9686386178286208</v>
      </c>
      <c r="J44" s="528">
        <v>-2.3653809480571164E-2</v>
      </c>
      <c r="K44" s="517">
        <v>-1.1872659433092465E-2</v>
      </c>
      <c r="L44" s="518">
        <v>9484444.0853096657</v>
      </c>
      <c r="M44" s="518">
        <v>2706285.056497504</v>
      </c>
      <c r="N44" s="517">
        <v>0.39926550041003789</v>
      </c>
      <c r="O44" s="516">
        <v>2408883.9869886497</v>
      </c>
      <c r="P44" s="516">
        <v>707788.57150117424</v>
      </c>
      <c r="Q44" s="517">
        <v>0.41607811358326796</v>
      </c>
    </row>
    <row r="45" spans="1:17" x14ac:dyDescent="0.25">
      <c r="A45" s="534" t="s">
        <v>178</v>
      </c>
      <c r="B45" s="534" t="s">
        <v>168</v>
      </c>
      <c r="C45" s="221" t="s">
        <v>214</v>
      </c>
      <c r="D45" s="513">
        <v>925462511.02818072</v>
      </c>
      <c r="E45" s="513">
        <v>-47176992.200601459</v>
      </c>
      <c r="F45" s="514">
        <v>-4.8504088147759084E-2</v>
      </c>
      <c r="G45" s="525">
        <v>21.494561569816309</v>
      </c>
      <c r="H45" s="525">
        <v>-1.400090273948198</v>
      </c>
      <c r="I45" s="526">
        <v>1.9743005088585257</v>
      </c>
      <c r="J45" s="526">
        <v>2.1407645656400298E-2</v>
      </c>
      <c r="K45" s="514">
        <v>1.0962017456143777E-2</v>
      </c>
      <c r="L45" s="515">
        <v>1827141106.4524262</v>
      </c>
      <c r="M45" s="515">
        <v>-72319637.871523142</v>
      </c>
      <c r="N45" s="514">
        <v>-3.8073773352585362E-2</v>
      </c>
      <c r="O45" s="513">
        <v>382906163.1363346</v>
      </c>
      <c r="P45" s="513">
        <v>-16634157.668796003</v>
      </c>
      <c r="Q45" s="514">
        <v>-4.1633239006455741E-2</v>
      </c>
    </row>
    <row r="46" spans="1:17" x14ac:dyDescent="0.25">
      <c r="A46" s="534" t="s">
        <v>178</v>
      </c>
      <c r="B46" s="534" t="s">
        <v>168</v>
      </c>
      <c r="C46" s="225" t="s">
        <v>215</v>
      </c>
      <c r="D46" s="516">
        <v>25773730.090022806</v>
      </c>
      <c r="E46" s="516">
        <v>-2835915.5300123654</v>
      </c>
      <c r="F46" s="517">
        <v>-9.9124455006404905E-2</v>
      </c>
      <c r="G46" s="527">
        <v>0.59861422986041746</v>
      </c>
      <c r="H46" s="527">
        <v>-7.4819116893254156E-2</v>
      </c>
      <c r="I46" s="528">
        <v>2.8017743209324286</v>
      </c>
      <c r="J46" s="528">
        <v>0.29220561605669992</v>
      </c>
      <c r="K46" s="517">
        <v>0.11643658748572483</v>
      </c>
      <c r="L46" s="518">
        <v>72212175.120869353</v>
      </c>
      <c r="M46" s="518">
        <v>414303.81524412334</v>
      </c>
      <c r="N46" s="517">
        <v>5.7704192019919038E-3</v>
      </c>
      <c r="O46" s="516">
        <v>16641705.086226285</v>
      </c>
      <c r="P46" s="516">
        <v>296232.33718490414</v>
      </c>
      <c r="Q46" s="517">
        <v>1.8123204004746658E-2</v>
      </c>
    </row>
    <row r="47" spans="1:17" x14ac:dyDescent="0.25">
      <c r="A47" s="534" t="s">
        <v>178</v>
      </c>
      <c r="B47" s="533" t="s">
        <v>461</v>
      </c>
      <c r="C47" s="221" t="s">
        <v>198</v>
      </c>
      <c r="D47" s="513">
        <v>1169028312.2103217</v>
      </c>
      <c r="E47" s="513">
        <v>-1519255.4062230587</v>
      </c>
      <c r="F47" s="514">
        <v>-1.2979014678716123E-3</v>
      </c>
      <c r="G47" s="525">
        <v>57.154148064222106</v>
      </c>
      <c r="H47" s="525">
        <v>-0.44458163597431621</v>
      </c>
      <c r="I47" s="526">
        <v>2.1643518282400698</v>
      </c>
      <c r="J47" s="526">
        <v>6.4885982981495172E-2</v>
      </c>
      <c r="K47" s="514">
        <v>3.0905948352545683E-2</v>
      </c>
      <c r="L47" s="515">
        <v>2530188564.7968125</v>
      </c>
      <c r="M47" s="515">
        <v>72663926.335374832</v>
      </c>
      <c r="N47" s="514">
        <v>2.9567934008941185E-2</v>
      </c>
      <c r="O47" s="513">
        <v>539352879.74176359</v>
      </c>
      <c r="P47" s="513">
        <v>11598282.769127548</v>
      </c>
      <c r="Q47" s="514">
        <v>2.1976658916206305E-2</v>
      </c>
    </row>
    <row r="48" spans="1:17" x14ac:dyDescent="0.25">
      <c r="A48" s="534" t="s">
        <v>178</v>
      </c>
      <c r="B48" s="534" t="s">
        <v>169</v>
      </c>
      <c r="C48" s="225" t="s">
        <v>31</v>
      </c>
      <c r="D48" s="516">
        <v>116197030.45756488</v>
      </c>
      <c r="E48" s="516">
        <v>27723419.62772198</v>
      </c>
      <c r="F48" s="517">
        <v>0.3133524151177815</v>
      </c>
      <c r="G48" s="527">
        <v>5.680907993441112</v>
      </c>
      <c r="H48" s="527">
        <v>1.3274175956396448</v>
      </c>
      <c r="I48" s="528">
        <v>2.6627607292531636</v>
      </c>
      <c r="J48" s="528">
        <v>2.9507029416964592E-2</v>
      </c>
      <c r="K48" s="517">
        <v>1.1205539906314409E-2</v>
      </c>
      <c r="L48" s="518">
        <v>309404889.55823749</v>
      </c>
      <c r="M48" s="518">
        <v>76431426.502685696</v>
      </c>
      <c r="N48" s="517">
        <v>0.32806923801643822</v>
      </c>
      <c r="O48" s="516">
        <v>69208209.636703268</v>
      </c>
      <c r="P48" s="516">
        <v>17427330.163297869</v>
      </c>
      <c r="Q48" s="517">
        <v>0.33655917667927071</v>
      </c>
    </row>
    <row r="49" spans="1:17" x14ac:dyDescent="0.25">
      <c r="A49" s="534" t="s">
        <v>178</v>
      </c>
      <c r="B49" s="534" t="s">
        <v>169</v>
      </c>
      <c r="C49" s="221" t="s">
        <v>199</v>
      </c>
      <c r="D49" s="513">
        <v>15677636.271372424</v>
      </c>
      <c r="E49" s="513">
        <v>6692250.7450104374</v>
      </c>
      <c r="F49" s="514">
        <v>0.74479283335992852</v>
      </c>
      <c r="G49" s="525">
        <v>0.76648438313428147</v>
      </c>
      <c r="H49" s="525">
        <v>0.32434362226045899</v>
      </c>
      <c r="I49" s="526">
        <v>1.946761065765602</v>
      </c>
      <c r="J49" s="526">
        <v>-9.3100087039807766E-2</v>
      </c>
      <c r="K49" s="514">
        <v>-4.5640403961695004E-2</v>
      </c>
      <c r="L49" s="515">
        <v>30520611.896342441</v>
      </c>
      <c r="M49" s="515">
        <v>12191673.018136635</v>
      </c>
      <c r="N49" s="514">
        <v>0.66515978361591122</v>
      </c>
      <c r="O49" s="513">
        <v>7840678.3977247439</v>
      </c>
      <c r="P49" s="513">
        <v>3306728.6433529444</v>
      </c>
      <c r="Q49" s="514">
        <v>0.72932626572768611</v>
      </c>
    </row>
    <row r="50" spans="1:17" x14ac:dyDescent="0.25">
      <c r="A50" s="534" t="s">
        <v>178</v>
      </c>
      <c r="B50" s="534" t="s">
        <v>169</v>
      </c>
      <c r="C50" s="225" t="s">
        <v>200</v>
      </c>
      <c r="D50" s="516">
        <v>150641989.00756112</v>
      </c>
      <c r="E50" s="516">
        <v>2816471.7609872222</v>
      </c>
      <c r="F50" s="517">
        <v>1.9052676516526774E-2</v>
      </c>
      <c r="G50" s="527">
        <v>7.3649324438928234</v>
      </c>
      <c r="H50" s="527">
        <v>9.0933294918139396E-2</v>
      </c>
      <c r="I50" s="528">
        <v>2.3103230887620367</v>
      </c>
      <c r="J50" s="528">
        <v>1.9609637282509862E-2</v>
      </c>
      <c r="K50" s="517">
        <v>8.5604933562704582E-3</v>
      </c>
      <c r="L50" s="518">
        <v>348031665.34120542</v>
      </c>
      <c r="M50" s="518">
        <v>9405764.5125598311</v>
      </c>
      <c r="N50" s="517">
        <v>2.7776270183536306E-2</v>
      </c>
      <c r="O50" s="516">
        <v>71564875.335027516</v>
      </c>
      <c r="P50" s="516">
        <v>2146305.7778920382</v>
      </c>
      <c r="Q50" s="517">
        <v>3.0918323318741177E-2</v>
      </c>
    </row>
    <row r="51" spans="1:17" x14ac:dyDescent="0.25">
      <c r="A51" s="534" t="s">
        <v>178</v>
      </c>
      <c r="B51" s="534" t="s">
        <v>169</v>
      </c>
      <c r="C51" s="221" t="s">
        <v>201</v>
      </c>
      <c r="D51" s="513">
        <v>27193702.973389812</v>
      </c>
      <c r="E51" s="513">
        <v>-2978664.8076881766</v>
      </c>
      <c r="F51" s="514">
        <v>-9.8721612745161752E-2</v>
      </c>
      <c r="G51" s="525">
        <v>1.3295083702609025</v>
      </c>
      <c r="H51" s="525">
        <v>-0.15517290567895325</v>
      </c>
      <c r="I51" s="526">
        <v>2.2494155905117488</v>
      </c>
      <c r="J51" s="526">
        <v>0.1416607365746696</v>
      </c>
      <c r="K51" s="514">
        <v>6.7209303923585442E-2</v>
      </c>
      <c r="L51" s="515">
        <v>61169939.43208874</v>
      </c>
      <c r="M51" s="515">
        <v>-2426015.2132531255</v>
      </c>
      <c r="N51" s="514">
        <v>-3.8147319696392366E-2</v>
      </c>
      <c r="O51" s="513">
        <v>14636860.096419279</v>
      </c>
      <c r="P51" s="513">
        <v>-912924.45209805295</v>
      </c>
      <c r="Q51" s="514">
        <v>-5.8709781428135613E-2</v>
      </c>
    </row>
    <row r="52" spans="1:17" x14ac:dyDescent="0.25">
      <c r="A52" s="534" t="s">
        <v>178</v>
      </c>
      <c r="B52" s="534" t="s">
        <v>169</v>
      </c>
      <c r="C52" s="225" t="s">
        <v>202</v>
      </c>
      <c r="D52" s="516">
        <v>6041337.4209069964</v>
      </c>
      <c r="E52" s="516">
        <v>-3243718.848162083</v>
      </c>
      <c r="F52" s="517">
        <v>-0.34934832424955231</v>
      </c>
      <c r="G52" s="527">
        <v>0.29536281530051001</v>
      </c>
      <c r="H52" s="527">
        <v>-0.16152374026441485</v>
      </c>
      <c r="I52" s="528">
        <v>2.3300058856232906</v>
      </c>
      <c r="J52" s="528">
        <v>4.1751772796887909E-2</v>
      </c>
      <c r="K52" s="517">
        <v>1.8246125971261563E-2</v>
      </c>
      <c r="L52" s="518">
        <v>14076351.747749534</v>
      </c>
      <c r="M52" s="518">
        <v>-7170216.4477723613</v>
      </c>
      <c r="N52" s="517">
        <v>-0.33747645181039715</v>
      </c>
      <c r="O52" s="516">
        <v>3338172.1382993124</v>
      </c>
      <c r="P52" s="516">
        <v>-1810778.0568948453</v>
      </c>
      <c r="Q52" s="517">
        <v>-0.35167907791863273</v>
      </c>
    </row>
    <row r="53" spans="1:17" x14ac:dyDescent="0.25">
      <c r="A53" s="534" t="s">
        <v>178</v>
      </c>
      <c r="B53" s="534" t="s">
        <v>169</v>
      </c>
      <c r="C53" s="221" t="s">
        <v>203</v>
      </c>
      <c r="D53" s="513">
        <v>20402184.433127895</v>
      </c>
      <c r="E53" s="513">
        <v>-1159741.3120022714</v>
      </c>
      <c r="F53" s="514">
        <v>-5.3786536773701807E-2</v>
      </c>
      <c r="G53" s="525">
        <v>0.99746897294543002</v>
      </c>
      <c r="H53" s="525">
        <v>-6.3521256899121692E-2</v>
      </c>
      <c r="I53" s="526">
        <v>2.0244281635009096</v>
      </c>
      <c r="J53" s="526">
        <v>-8.5137418513041574E-3</v>
      </c>
      <c r="K53" s="514">
        <v>-4.187892348959733E-3</v>
      </c>
      <c r="L53" s="515">
        <v>41302756.76336395</v>
      </c>
      <c r="M53" s="515">
        <v>-2531385.6440039203</v>
      </c>
      <c r="N53" s="514">
        <v>-5.7749176896829894E-2</v>
      </c>
      <c r="O53" s="513">
        <v>10315432.770252382</v>
      </c>
      <c r="P53" s="513">
        <v>-631455.12926920503</v>
      </c>
      <c r="Q53" s="514">
        <v>-5.7683529334104311E-2</v>
      </c>
    </row>
    <row r="54" spans="1:17" x14ac:dyDescent="0.25">
      <c r="A54" s="534" t="s">
        <v>178</v>
      </c>
      <c r="B54" s="534" t="s">
        <v>169</v>
      </c>
      <c r="C54" s="225" t="s">
        <v>204</v>
      </c>
      <c r="D54" s="516">
        <v>142673732.37959465</v>
      </c>
      <c r="E54" s="516">
        <v>-11171835.738304675</v>
      </c>
      <c r="F54" s="517">
        <v>-7.2617208769661504E-2</v>
      </c>
      <c r="G54" s="527">
        <v>6.9753619652553658</v>
      </c>
      <c r="H54" s="527">
        <v>-0.59486374683537235</v>
      </c>
      <c r="I54" s="528">
        <v>1.9377853381368608</v>
      </c>
      <c r="J54" s="528">
        <v>2.8456354217687885E-2</v>
      </c>
      <c r="K54" s="517">
        <v>1.490385075456044E-2</v>
      </c>
      <c r="L54" s="518">
        <v>276471066.74244082</v>
      </c>
      <c r="M54" s="518">
        <v>-17270735.512575805</v>
      </c>
      <c r="N54" s="517">
        <v>-5.8795634056816815E-2</v>
      </c>
      <c r="O54" s="516">
        <v>60738476.114059694</v>
      </c>
      <c r="P54" s="516">
        <v>-4380303.6108174995</v>
      </c>
      <c r="Q54" s="517">
        <v>-6.7266365084296884E-2</v>
      </c>
    </row>
    <row r="55" spans="1:17" x14ac:dyDescent="0.25">
      <c r="A55" s="534" t="s">
        <v>178</v>
      </c>
      <c r="B55" s="534" t="s">
        <v>169</v>
      </c>
      <c r="C55" s="221" t="s">
        <v>205</v>
      </c>
      <c r="D55" s="513">
        <v>4228885.3571240548</v>
      </c>
      <c r="E55" s="513">
        <v>21293.519387231208</v>
      </c>
      <c r="F55" s="514">
        <v>5.0607378777226047E-3</v>
      </c>
      <c r="G55" s="525">
        <v>0.20675148524906273</v>
      </c>
      <c r="H55" s="525">
        <v>-2.9003246049108533E-4</v>
      </c>
      <c r="I55" s="526">
        <v>2.1620209457325381</v>
      </c>
      <c r="J55" s="526">
        <v>0.13865039331624818</v>
      </c>
      <c r="K55" s="514">
        <v>6.8524469307252298E-2</v>
      </c>
      <c r="L55" s="515">
        <v>9142938.7192038316</v>
      </c>
      <c r="M55" s="515">
        <v>629421.29814000241</v>
      </c>
      <c r="N55" s="514">
        <v>7.3931991562349017E-2</v>
      </c>
      <c r="O55" s="513">
        <v>2152805.4685385865</v>
      </c>
      <c r="P55" s="513">
        <v>63269.068685737438</v>
      </c>
      <c r="Q55" s="514">
        <v>3.0278998102255133E-2</v>
      </c>
    </row>
    <row r="56" spans="1:17" x14ac:dyDescent="0.25">
      <c r="A56" s="534" t="s">
        <v>178</v>
      </c>
      <c r="B56" s="534" t="s">
        <v>169</v>
      </c>
      <c r="C56" s="225" t="s">
        <v>206</v>
      </c>
      <c r="D56" s="516">
        <v>8010.7568039894104</v>
      </c>
      <c r="E56" s="516">
        <v>-1209878.7038520849</v>
      </c>
      <c r="F56" s="517">
        <v>-0.99342242702414552</v>
      </c>
      <c r="G56" s="527">
        <v>3.9164832510858239E-4</v>
      </c>
      <c r="H56" s="527">
        <v>-5.9536617547831176E-2</v>
      </c>
      <c r="I56" s="528">
        <v>2.3123519878984178</v>
      </c>
      <c r="J56" s="528">
        <v>0.29411281238588005</v>
      </c>
      <c r="K56" s="517">
        <v>0.14572743208752215</v>
      </c>
      <c r="L56" s="518">
        <v>18523.689420275688</v>
      </c>
      <c r="M56" s="518">
        <v>-2439468.5315196486</v>
      </c>
      <c r="N56" s="517">
        <v>-0.99246389420500591</v>
      </c>
      <c r="O56" s="516">
        <v>4005.3784019947052</v>
      </c>
      <c r="P56" s="516">
        <v>-604939.35192604247</v>
      </c>
      <c r="Q56" s="517">
        <v>-0.99342242702414552</v>
      </c>
    </row>
    <row r="57" spans="1:17" x14ac:dyDescent="0.25">
      <c r="A57" s="534" t="s">
        <v>178</v>
      </c>
      <c r="B57" s="534" t="s">
        <v>169</v>
      </c>
      <c r="C57" s="221" t="s">
        <v>207</v>
      </c>
      <c r="D57" s="513">
        <v>443.8007053732872</v>
      </c>
      <c r="E57" s="513">
        <v>-142313.00933172536</v>
      </c>
      <c r="F57" s="514">
        <v>-0.99689121166788497</v>
      </c>
      <c r="G57" s="525">
        <v>2.1697550830015829E-5</v>
      </c>
      <c r="H57" s="525">
        <v>-7.0028874738793318E-3</v>
      </c>
      <c r="I57" s="526">
        <v>1.6312397166627204</v>
      </c>
      <c r="J57" s="526">
        <v>-2.4486885824559614</v>
      </c>
      <c r="K57" s="514">
        <v>-0.60017931760832921</v>
      </c>
      <c r="L57" s="515">
        <v>723.94533688783645</v>
      </c>
      <c r="M57" s="515">
        <v>-581713.60382538079</v>
      </c>
      <c r="N57" s="514">
        <v>-0.99875704212764249</v>
      </c>
      <c r="O57" s="513">
        <v>237.21756386756897</v>
      </c>
      <c r="P57" s="513">
        <v>-75908.977735996246</v>
      </c>
      <c r="Q57" s="514">
        <v>-0.99688470890852254</v>
      </c>
    </row>
    <row r="58" spans="1:17" x14ac:dyDescent="0.25">
      <c r="A58" s="534" t="s">
        <v>178</v>
      </c>
      <c r="B58" s="534" t="s">
        <v>169</v>
      </c>
      <c r="C58" s="221" t="s">
        <v>208</v>
      </c>
      <c r="D58" s="516">
        <v>14411694.780058235</v>
      </c>
      <c r="E58" s="516">
        <v>-3360719.7212461941</v>
      </c>
      <c r="F58" s="517">
        <v>-0.18909753207700225</v>
      </c>
      <c r="G58" s="527">
        <v>0.70459212040677621</v>
      </c>
      <c r="H58" s="527">
        <v>-0.16992893905334183</v>
      </c>
      <c r="I58" s="528">
        <v>2.0496866508129132</v>
      </c>
      <c r="J58" s="528">
        <v>-4.5271340741008803E-2</v>
      </c>
      <c r="K58" s="517">
        <v>-2.1609665169194665E-2</v>
      </c>
      <c r="L58" s="518">
        <v>29539458.406275507</v>
      </c>
      <c r="M58" s="518">
        <v>-7693003.3824410178</v>
      </c>
      <c r="N58" s="517">
        <v>-0.20662086289369186</v>
      </c>
      <c r="O58" s="516">
        <v>7434846.5653821519</v>
      </c>
      <c r="P58" s="516">
        <v>-1764854.7844755938</v>
      </c>
      <c r="Q58" s="517">
        <v>-0.19183826923934696</v>
      </c>
    </row>
    <row r="59" spans="1:17" x14ac:dyDescent="0.25">
      <c r="A59" s="534" t="s">
        <v>178</v>
      </c>
      <c r="B59" s="534" t="s">
        <v>169</v>
      </c>
      <c r="C59" s="225" t="s">
        <v>209</v>
      </c>
      <c r="D59" s="513">
        <v>849173379.20959079</v>
      </c>
      <c r="E59" s="513">
        <v>17647857.616583705</v>
      </c>
      <c r="F59" s="514">
        <v>2.1223470787492565E-2</v>
      </c>
      <c r="G59" s="525">
        <v>41.516343565517502</v>
      </c>
      <c r="H59" s="525">
        <v>0.59975454165296327</v>
      </c>
      <c r="I59" s="526">
        <v>2.4522501755956725</v>
      </c>
      <c r="J59" s="526">
        <v>-0.10759309087554891</v>
      </c>
      <c r="K59" s="514">
        <v>-4.2031124438281504E-2</v>
      </c>
      <c r="L59" s="515">
        <v>2082385568.2778895</v>
      </c>
      <c r="M59" s="515">
        <v>-46189439.070939779</v>
      </c>
      <c r="N59" s="514">
        <v>-2.1699699992470262E-2</v>
      </c>
      <c r="O59" s="513">
        <v>497347824.85277545</v>
      </c>
      <c r="P59" s="513">
        <v>7824814.0504446626</v>
      </c>
      <c r="Q59" s="514">
        <v>1.5984568401840295E-2</v>
      </c>
    </row>
    <row r="60" spans="1:17" x14ac:dyDescent="0.25">
      <c r="A60" s="534" t="s">
        <v>178</v>
      </c>
      <c r="B60" s="534" t="s">
        <v>169</v>
      </c>
      <c r="C60" s="221" t="s">
        <v>210</v>
      </c>
      <c r="D60" s="516">
        <v>1580557.3992888855</v>
      </c>
      <c r="E60" s="516">
        <v>-587880.92657498945</v>
      </c>
      <c r="F60" s="517">
        <v>-0.27110797644696033</v>
      </c>
      <c r="G60" s="527">
        <v>7.7273929706765221E-2</v>
      </c>
      <c r="H60" s="527">
        <v>-2.9427665733134961E-2</v>
      </c>
      <c r="I60" s="528">
        <v>2.1685116967790616</v>
      </c>
      <c r="J60" s="528">
        <v>0.27695863903913609</v>
      </c>
      <c r="K60" s="517">
        <v>0.14641864678649466</v>
      </c>
      <c r="L60" s="518">
        <v>3427457.207788642</v>
      </c>
      <c r="M60" s="518">
        <v>-674258.9380196156</v>
      </c>
      <c r="N60" s="517">
        <v>-0.16438459270485439</v>
      </c>
      <c r="O60" s="516">
        <v>912643.63039430277</v>
      </c>
      <c r="P60" s="516">
        <v>-275271.68204268115</v>
      </c>
      <c r="Q60" s="517">
        <v>-0.23172668889835837</v>
      </c>
    </row>
    <row r="61" spans="1:17" x14ac:dyDescent="0.25">
      <c r="A61" s="534" t="s">
        <v>178</v>
      </c>
      <c r="B61" s="534" t="s">
        <v>169</v>
      </c>
      <c r="C61" s="225" t="s">
        <v>211</v>
      </c>
      <c r="D61" s="513">
        <v>6001.9452922344208</v>
      </c>
      <c r="E61" s="513">
        <v>-51460.962642506143</v>
      </c>
      <c r="F61" s="514">
        <v>-0.89555096482324381</v>
      </c>
      <c r="G61" s="525">
        <v>2.9343692220519188E-4</v>
      </c>
      <c r="H61" s="525">
        <v>-2.5341205333707065E-3</v>
      </c>
      <c r="I61" s="526">
        <v>2.3991110093224295</v>
      </c>
      <c r="J61" s="526">
        <v>4.9057156001357072E-2</v>
      </c>
      <c r="K61" s="514">
        <v>2.0874907156714726E-2</v>
      </c>
      <c r="L61" s="515">
        <v>14399.333027950524</v>
      </c>
      <c r="M61" s="515">
        <v>-120641.59518712058</v>
      </c>
      <c r="N61" s="514">
        <v>-0.89337060091132059</v>
      </c>
      <c r="O61" s="513">
        <v>3000.9726461172104</v>
      </c>
      <c r="P61" s="513">
        <v>-25730.481321253072</v>
      </c>
      <c r="Q61" s="514">
        <v>-0.89555096482324381</v>
      </c>
    </row>
    <row r="62" spans="1:17" x14ac:dyDescent="0.25">
      <c r="A62" s="534" t="s">
        <v>178</v>
      </c>
      <c r="B62" s="534" t="s">
        <v>169</v>
      </c>
      <c r="C62" s="225" t="s">
        <v>212</v>
      </c>
      <c r="D62" s="516">
        <v>229125258.22004142</v>
      </c>
      <c r="E62" s="516">
        <v>9541583.6006019413</v>
      </c>
      <c r="F62" s="517">
        <v>4.3453064610283358E-2</v>
      </c>
      <c r="G62" s="527">
        <v>11.20200323360975</v>
      </c>
      <c r="H62" s="527">
        <v>0.39702522939745144</v>
      </c>
      <c r="I62" s="528">
        <v>2.2512203174536891</v>
      </c>
      <c r="J62" s="528">
        <v>6.8317896216857132E-2</v>
      </c>
      <c r="K62" s="517">
        <v>3.1296816363485559E-2</v>
      </c>
      <c r="L62" s="518">
        <v>515811436.54678011</v>
      </c>
      <c r="M62" s="518">
        <v>36481701.555925012</v>
      </c>
      <c r="N62" s="517">
        <v>7.6109823557307638E-2</v>
      </c>
      <c r="O62" s="516">
        <v>106824289.71922264</v>
      </c>
      <c r="P62" s="516">
        <v>5479061.0647617579</v>
      </c>
      <c r="Q62" s="517">
        <v>5.4063335171335547E-2</v>
      </c>
    </row>
    <row r="63" spans="1:17" x14ac:dyDescent="0.25">
      <c r="A63" s="534" t="s">
        <v>178</v>
      </c>
      <c r="B63" s="534" t="s">
        <v>169</v>
      </c>
      <c r="C63" s="221" t="s">
        <v>213</v>
      </c>
      <c r="D63" s="513">
        <v>2882060.6681332476</v>
      </c>
      <c r="E63" s="513">
        <v>568872.53732046904</v>
      </c>
      <c r="F63" s="514">
        <v>0.24592575491064181</v>
      </c>
      <c r="G63" s="525">
        <v>0.14090481850273887</v>
      </c>
      <c r="H63" s="525">
        <v>2.7080569426144036E-2</v>
      </c>
      <c r="I63" s="526">
        <v>1.9582713811699786</v>
      </c>
      <c r="J63" s="526">
        <v>-1.9925122414498286E-2</v>
      </c>
      <c r="K63" s="514">
        <v>-1.007236762293034E-2</v>
      </c>
      <c r="L63" s="515">
        <v>5643856.9252009662</v>
      </c>
      <c r="M63" s="515">
        <v>1067916.2526940163</v>
      </c>
      <c r="N63" s="514">
        <v>0.23337633267630489</v>
      </c>
      <c r="O63" s="513">
        <v>1441030.3340666238</v>
      </c>
      <c r="P63" s="513">
        <v>284436.26866023452</v>
      </c>
      <c r="Q63" s="514">
        <v>0.24592575491064181</v>
      </c>
    </row>
    <row r="64" spans="1:17" x14ac:dyDescent="0.25">
      <c r="A64" s="534" t="s">
        <v>178</v>
      </c>
      <c r="B64" s="534" t="s">
        <v>169</v>
      </c>
      <c r="C64" s="225" t="s">
        <v>214</v>
      </c>
      <c r="D64" s="516">
        <v>451329246.18284935</v>
      </c>
      <c r="E64" s="516">
        <v>-28190013.755222082</v>
      </c>
      <c r="F64" s="517">
        <v>-5.8788074036614804E-2</v>
      </c>
      <c r="G64" s="527">
        <v>22.065623469183734</v>
      </c>
      <c r="H64" s="527">
        <v>-1.5299150662130891</v>
      </c>
      <c r="I64" s="528">
        <v>2.0096544073657681</v>
      </c>
      <c r="J64" s="528">
        <v>5.9671050300358353E-2</v>
      </c>
      <c r="K64" s="517">
        <v>3.0600799788444946E-2</v>
      </c>
      <c r="L64" s="518">
        <v>907015808.76443303</v>
      </c>
      <c r="M64" s="518">
        <v>-28038767.507128358</v>
      </c>
      <c r="N64" s="517">
        <v>-2.9986236331712528E-2</v>
      </c>
      <c r="O64" s="516">
        <v>188259582.46803433</v>
      </c>
      <c r="P64" s="516">
        <v>-8648558.1469629109</v>
      </c>
      <c r="Q64" s="517">
        <v>-4.3921790739332216E-2</v>
      </c>
    </row>
    <row r="65" spans="1:17" x14ac:dyDescent="0.25">
      <c r="A65" s="534" t="s">
        <v>178</v>
      </c>
      <c r="B65" s="534" t="s">
        <v>169</v>
      </c>
      <c r="C65" s="221" t="s">
        <v>215</v>
      </c>
      <c r="D65" s="513">
        <v>13822243.12989513</v>
      </c>
      <c r="E65" s="513">
        <v>234415.78008447587</v>
      </c>
      <c r="F65" s="514">
        <v>1.7251895689397501E-2</v>
      </c>
      <c r="G65" s="525">
        <v>0.67577365079552765</v>
      </c>
      <c r="H65" s="525">
        <v>7.1621253978150223E-3</v>
      </c>
      <c r="I65" s="526">
        <v>2.8770018611521251</v>
      </c>
      <c r="J65" s="526">
        <v>0.16940160210029909</v>
      </c>
      <c r="K65" s="514">
        <v>6.2565218604175271E-2</v>
      </c>
      <c r="L65" s="515">
        <v>39766619.210005462</v>
      </c>
      <c r="M65" s="515">
        <v>2976214.3577066511</v>
      </c>
      <c r="N65" s="514">
        <v>8.0896482918716386E-2</v>
      </c>
      <c r="O65" s="513">
        <v>9314593.5954460688</v>
      </c>
      <c r="P65" s="513">
        <v>1108952.0039229756</v>
      </c>
      <c r="Q65" s="514">
        <v>0.13514506959072983</v>
      </c>
    </row>
    <row r="66" spans="1:17" x14ac:dyDescent="0.25">
      <c r="A66" s="534" t="s">
        <v>193</v>
      </c>
      <c r="B66" s="533" t="s">
        <v>459</v>
      </c>
      <c r="C66" s="225" t="s">
        <v>198</v>
      </c>
      <c r="D66" s="516">
        <v>177676626.17467383</v>
      </c>
      <c r="E66" s="516">
        <v>1296102.7787490189</v>
      </c>
      <c r="F66" s="517">
        <v>7.3483327625671665E-3</v>
      </c>
      <c r="G66" s="527">
        <v>57.296711956017766</v>
      </c>
      <c r="H66" s="527">
        <v>0.20969360245985058</v>
      </c>
      <c r="I66" s="528">
        <v>2.1899654673061519</v>
      </c>
      <c r="J66" s="528">
        <v>8.0309375024476548E-2</v>
      </c>
      <c r="K66" s="517">
        <v>3.8067519781207003E-2</v>
      </c>
      <c r="L66" s="518">
        <v>389105675.67000002</v>
      </c>
      <c r="M66" s="518">
        <v>17003429.9279567</v>
      </c>
      <c r="N66" s="517">
        <v>4.5695585346572143E-2</v>
      </c>
      <c r="O66" s="516">
        <v>82319492.817330167</v>
      </c>
      <c r="P66" s="516">
        <v>2530258.5564586818</v>
      </c>
      <c r="Q66" s="517">
        <v>3.1711778912252533E-2</v>
      </c>
    </row>
    <row r="67" spans="1:17" x14ac:dyDescent="0.25">
      <c r="A67" s="534" t="s">
        <v>193</v>
      </c>
      <c r="B67" s="534" t="s">
        <v>96</v>
      </c>
      <c r="C67" s="221" t="s">
        <v>31</v>
      </c>
      <c r="D67" s="513">
        <v>18003653.721224401</v>
      </c>
      <c r="E67" s="513">
        <v>3925470.3225535788</v>
      </c>
      <c r="F67" s="514">
        <v>0.2788335832394539</v>
      </c>
      <c r="G67" s="525">
        <v>5.8057730137602066</v>
      </c>
      <c r="H67" s="525">
        <v>1.2492522676422464</v>
      </c>
      <c r="I67" s="526">
        <v>2.7585300102708934</v>
      </c>
      <c r="J67" s="526">
        <v>9.4479350305618492E-2</v>
      </c>
      <c r="K67" s="514">
        <v>3.546454717450831E-2</v>
      </c>
      <c r="L67" s="515">
        <v>49663619.084522754</v>
      </c>
      <c r="M67" s="515">
        <v>12158625.310181573</v>
      </c>
      <c r="N67" s="514">
        <v>0.32418683718059499</v>
      </c>
      <c r="O67" s="513">
        <v>10923566.784291232</v>
      </c>
      <c r="P67" s="513">
        <v>2555929.7222300302</v>
      </c>
      <c r="Q67" s="514">
        <v>0.30545418058565121</v>
      </c>
    </row>
    <row r="68" spans="1:17" x14ac:dyDescent="0.25">
      <c r="A68" s="534" t="s">
        <v>193</v>
      </c>
      <c r="B68" s="534" t="s">
        <v>96</v>
      </c>
      <c r="C68" s="225" t="s">
        <v>199</v>
      </c>
      <c r="D68" s="516">
        <v>2461263.5558909243</v>
      </c>
      <c r="E68" s="516">
        <v>1180955.0371765275</v>
      </c>
      <c r="F68" s="517">
        <v>0.9223987967856111</v>
      </c>
      <c r="G68" s="527">
        <v>0.79370208702121192</v>
      </c>
      <c r="H68" s="527">
        <v>0.37931962290979171</v>
      </c>
      <c r="I68" s="528">
        <v>1.9500643584411537</v>
      </c>
      <c r="J68" s="528">
        <v>-9.5809312980678518E-2</v>
      </c>
      <c r="K68" s="517">
        <v>-4.6830512713961166E-2</v>
      </c>
      <c r="L68" s="518">
        <v>4799622.3370730281</v>
      </c>
      <c r="M68" s="518">
        <v>2180272.8473381577</v>
      </c>
      <c r="N68" s="517">
        <v>0.83237187549143898</v>
      </c>
      <c r="O68" s="516">
        <v>1230769.5796620264</v>
      </c>
      <c r="P68" s="516">
        <v>585112.83333347412</v>
      </c>
      <c r="Q68" s="517">
        <v>0.90622894697630951</v>
      </c>
    </row>
    <row r="69" spans="1:17" x14ac:dyDescent="0.25">
      <c r="A69" s="534" t="s">
        <v>193</v>
      </c>
      <c r="B69" s="534" t="s">
        <v>96</v>
      </c>
      <c r="C69" s="221" t="s">
        <v>200</v>
      </c>
      <c r="D69" s="513">
        <v>22477762.551047903</v>
      </c>
      <c r="E69" s="513">
        <v>-158413.48163810745</v>
      </c>
      <c r="F69" s="514">
        <v>-6.9982439352549112E-3</v>
      </c>
      <c r="G69" s="525">
        <v>7.248572386989264</v>
      </c>
      <c r="H69" s="525">
        <v>-7.7813609335376732E-2</v>
      </c>
      <c r="I69" s="526">
        <v>2.3398128868498791</v>
      </c>
      <c r="J69" s="526">
        <v>2.3030520731924575E-2</v>
      </c>
      <c r="K69" s="514">
        <v>9.9407355083226748E-3</v>
      </c>
      <c r="L69" s="515">
        <v>52593758.484493494</v>
      </c>
      <c r="M69" s="515">
        <v>150665.01562467217</v>
      </c>
      <c r="N69" s="514">
        <v>2.8729238810847359E-3</v>
      </c>
      <c r="O69" s="513">
        <v>10743769.982220324</v>
      </c>
      <c r="P69" s="513">
        <v>-9541.4098091889173</v>
      </c>
      <c r="Q69" s="514">
        <v>-8.8729968484509137E-4</v>
      </c>
    </row>
    <row r="70" spans="1:17" x14ac:dyDescent="0.25">
      <c r="A70" s="534" t="s">
        <v>193</v>
      </c>
      <c r="B70" s="534" t="s">
        <v>96</v>
      </c>
      <c r="C70" s="225" t="s">
        <v>201</v>
      </c>
      <c r="D70" s="516">
        <v>3567343.3360617817</v>
      </c>
      <c r="E70" s="516">
        <v>-918540.0527958679</v>
      </c>
      <c r="F70" s="517">
        <v>-0.20476235630141476</v>
      </c>
      <c r="G70" s="527">
        <v>1.1503879152545855</v>
      </c>
      <c r="H70" s="527">
        <v>-0.30150542546760217</v>
      </c>
      <c r="I70" s="528">
        <v>2.1487664007737766</v>
      </c>
      <c r="J70" s="528">
        <v>5.2230931515606649E-2</v>
      </c>
      <c r="K70" s="517">
        <v>2.491297298876028E-2</v>
      </c>
      <c r="L70" s="518">
        <v>7665387.5005537914</v>
      </c>
      <c r="M70" s="518">
        <v>-1739426.1351423105</v>
      </c>
      <c r="N70" s="517">
        <v>-0.18495062236430654</v>
      </c>
      <c r="O70" s="516">
        <v>1862248.5853023103</v>
      </c>
      <c r="P70" s="516">
        <v>-475516.41773923184</v>
      </c>
      <c r="Q70" s="517">
        <v>-0.20340642328059605</v>
      </c>
    </row>
    <row r="71" spans="1:17" x14ac:dyDescent="0.25">
      <c r="A71" s="534" t="s">
        <v>193</v>
      </c>
      <c r="B71" s="534" t="s">
        <v>96</v>
      </c>
      <c r="C71" s="221" t="s">
        <v>202</v>
      </c>
      <c r="D71" s="513">
        <v>948433.83666028327</v>
      </c>
      <c r="E71" s="513">
        <v>-581581.10329487443</v>
      </c>
      <c r="F71" s="514">
        <v>-0.38011465646990328</v>
      </c>
      <c r="G71" s="525">
        <v>0.30584856049124493</v>
      </c>
      <c r="H71" s="525">
        <v>-0.18935345658393482</v>
      </c>
      <c r="I71" s="526">
        <v>2.2711772839989584</v>
      </c>
      <c r="J71" s="526">
        <v>9.2842990365642031E-2</v>
      </c>
      <c r="K71" s="514">
        <v>4.2621093850010561E-2</v>
      </c>
      <c r="L71" s="515">
        <v>2154061.3851988139</v>
      </c>
      <c r="M71" s="515">
        <v>-1178822.6282768254</v>
      </c>
      <c r="N71" s="514">
        <v>-0.35369446506706098</v>
      </c>
      <c r="O71" s="513">
        <v>521355.03757154942</v>
      </c>
      <c r="P71" s="513">
        <v>-320724.2072591756</v>
      </c>
      <c r="Q71" s="514">
        <v>-0.38087176382508708</v>
      </c>
    </row>
    <row r="72" spans="1:17" x14ac:dyDescent="0.25">
      <c r="A72" s="534" t="s">
        <v>193</v>
      </c>
      <c r="B72" s="534" t="s">
        <v>96</v>
      </c>
      <c r="C72" s="225" t="s">
        <v>203</v>
      </c>
      <c r="D72" s="516">
        <v>3316839.7650881573</v>
      </c>
      <c r="E72" s="516">
        <v>-52831.321471546311</v>
      </c>
      <c r="F72" s="517">
        <v>-1.5678480217926827E-2</v>
      </c>
      <c r="G72" s="527">
        <v>1.0696061531340062</v>
      </c>
      <c r="H72" s="527">
        <v>-2.1015824056088261E-2</v>
      </c>
      <c r="I72" s="528">
        <v>2.0071418920602491</v>
      </c>
      <c r="J72" s="528">
        <v>-4.8152600336020868E-2</v>
      </c>
      <c r="K72" s="517">
        <v>-2.34285648670618E-2</v>
      </c>
      <c r="L72" s="518">
        <v>6657368.0417597154</v>
      </c>
      <c r="M72" s="518">
        <v>-268298.38363339752</v>
      </c>
      <c r="N72" s="517">
        <v>-3.8739720794186014E-2</v>
      </c>
      <c r="O72" s="516">
        <v>1680690.2898253389</v>
      </c>
      <c r="P72" s="516">
        <v>-27863.03088240698</v>
      </c>
      <c r="Q72" s="517">
        <v>-1.6307966830596241E-2</v>
      </c>
    </row>
    <row r="73" spans="1:17" x14ac:dyDescent="0.25">
      <c r="A73" s="534" t="s">
        <v>193</v>
      </c>
      <c r="B73" s="534" t="s">
        <v>96</v>
      </c>
      <c r="C73" s="221" t="s">
        <v>204</v>
      </c>
      <c r="D73" s="513">
        <v>21493341.387740973</v>
      </c>
      <c r="E73" s="513">
        <v>-1475916.3388228081</v>
      </c>
      <c r="F73" s="514">
        <v>-6.425616170939305E-2</v>
      </c>
      <c r="G73" s="525">
        <v>6.9311187238273231</v>
      </c>
      <c r="H73" s="525">
        <v>-0.50307192351851882</v>
      </c>
      <c r="I73" s="526">
        <v>1.9337764415944665</v>
      </c>
      <c r="J73" s="526">
        <v>3.3788525987983098E-2</v>
      </c>
      <c r="K73" s="514">
        <v>1.7783547837564889E-2</v>
      </c>
      <c r="L73" s="515">
        <v>41563317.226760812</v>
      </c>
      <c r="M73" s="515">
        <v>-2077994.884161219</v>
      </c>
      <c r="N73" s="514">
        <v>-4.7615316397445415E-2</v>
      </c>
      <c r="O73" s="513">
        <v>9090223.434241971</v>
      </c>
      <c r="P73" s="513">
        <v>-582500.99661983736</v>
      </c>
      <c r="Q73" s="514">
        <v>-6.022098538869864E-2</v>
      </c>
    </row>
    <row r="74" spans="1:17" x14ac:dyDescent="0.25">
      <c r="A74" s="534" t="s">
        <v>193</v>
      </c>
      <c r="B74" s="534" t="s">
        <v>96</v>
      </c>
      <c r="C74" s="225" t="s">
        <v>205</v>
      </c>
      <c r="D74" s="516">
        <v>495958.32742722426</v>
      </c>
      <c r="E74" s="516">
        <v>337939.51420184103</v>
      </c>
      <c r="F74" s="517">
        <v>2.1386030391193724</v>
      </c>
      <c r="G74" s="527">
        <v>0.15993539522103195</v>
      </c>
      <c r="H74" s="527">
        <v>0.10879129655796316</v>
      </c>
      <c r="I74" s="528">
        <v>2.1673096902550366</v>
      </c>
      <c r="J74" s="528">
        <v>-0.13195776763512246</v>
      </c>
      <c r="K74" s="517">
        <v>-5.7391221357174692E-2</v>
      </c>
      <c r="L74" s="518">
        <v>1074895.2889957034</v>
      </c>
      <c r="M74" s="518">
        <v>711567.77401215676</v>
      </c>
      <c r="N74" s="517">
        <v>1.9584747773489712</v>
      </c>
      <c r="O74" s="516">
        <v>250611.16714191437</v>
      </c>
      <c r="P74" s="516">
        <v>173458.26330524683</v>
      </c>
      <c r="Q74" s="517">
        <v>2.2482402434580746</v>
      </c>
    </row>
    <row r="75" spans="1:17" x14ac:dyDescent="0.25">
      <c r="A75" s="534" t="s">
        <v>193</v>
      </c>
      <c r="B75" s="534" t="s">
        <v>96</v>
      </c>
      <c r="C75" s="221" t="s">
        <v>206</v>
      </c>
      <c r="D75" s="513">
        <v>1198.9410848617554</v>
      </c>
      <c r="E75" s="513">
        <v>-169649.94163703918</v>
      </c>
      <c r="F75" s="514">
        <v>-0.99298244702709981</v>
      </c>
      <c r="G75" s="525">
        <v>3.8663150843502078E-4</v>
      </c>
      <c r="H75" s="525">
        <v>-5.4910025491140296E-2</v>
      </c>
      <c r="I75" s="526">
        <v>2.191750422137158</v>
      </c>
      <c r="J75" s="526">
        <v>0.14385947303835556</v>
      </c>
      <c r="K75" s="514">
        <v>7.0247623830586553E-2</v>
      </c>
      <c r="L75" s="515">
        <v>2627.7796288633344</v>
      </c>
      <c r="M75" s="515">
        <v>-347252.10096096038</v>
      </c>
      <c r="N75" s="514">
        <v>-0.99248948060564834</v>
      </c>
      <c r="O75" s="513">
        <v>599.47054243087769</v>
      </c>
      <c r="P75" s="513">
        <v>-84824.970818519592</v>
      </c>
      <c r="Q75" s="514">
        <v>-0.99298244702709981</v>
      </c>
    </row>
    <row r="76" spans="1:17" x14ac:dyDescent="0.25">
      <c r="A76" s="534" t="s">
        <v>193</v>
      </c>
      <c r="B76" s="534" t="s">
        <v>96</v>
      </c>
      <c r="C76" s="225" t="s">
        <v>207</v>
      </c>
      <c r="D76" s="516">
        <v>1.1225450038909912</v>
      </c>
      <c r="E76" s="516">
        <v>-43821.377454996109</v>
      </c>
      <c r="F76" s="517">
        <v>-0.99997438427739427</v>
      </c>
      <c r="G76" s="527">
        <v>3.6199549220603626E-7</v>
      </c>
      <c r="H76" s="527">
        <v>-1.4183153358882756E-2</v>
      </c>
      <c r="I76" s="528">
        <v>3.49</v>
      </c>
      <c r="J76" s="528">
        <v>-0.30609470021107832</v>
      </c>
      <c r="K76" s="517">
        <v>-8.0634105412085266E-2</v>
      </c>
      <c r="L76" s="518">
        <v>3.9176820635795595</v>
      </c>
      <c r="M76" s="518">
        <v>-166350.44231793639</v>
      </c>
      <c r="N76" s="517">
        <v>-0.99997644977827094</v>
      </c>
      <c r="O76" s="516">
        <v>1.1225450038909912</v>
      </c>
      <c r="P76" s="516">
        <v>-23370.877454996109</v>
      </c>
      <c r="Q76" s="517">
        <v>-0.9999519705201142</v>
      </c>
    </row>
    <row r="77" spans="1:17" x14ac:dyDescent="0.25">
      <c r="A77" s="534" t="s">
        <v>193</v>
      </c>
      <c r="B77" s="534" t="s">
        <v>96</v>
      </c>
      <c r="C77" s="225" t="s">
        <v>208</v>
      </c>
      <c r="D77" s="513">
        <v>1897436.8582057497</v>
      </c>
      <c r="E77" s="513">
        <v>-311349.95826393366</v>
      </c>
      <c r="F77" s="514">
        <v>-0.14095971414822464</v>
      </c>
      <c r="G77" s="525">
        <v>0.61188067029405779</v>
      </c>
      <c r="H77" s="525">
        <v>-0.10301149071772264</v>
      </c>
      <c r="I77" s="526">
        <v>1.9931802358966666</v>
      </c>
      <c r="J77" s="526">
        <v>-0.1457870599750215</v>
      </c>
      <c r="K77" s="514">
        <v>-6.8157685372935664E-2</v>
      </c>
      <c r="L77" s="515">
        <v>3781933.6446375661</v>
      </c>
      <c r="M77" s="515">
        <v>-942589.11934362724</v>
      </c>
      <c r="N77" s="514">
        <v>-0.19950991167398666</v>
      </c>
      <c r="O77" s="513">
        <v>949728.76748346782</v>
      </c>
      <c r="P77" s="513">
        <v>-176619.74617666251</v>
      </c>
      <c r="Q77" s="514">
        <v>-0.15680736826537561</v>
      </c>
    </row>
    <row r="78" spans="1:17" x14ac:dyDescent="0.25">
      <c r="A78" s="534" t="s">
        <v>193</v>
      </c>
      <c r="B78" s="534" t="s">
        <v>96</v>
      </c>
      <c r="C78" s="221" t="s">
        <v>209</v>
      </c>
      <c r="D78" s="516">
        <v>128855196.93194367</v>
      </c>
      <c r="E78" s="516">
        <v>753770.9538642168</v>
      </c>
      <c r="F78" s="517">
        <v>5.8841730145392851E-3</v>
      </c>
      <c r="G78" s="527">
        <v>41.552900128727764</v>
      </c>
      <c r="H78" s="527">
        <v>9.1811823007695637E-2</v>
      </c>
      <c r="I78" s="528">
        <v>2.4505676522083095</v>
      </c>
      <c r="J78" s="528">
        <v>-0.12284856309633652</v>
      </c>
      <c r="K78" s="517">
        <v>-4.7737541391761791E-2</v>
      </c>
      <c r="L78" s="518">
        <v>315768377.42035258</v>
      </c>
      <c r="M78" s="518">
        <v>-13889909.395284891</v>
      </c>
      <c r="N78" s="517">
        <v>-4.2134264330060268E-2</v>
      </c>
      <c r="O78" s="516">
        <v>76057424.52602534</v>
      </c>
      <c r="P78" s="516">
        <v>172732.79078631103</v>
      </c>
      <c r="Q78" s="517">
        <v>2.2762534423803695E-3</v>
      </c>
    </row>
    <row r="79" spans="1:17" x14ac:dyDescent="0.25">
      <c r="A79" s="534" t="s">
        <v>193</v>
      </c>
      <c r="B79" s="534" t="s">
        <v>96</v>
      </c>
      <c r="C79" s="225" t="s">
        <v>210</v>
      </c>
      <c r="D79" s="513">
        <v>25369.572051133422</v>
      </c>
      <c r="E79" s="513">
        <v>1711.8556232936171</v>
      </c>
      <c r="F79" s="514">
        <v>7.2359292517309423E-2</v>
      </c>
      <c r="G79" s="525">
        <v>8.1811158482500874E-3</v>
      </c>
      <c r="H79" s="525">
        <v>5.2409983584288458E-4</v>
      </c>
      <c r="I79" s="526">
        <v>2.1737683043003364</v>
      </c>
      <c r="J79" s="526">
        <v>-1.1153233255349448E-2</v>
      </c>
      <c r="K79" s="514">
        <v>-5.1046378845378522E-3</v>
      </c>
      <c r="L79" s="515">
        <v>55147.571618417503</v>
      </c>
      <c r="M79" s="515">
        <v>3457.3174658453499</v>
      </c>
      <c r="N79" s="514">
        <v>6.6885286646889322E-2</v>
      </c>
      <c r="O79" s="513">
        <v>13314.494716286659</v>
      </c>
      <c r="P79" s="513">
        <v>758.69162505865097</v>
      </c>
      <c r="Q79" s="514">
        <v>6.0425575293443681E-2</v>
      </c>
    </row>
    <row r="80" spans="1:17" x14ac:dyDescent="0.25">
      <c r="A80" s="534" t="s">
        <v>193</v>
      </c>
      <c r="B80" s="534" t="s">
        <v>96</v>
      </c>
      <c r="C80" s="221" t="s">
        <v>211</v>
      </c>
      <c r="D80" s="516">
        <v>995.69556999206543</v>
      </c>
      <c r="E80" s="516">
        <v>-414.0042359828949</v>
      </c>
      <c r="F80" s="517">
        <v>-0.29368255158165824</v>
      </c>
      <c r="G80" s="527">
        <v>3.2108940550026188E-4</v>
      </c>
      <c r="H80" s="527">
        <v>-1.3517162121216337E-4</v>
      </c>
      <c r="I80" s="528">
        <v>2.2238425545640572</v>
      </c>
      <c r="J80" s="528">
        <v>-1.0091960564599831</v>
      </c>
      <c r="K80" s="517">
        <v>-0.31215094463110293</v>
      </c>
      <c r="L80" s="518">
        <v>2214.2701799392698</v>
      </c>
      <c r="M80" s="518">
        <v>-2343.343722730875</v>
      </c>
      <c r="N80" s="517">
        <v>-0.51416021031487391</v>
      </c>
      <c r="O80" s="516">
        <v>497.84778499603271</v>
      </c>
      <c r="P80" s="516">
        <v>-207.00211799144745</v>
      </c>
      <c r="Q80" s="517">
        <v>-0.29368255158165824</v>
      </c>
    </row>
    <row r="81" spans="1:17" x14ac:dyDescent="0.25">
      <c r="A81" s="534" t="s">
        <v>193</v>
      </c>
      <c r="B81" s="534" t="s">
        <v>96</v>
      </c>
      <c r="C81" s="221" t="s">
        <v>212</v>
      </c>
      <c r="D81" s="513">
        <v>35719630.488440439</v>
      </c>
      <c r="E81" s="513">
        <v>1800508.6166033596</v>
      </c>
      <c r="F81" s="514">
        <v>5.3082406537720991E-2</v>
      </c>
      <c r="G81" s="525">
        <v>11.51877668624534</v>
      </c>
      <c r="H81" s="525">
        <v>0.54057174868776414</v>
      </c>
      <c r="I81" s="526">
        <v>2.2817912807917184</v>
      </c>
      <c r="J81" s="526">
        <v>7.3545906180447762E-2</v>
      </c>
      <c r="K81" s="514">
        <v>3.3305133127877348E-2</v>
      </c>
      <c r="L81" s="515">
        <v>81504741.401625425</v>
      </c>
      <c r="M81" s="515">
        <v>6602997.4172652066</v>
      </c>
      <c r="N81" s="514">
        <v>8.8155456282085223E-2</v>
      </c>
      <c r="O81" s="513">
        <v>16779691.070853233</v>
      </c>
      <c r="P81" s="513">
        <v>1108251.2599968128</v>
      </c>
      <c r="Q81" s="514">
        <v>7.0717896592313714E-2</v>
      </c>
    </row>
    <row r="82" spans="1:17" x14ac:dyDescent="0.25">
      <c r="A82" s="534" t="s">
        <v>193</v>
      </c>
      <c r="B82" s="534" t="s">
        <v>96</v>
      </c>
      <c r="C82" s="225" t="s">
        <v>213</v>
      </c>
      <c r="D82" s="516">
        <v>428567.71986198425</v>
      </c>
      <c r="E82" s="516">
        <v>96643.861841201782</v>
      </c>
      <c r="F82" s="517">
        <v>0.29116274562930244</v>
      </c>
      <c r="G82" s="527">
        <v>0.13820344142756796</v>
      </c>
      <c r="H82" s="527">
        <v>3.0773533578377629E-2</v>
      </c>
      <c r="I82" s="528">
        <v>1.9799692935719502</v>
      </c>
      <c r="J82" s="528">
        <v>-6.0406237400103535E-3</v>
      </c>
      <c r="K82" s="517">
        <v>-3.0415879031391053E-3</v>
      </c>
      <c r="L82" s="518">
        <v>848550.92554287438</v>
      </c>
      <c r="M82" s="518">
        <v>189346.85172115325</v>
      </c>
      <c r="N82" s="517">
        <v>0.28723556064121242</v>
      </c>
      <c r="O82" s="516">
        <v>214283.85993099213</v>
      </c>
      <c r="P82" s="516">
        <v>48321.930920600891</v>
      </c>
      <c r="Q82" s="517">
        <v>0.29116274562930244</v>
      </c>
    </row>
    <row r="83" spans="1:17" x14ac:dyDescent="0.25">
      <c r="A83" s="534" t="s">
        <v>193</v>
      </c>
      <c r="B83" s="534" t="s">
        <v>96</v>
      </c>
      <c r="C83" s="221" t="s">
        <v>214</v>
      </c>
      <c r="D83" s="513">
        <v>68499753.249686345</v>
      </c>
      <c r="E83" s="513">
        <v>-3387186.1125910431</v>
      </c>
      <c r="F83" s="514">
        <v>-4.7118240707413758E-2</v>
      </c>
      <c r="G83" s="525">
        <v>22.08962830680435</v>
      </c>
      <c r="H83" s="525">
        <v>-1.1771754634936329</v>
      </c>
      <c r="I83" s="526">
        <v>2.0264876658088729</v>
      </c>
      <c r="J83" s="526">
        <v>8.4752335644633581E-2</v>
      </c>
      <c r="K83" s="514">
        <v>4.3647728054402195E-2</v>
      </c>
      <c r="L83" s="515">
        <v>138813905.07144064</v>
      </c>
      <c r="M83" s="515">
        <v>-771504.86566770077</v>
      </c>
      <c r="N83" s="514">
        <v>-5.5271168098106407E-3</v>
      </c>
      <c r="O83" s="513">
        <v>28664181.220967278</v>
      </c>
      <c r="P83" s="513">
        <v>-897221.30597527325</v>
      </c>
      <c r="Q83" s="514">
        <v>-3.0351107500990081E-2</v>
      </c>
    </row>
    <row r="84" spans="1:17" x14ac:dyDescent="0.25">
      <c r="A84" s="534" t="s">
        <v>193</v>
      </c>
      <c r="B84" s="534" t="s">
        <v>96</v>
      </c>
      <c r="C84" s="225" t="s">
        <v>215</v>
      </c>
      <c r="D84" s="516">
        <v>1906419.3821484668</v>
      </c>
      <c r="E84" s="516">
        <v>134037.2101594226</v>
      </c>
      <c r="F84" s="517">
        <v>7.5625456110856845E-2</v>
      </c>
      <c r="G84" s="527">
        <v>0.61477733204447804</v>
      </c>
      <c r="H84" s="527">
        <v>4.1131151424315893E-2</v>
      </c>
      <c r="I84" s="528">
        <v>2.932150864171494</v>
      </c>
      <c r="J84" s="528">
        <v>0.2079889126951433</v>
      </c>
      <c r="K84" s="517">
        <v>7.6349687133110564E-2</v>
      </c>
      <c r="L84" s="518">
        <v>5589909.2388399122</v>
      </c>
      <c r="M84" s="518">
        <v>761653.16243234463</v>
      </c>
      <c r="N84" s="517">
        <v>0.15774912315733006</v>
      </c>
      <c r="O84" s="516">
        <v>1256208.6875521198</v>
      </c>
      <c r="P84" s="516">
        <v>181299.4021615095</v>
      </c>
      <c r="Q84" s="517">
        <v>0.16866483955957945</v>
      </c>
    </row>
    <row r="85" spans="1:17" x14ac:dyDescent="0.25">
      <c r="A85" s="534" t="s">
        <v>193</v>
      </c>
      <c r="B85" s="533" t="s">
        <v>460</v>
      </c>
      <c r="C85" s="221" t="s">
        <v>198</v>
      </c>
      <c r="D85" s="513">
        <v>2422199188.5316896</v>
      </c>
      <c r="E85" s="513">
        <v>11271055.2865448</v>
      </c>
      <c r="F85" s="514">
        <v>4.6749860068926209E-3</v>
      </c>
      <c r="G85" s="525">
        <v>56.670379280941326</v>
      </c>
      <c r="H85" s="525">
        <v>-0.53153695594503603</v>
      </c>
      <c r="I85" s="526">
        <v>2.1400846121095651</v>
      </c>
      <c r="J85" s="526">
        <v>4.3496247949750266E-2</v>
      </c>
      <c r="K85" s="514">
        <v>2.0746203066514163E-2</v>
      </c>
      <c r="L85" s="515">
        <v>5183711210.8409443</v>
      </c>
      <c r="M85" s="515">
        <v>128987339.85363007</v>
      </c>
      <c r="N85" s="514">
        <v>2.5518177282438895E-2</v>
      </c>
      <c r="O85" s="513">
        <v>1112940304.3174844</v>
      </c>
      <c r="P85" s="513">
        <v>23860640.260141134</v>
      </c>
      <c r="Q85" s="514">
        <v>2.190899439922404E-2</v>
      </c>
    </row>
    <row r="86" spans="1:17" x14ac:dyDescent="0.25">
      <c r="A86" s="534" t="s">
        <v>193</v>
      </c>
      <c r="B86" s="534" t="s">
        <v>168</v>
      </c>
      <c r="C86" s="225" t="s">
        <v>31</v>
      </c>
      <c r="D86" s="516">
        <v>219012733.87251893</v>
      </c>
      <c r="E86" s="516">
        <v>51122926.99441269</v>
      </c>
      <c r="F86" s="517">
        <v>0.30450286378332481</v>
      </c>
      <c r="G86" s="527">
        <v>5.1240768119632838</v>
      </c>
      <c r="H86" s="527">
        <v>1.1407068650782026</v>
      </c>
      <c r="I86" s="528">
        <v>2.6815611945453153</v>
      </c>
      <c r="J86" s="528">
        <v>0.10307946635644294</v>
      </c>
      <c r="K86" s="517">
        <v>3.9976806982784413E-2</v>
      </c>
      <c r="L86" s="518">
        <v>587296048.26382709</v>
      </c>
      <c r="M86" s="518">
        <v>154395248.87947172</v>
      </c>
      <c r="N86" s="517">
        <v>0.35665272297728035</v>
      </c>
      <c r="O86" s="516">
        <v>130653562.53585762</v>
      </c>
      <c r="P86" s="516">
        <v>33645631.796330795</v>
      </c>
      <c r="Q86" s="517">
        <v>0.34683382626387221</v>
      </c>
    </row>
    <row r="87" spans="1:17" x14ac:dyDescent="0.25">
      <c r="A87" s="534" t="s">
        <v>193</v>
      </c>
      <c r="B87" s="534" t="s">
        <v>168</v>
      </c>
      <c r="C87" s="221" t="s">
        <v>199</v>
      </c>
      <c r="D87" s="513">
        <v>30208254.342094995</v>
      </c>
      <c r="E87" s="513">
        <v>6164290.697802797</v>
      </c>
      <c r="F87" s="514">
        <v>0.25637581178368396</v>
      </c>
      <c r="G87" s="525">
        <v>0.70675988956110947</v>
      </c>
      <c r="H87" s="525">
        <v>0.13629046103762743</v>
      </c>
      <c r="I87" s="526">
        <v>1.9451365240054408</v>
      </c>
      <c r="J87" s="526">
        <v>-0.11491555987500868</v>
      </c>
      <c r="K87" s="514">
        <v>-5.5782841984531858E-2</v>
      </c>
      <c r="L87" s="515">
        <v>58759178.847254924</v>
      </c>
      <c r="M87" s="515">
        <v>9227361.4370850176</v>
      </c>
      <c r="N87" s="514">
        <v>0.1862915984017669</v>
      </c>
      <c r="O87" s="513">
        <v>15113905.167227907</v>
      </c>
      <c r="P87" s="513">
        <v>2927897.0196371078</v>
      </c>
      <c r="Q87" s="514">
        <v>0.24026711488913288</v>
      </c>
    </row>
    <row r="88" spans="1:17" x14ac:dyDescent="0.25">
      <c r="A88" s="534" t="s">
        <v>193</v>
      </c>
      <c r="B88" s="534" t="s">
        <v>168</v>
      </c>
      <c r="C88" s="225" t="s">
        <v>200</v>
      </c>
      <c r="D88" s="516">
        <v>306763489.23460048</v>
      </c>
      <c r="E88" s="516">
        <v>12491768.650890052</v>
      </c>
      <c r="F88" s="517">
        <v>4.2449776098470067E-2</v>
      </c>
      <c r="G88" s="527">
        <v>7.1771154770339116</v>
      </c>
      <c r="H88" s="527">
        <v>0.19519590854951563</v>
      </c>
      <c r="I88" s="528">
        <v>2.2923584322875628</v>
      </c>
      <c r="J88" s="528">
        <v>-1.6547043013734886E-3</v>
      </c>
      <c r="K88" s="517">
        <v>-7.2131422221667716E-4</v>
      </c>
      <c r="L88" s="518">
        <v>703211871.26489139</v>
      </c>
      <c r="M88" s="518">
        <v>28148678.519230723</v>
      </c>
      <c r="N88" s="517">
        <v>4.169784224902353E-2</v>
      </c>
      <c r="O88" s="516">
        <v>145414872.45890218</v>
      </c>
      <c r="P88" s="516">
        <v>6458076.9860739112</v>
      </c>
      <c r="Q88" s="517">
        <v>4.6475431187794833E-2</v>
      </c>
    </row>
    <row r="89" spans="1:17" x14ac:dyDescent="0.25">
      <c r="A89" s="534" t="s">
        <v>193</v>
      </c>
      <c r="B89" s="534" t="s">
        <v>168</v>
      </c>
      <c r="C89" s="221" t="s">
        <v>201</v>
      </c>
      <c r="D89" s="513">
        <v>57242536.177315101</v>
      </c>
      <c r="E89" s="513">
        <v>-5680961.6712400615</v>
      </c>
      <c r="F89" s="514">
        <v>-9.0283627984462198E-2</v>
      </c>
      <c r="G89" s="525">
        <v>1.3392607228713929</v>
      </c>
      <c r="H89" s="525">
        <v>-0.15366832948496278</v>
      </c>
      <c r="I89" s="526">
        <v>2.1702601957676482</v>
      </c>
      <c r="J89" s="526">
        <v>5.5755515840268277E-2</v>
      </c>
      <c r="K89" s="514">
        <v>2.6368121276602298E-2</v>
      </c>
      <c r="L89" s="515">
        <v>124231197.77041656</v>
      </c>
      <c r="M89" s="515">
        <v>-8820832.9077537656</v>
      </c>
      <c r="N89" s="514">
        <v>-6.6296116359845891E-2</v>
      </c>
      <c r="O89" s="513">
        <v>30543574.962164674</v>
      </c>
      <c r="P89" s="513">
        <v>-2095486.3868538402</v>
      </c>
      <c r="Q89" s="514">
        <v>-6.4201796872962263E-2</v>
      </c>
    </row>
    <row r="90" spans="1:17" x14ac:dyDescent="0.25">
      <c r="A90" s="534" t="s">
        <v>193</v>
      </c>
      <c r="B90" s="534" t="s">
        <v>168</v>
      </c>
      <c r="C90" s="225" t="s">
        <v>202</v>
      </c>
      <c r="D90" s="516">
        <v>13154141.426324695</v>
      </c>
      <c r="E90" s="516">
        <v>-5014499.9696830474</v>
      </c>
      <c r="F90" s="517">
        <v>-0.27599752014396084</v>
      </c>
      <c r="G90" s="527">
        <v>0.30775758957992499</v>
      </c>
      <c r="H90" s="527">
        <v>-0.1233133697495733</v>
      </c>
      <c r="I90" s="528">
        <v>2.2906467225610285</v>
      </c>
      <c r="J90" s="528">
        <v>-1.9245491575115903E-2</v>
      </c>
      <c r="K90" s="517">
        <v>-8.3317703992146445E-3</v>
      </c>
      <c r="L90" s="518">
        <v>30131490.946314916</v>
      </c>
      <c r="M90" s="518">
        <v>-11836112.355755016</v>
      </c>
      <c r="N90" s="517">
        <v>-0.28202974257458335</v>
      </c>
      <c r="O90" s="516">
        <v>7253858.8647353994</v>
      </c>
      <c r="P90" s="516">
        <v>-2776829.428861429</v>
      </c>
      <c r="Q90" s="517">
        <v>-0.27683338845590894</v>
      </c>
    </row>
    <row r="91" spans="1:17" x14ac:dyDescent="0.25">
      <c r="A91" s="534" t="s">
        <v>193</v>
      </c>
      <c r="B91" s="534" t="s">
        <v>168</v>
      </c>
      <c r="C91" s="221" t="s">
        <v>203</v>
      </c>
      <c r="D91" s="513">
        <v>40755062.914664052</v>
      </c>
      <c r="E91" s="513">
        <v>-456283.2280176878</v>
      </c>
      <c r="F91" s="514">
        <v>-1.1071786552129261E-2</v>
      </c>
      <c r="G91" s="525">
        <v>0.9535156662292068</v>
      </c>
      <c r="H91" s="525">
        <v>-2.4268755279019061E-2</v>
      </c>
      <c r="I91" s="526">
        <v>2.0211505763842528</v>
      </c>
      <c r="J91" s="526">
        <v>-3.4560063052369472E-2</v>
      </c>
      <c r="K91" s="514">
        <v>-1.6811735265348838E-2</v>
      </c>
      <c r="L91" s="515">
        <v>82372118.90054974</v>
      </c>
      <c r="M91" s="515">
        <v>-2346483.8304665089</v>
      </c>
      <c r="N91" s="514">
        <v>-2.7697385873049107E-2</v>
      </c>
      <c r="O91" s="513">
        <v>20626344.952575535</v>
      </c>
      <c r="P91" s="513">
        <v>-378036.65635905787</v>
      </c>
      <c r="Q91" s="514">
        <v>-1.7997990295427369E-2</v>
      </c>
    </row>
    <row r="92" spans="1:17" x14ac:dyDescent="0.25">
      <c r="A92" s="534" t="s">
        <v>193</v>
      </c>
      <c r="B92" s="534" t="s">
        <v>168</v>
      </c>
      <c r="C92" s="225" t="s">
        <v>204</v>
      </c>
      <c r="D92" s="516">
        <v>291750659.40544915</v>
      </c>
      <c r="E92" s="516">
        <v>-18083134.115662277</v>
      </c>
      <c r="F92" s="517">
        <v>-5.8363982540949426E-2</v>
      </c>
      <c r="G92" s="527">
        <v>6.8258715477458454</v>
      </c>
      <c r="H92" s="527">
        <v>-0.52527528237381649</v>
      </c>
      <c r="I92" s="528">
        <v>1.9066280789379468</v>
      </c>
      <c r="J92" s="528">
        <v>-4.0027567904621364E-4</v>
      </c>
      <c r="K92" s="517">
        <v>-2.0989498036415137E-4</v>
      </c>
      <c r="L92" s="518">
        <v>556259999.27109075</v>
      </c>
      <c r="M92" s="518">
        <v>-34601830.192215562</v>
      </c>
      <c r="N92" s="517">
        <v>-5.85616272143442E-2</v>
      </c>
      <c r="O92" s="516">
        <v>122991331.89521156</v>
      </c>
      <c r="P92" s="516">
        <v>-7586221.2708696127</v>
      </c>
      <c r="Q92" s="517">
        <v>-5.809743778259286E-2</v>
      </c>
    </row>
    <row r="93" spans="1:17" x14ac:dyDescent="0.25">
      <c r="A93" s="534" t="s">
        <v>193</v>
      </c>
      <c r="B93" s="534" t="s">
        <v>168</v>
      </c>
      <c r="C93" s="221" t="s">
        <v>205</v>
      </c>
      <c r="D93" s="513">
        <v>7943190.3111091657</v>
      </c>
      <c r="E93" s="513">
        <v>-325346.92954463419</v>
      </c>
      <c r="F93" s="514">
        <v>-3.9347579877249093E-2</v>
      </c>
      <c r="G93" s="525">
        <v>0.18584087128859408</v>
      </c>
      <c r="H93" s="525">
        <v>-1.0339250432753633E-2</v>
      </c>
      <c r="I93" s="526">
        <v>2.2295259226811703</v>
      </c>
      <c r="J93" s="526">
        <v>0.23105893036076575</v>
      </c>
      <c r="K93" s="514">
        <v>0.11561808688793254</v>
      </c>
      <c r="L93" s="515">
        <v>17709548.707407795</v>
      </c>
      <c r="M93" s="515">
        <v>1185149.957189139</v>
      </c>
      <c r="N93" s="514">
        <v>7.172121510160584E-2</v>
      </c>
      <c r="O93" s="513">
        <v>4084395.7738102754</v>
      </c>
      <c r="P93" s="513">
        <v>-21704.447643323336</v>
      </c>
      <c r="Q93" s="514">
        <v>-5.2859030400479986E-3</v>
      </c>
    </row>
    <row r="94" spans="1:17" x14ac:dyDescent="0.25">
      <c r="A94" s="534" t="s">
        <v>193</v>
      </c>
      <c r="B94" s="534" t="s">
        <v>168</v>
      </c>
      <c r="C94" s="225" t="s">
        <v>206</v>
      </c>
      <c r="D94" s="516">
        <v>204482.99068975449</v>
      </c>
      <c r="E94" s="516">
        <v>-3891969.2843560418</v>
      </c>
      <c r="F94" s="517">
        <v>-0.95008290663230821</v>
      </c>
      <c r="G94" s="527">
        <v>4.7841352989281515E-3</v>
      </c>
      <c r="H94" s="527">
        <v>-9.2408691262088991E-2</v>
      </c>
      <c r="I94" s="528">
        <v>2.1420221346259165</v>
      </c>
      <c r="J94" s="528">
        <v>0.12863406269517164</v>
      </c>
      <c r="K94" s="517">
        <v>6.3889353716006472E-2</v>
      </c>
      <c r="L94" s="518">
        <v>438007.09221195936</v>
      </c>
      <c r="M94" s="518">
        <v>-7809741.0555988094</v>
      </c>
      <c r="N94" s="517">
        <v>-0.94689373579766489</v>
      </c>
      <c r="O94" s="516">
        <v>102241.49534487724</v>
      </c>
      <c r="P94" s="516">
        <v>-1945984.6421780209</v>
      </c>
      <c r="Q94" s="517">
        <v>-0.95008290663230821</v>
      </c>
    </row>
    <row r="95" spans="1:17" x14ac:dyDescent="0.25">
      <c r="A95" s="534" t="s">
        <v>193</v>
      </c>
      <c r="B95" s="534" t="s">
        <v>168</v>
      </c>
      <c r="C95" s="221" t="s">
        <v>207</v>
      </c>
      <c r="D95" s="513">
        <v>81804.845028147101</v>
      </c>
      <c r="E95" s="513">
        <v>-178003.76042602499</v>
      </c>
      <c r="F95" s="514">
        <v>-0.68513419759463379</v>
      </c>
      <c r="G95" s="525">
        <v>1.9139266566982718E-3</v>
      </c>
      <c r="H95" s="525">
        <v>-4.250317678037639E-3</v>
      </c>
      <c r="I95" s="526">
        <v>2.4906345041753486</v>
      </c>
      <c r="J95" s="526">
        <v>-0.91979489500017309</v>
      </c>
      <c r="K95" s="514">
        <v>-0.26970061166565579</v>
      </c>
      <c r="L95" s="515">
        <v>203745.96963582039</v>
      </c>
      <c r="M95" s="515">
        <v>-682312.93656388193</v>
      </c>
      <c r="N95" s="514">
        <v>-0.77005369709595861</v>
      </c>
      <c r="O95" s="513">
        <v>43629.774536013603</v>
      </c>
      <c r="P95" s="513">
        <v>-107967.23017616724</v>
      </c>
      <c r="Q95" s="514">
        <v>-0.7121989671309914</v>
      </c>
    </row>
    <row r="96" spans="1:17" x14ac:dyDescent="0.25">
      <c r="A96" s="534" t="s">
        <v>193</v>
      </c>
      <c r="B96" s="534" t="s">
        <v>168</v>
      </c>
      <c r="C96" s="221" t="s">
        <v>208</v>
      </c>
      <c r="D96" s="516">
        <v>51735591.944949113</v>
      </c>
      <c r="E96" s="516">
        <v>-3268982.9179694131</v>
      </c>
      <c r="F96" s="517">
        <v>-5.9431109614360572E-2</v>
      </c>
      <c r="G96" s="527">
        <v>1.2104188754276437</v>
      </c>
      <c r="H96" s="527">
        <v>-9.4625037150187552E-2</v>
      </c>
      <c r="I96" s="528">
        <v>2.2002071836969654</v>
      </c>
      <c r="J96" s="528">
        <v>1.1787089387969463E-2</v>
      </c>
      <c r="K96" s="517">
        <v>5.3861182405617108E-3</v>
      </c>
      <c r="L96" s="518">
        <v>113829021.05009189</v>
      </c>
      <c r="M96" s="518">
        <v>-6544095.8588424921</v>
      </c>
      <c r="N96" s="517">
        <v>-5.4365094357349597E-2</v>
      </c>
      <c r="O96" s="516">
        <v>27731881.097772259</v>
      </c>
      <c r="P96" s="516">
        <v>-1224488.2696391828</v>
      </c>
      <c r="Q96" s="517">
        <v>-4.2287354954701838E-2</v>
      </c>
    </row>
    <row r="97" spans="1:17" x14ac:dyDescent="0.25">
      <c r="A97" s="534" t="s">
        <v>193</v>
      </c>
      <c r="B97" s="534" t="s">
        <v>168</v>
      </c>
      <c r="C97" s="225" t="s">
        <v>209</v>
      </c>
      <c r="D97" s="513">
        <v>1794747400.6605678</v>
      </c>
      <c r="E97" s="513">
        <v>53830905.349295855</v>
      </c>
      <c r="F97" s="514">
        <v>3.0921015163148886E-2</v>
      </c>
      <c r="G97" s="525">
        <v>41.990359996187109</v>
      </c>
      <c r="H97" s="525">
        <v>0.68520528542933334</v>
      </c>
      <c r="I97" s="526">
        <v>2.524915214490044</v>
      </c>
      <c r="J97" s="526">
        <v>-7.0007347221487493E-2</v>
      </c>
      <c r="K97" s="514">
        <v>-2.6978588207007145E-2</v>
      </c>
      <c r="L97" s="515">
        <v>4531585018.094326</v>
      </c>
      <c r="M97" s="515">
        <v>14041526.35533905</v>
      </c>
      <c r="N97" s="514">
        <v>3.1082216211124718E-3</v>
      </c>
      <c r="O97" s="513">
        <v>1068911601.0017419</v>
      </c>
      <c r="P97" s="513">
        <v>26786840.77014184</v>
      </c>
      <c r="Q97" s="514">
        <v>2.5704063267999483E-2</v>
      </c>
    </row>
    <row r="98" spans="1:17" x14ac:dyDescent="0.25">
      <c r="A98" s="534" t="s">
        <v>193</v>
      </c>
      <c r="B98" s="534" t="s">
        <v>168</v>
      </c>
      <c r="C98" s="221" t="s">
        <v>210</v>
      </c>
      <c r="D98" s="516">
        <v>55726575.347975381</v>
      </c>
      <c r="E98" s="516">
        <v>-3337256.2625194713</v>
      </c>
      <c r="F98" s="517">
        <v>-5.6502535841689037E-2</v>
      </c>
      <c r="G98" s="527">
        <v>1.3037929233689869</v>
      </c>
      <c r="H98" s="527">
        <v>-9.7561311054205957E-2</v>
      </c>
      <c r="I98" s="528">
        <v>2.3877309812199594</v>
      </c>
      <c r="J98" s="528">
        <v>5.5968563023981233E-2</v>
      </c>
      <c r="K98" s="517">
        <v>2.4002686803436261E-2</v>
      </c>
      <c r="L98" s="518">
        <v>133060070.43564926</v>
      </c>
      <c r="M98" s="518">
        <v>-4662752.3883582801</v>
      </c>
      <c r="N98" s="517">
        <v>-3.3856061709660802E-2</v>
      </c>
      <c r="O98" s="516">
        <v>30597713.874749597</v>
      </c>
      <c r="P98" s="516">
        <v>-1428933.974079702</v>
      </c>
      <c r="Q98" s="517">
        <v>-4.4617032067311262E-2</v>
      </c>
    </row>
    <row r="99" spans="1:17" x14ac:dyDescent="0.25">
      <c r="A99" s="534" t="s">
        <v>193</v>
      </c>
      <c r="B99" s="534" t="s">
        <v>168</v>
      </c>
      <c r="C99" s="225" t="s">
        <v>211</v>
      </c>
      <c r="D99" s="513">
        <v>15135.105668067932</v>
      </c>
      <c r="E99" s="513">
        <v>-968653.26301534509</v>
      </c>
      <c r="F99" s="514">
        <v>-0.98461548626731277</v>
      </c>
      <c r="G99" s="525">
        <v>3.5410472546086114E-4</v>
      </c>
      <c r="H99" s="525">
        <v>-2.298735414436669E-2</v>
      </c>
      <c r="I99" s="526">
        <v>2.5876302303116572</v>
      </c>
      <c r="J99" s="526">
        <v>0.46516997400970972</v>
      </c>
      <c r="K99" s="514">
        <v>0.21916545792956099</v>
      </c>
      <c r="L99" s="515">
        <v>39164.056965653894</v>
      </c>
      <c r="M99" s="515">
        <v>-2048887.6561770178</v>
      </c>
      <c r="N99" s="514">
        <v>-0.98124373227006478</v>
      </c>
      <c r="O99" s="513">
        <v>7567.5528340339661</v>
      </c>
      <c r="P99" s="513">
        <v>-484326.63150767254</v>
      </c>
      <c r="Q99" s="514">
        <v>-0.98461548626731277</v>
      </c>
    </row>
    <row r="100" spans="1:17" x14ac:dyDescent="0.25">
      <c r="A100" s="534" t="s">
        <v>193</v>
      </c>
      <c r="B100" s="534" t="s">
        <v>168</v>
      </c>
      <c r="C100" s="225" t="s">
        <v>212</v>
      </c>
      <c r="D100" s="516">
        <v>456303035.5265432</v>
      </c>
      <c r="E100" s="516">
        <v>24929117.906625628</v>
      </c>
      <c r="F100" s="517">
        <v>5.7790044526036012E-2</v>
      </c>
      <c r="G100" s="527">
        <v>10.675780180576067</v>
      </c>
      <c r="H100" s="527">
        <v>0.44096050170883672</v>
      </c>
      <c r="I100" s="528">
        <v>2.2203581819404539</v>
      </c>
      <c r="J100" s="528">
        <v>4.3045799548805164E-2</v>
      </c>
      <c r="K100" s="517">
        <v>1.9770153284813411E-2</v>
      </c>
      <c r="L100" s="518">
        <v>1013156178.3756257</v>
      </c>
      <c r="M100" s="518">
        <v>73920406.100984216</v>
      </c>
      <c r="N100" s="517">
        <v>7.870271584946531E-2</v>
      </c>
      <c r="O100" s="516">
        <v>210968916.35655865</v>
      </c>
      <c r="P100" s="516">
        <v>11978215.660921097</v>
      </c>
      <c r="Q100" s="517">
        <v>6.0194851412891645E-2</v>
      </c>
    </row>
    <row r="101" spans="1:17" x14ac:dyDescent="0.25">
      <c r="A101" s="534" t="s">
        <v>193</v>
      </c>
      <c r="B101" s="534" t="s">
        <v>168</v>
      </c>
      <c r="C101" s="221" t="s">
        <v>213</v>
      </c>
      <c r="D101" s="513">
        <v>4817767.9739772994</v>
      </c>
      <c r="E101" s="513">
        <v>1415577.1430023485</v>
      </c>
      <c r="F101" s="514">
        <v>0.41607811358326796</v>
      </c>
      <c r="G101" s="525">
        <v>0.11271770697700977</v>
      </c>
      <c r="H101" s="525">
        <v>3.1996995209719742E-2</v>
      </c>
      <c r="I101" s="526">
        <v>1.9686386178286208</v>
      </c>
      <c r="J101" s="526">
        <v>-2.3653809480571164E-2</v>
      </c>
      <c r="K101" s="514">
        <v>-1.1872659433092465E-2</v>
      </c>
      <c r="L101" s="515">
        <v>9484444.0853096657</v>
      </c>
      <c r="M101" s="515">
        <v>2706285.056497504</v>
      </c>
      <c r="N101" s="514">
        <v>0.39926550041003789</v>
      </c>
      <c r="O101" s="513">
        <v>2408883.9869886497</v>
      </c>
      <c r="P101" s="513">
        <v>707788.57150117424</v>
      </c>
      <c r="Q101" s="514">
        <v>0.41607811358326796</v>
      </c>
    </row>
    <row r="102" spans="1:17" x14ac:dyDescent="0.25">
      <c r="A102" s="534" t="s">
        <v>193</v>
      </c>
      <c r="B102" s="534" t="s">
        <v>168</v>
      </c>
      <c r="C102" s="225" t="s">
        <v>214</v>
      </c>
      <c r="D102" s="516">
        <v>917962072.18434191</v>
      </c>
      <c r="E102" s="516">
        <v>-46493290.73945868</v>
      </c>
      <c r="F102" s="517">
        <v>-4.8206783358549284E-2</v>
      </c>
      <c r="G102" s="527">
        <v>21.47687070597204</v>
      </c>
      <c r="H102" s="527">
        <v>-1.4058913819734045</v>
      </c>
      <c r="I102" s="528">
        <v>1.9669373707474169</v>
      </c>
      <c r="J102" s="528">
        <v>2.1741447182248796E-2</v>
      </c>
      <c r="K102" s="517">
        <v>1.1176996064438036E-2</v>
      </c>
      <c r="L102" s="518">
        <v>1805573904.7081201</v>
      </c>
      <c r="M102" s="518">
        <v>-70480735.711821556</v>
      </c>
      <c r="N102" s="517">
        <v>-3.7568594321988905E-2</v>
      </c>
      <c r="O102" s="516">
        <v>378303846.55190766</v>
      </c>
      <c r="P102" s="516">
        <v>-16198980.891812265</v>
      </c>
      <c r="Q102" s="517">
        <v>-4.1061761196434579E-2</v>
      </c>
    </row>
    <row r="103" spans="1:17" x14ac:dyDescent="0.25">
      <c r="A103" s="534" t="s">
        <v>193</v>
      </c>
      <c r="B103" s="534" t="s">
        <v>168</v>
      </c>
      <c r="C103" s="221" t="s">
        <v>215</v>
      </c>
      <c r="D103" s="513">
        <v>25765191.105746988</v>
      </c>
      <c r="E103" s="513">
        <v>-2835205.6355428658</v>
      </c>
      <c r="F103" s="514">
        <v>-9.9131689017786698E-2</v>
      </c>
      <c r="G103" s="525">
        <v>0.60280886853641813</v>
      </c>
      <c r="H103" s="525">
        <v>-7.5766936431647447E-2</v>
      </c>
      <c r="I103" s="526">
        <v>2.8017032192668769</v>
      </c>
      <c r="J103" s="526">
        <v>0.29232344995007153</v>
      </c>
      <c r="K103" s="514">
        <v>0.11649231157612243</v>
      </c>
      <c r="L103" s="515">
        <v>72186418.865997642</v>
      </c>
      <c r="M103" s="515">
        <v>417161.88897059858</v>
      </c>
      <c r="N103" s="514">
        <v>5.8125429542085112E-3</v>
      </c>
      <c r="O103" s="513">
        <v>16637351.978472292</v>
      </c>
      <c r="P103" s="513">
        <v>296503.66880357079</v>
      </c>
      <c r="Q103" s="514">
        <v>1.8144937348701318E-2</v>
      </c>
    </row>
    <row r="104" spans="1:17" x14ac:dyDescent="0.25">
      <c r="A104" s="534" t="s">
        <v>193</v>
      </c>
      <c r="B104" s="534" t="s">
        <v>461</v>
      </c>
      <c r="C104" s="225" t="s">
        <v>198</v>
      </c>
      <c r="D104" s="516">
        <v>1162038123.9981685</v>
      </c>
      <c r="E104" s="516">
        <v>-1750506.9122576714</v>
      </c>
      <c r="F104" s="517">
        <v>-1.5041450532888075E-3</v>
      </c>
      <c r="G104" s="527">
        <v>57.229667331017474</v>
      </c>
      <c r="H104" s="527">
        <v>-0.48370669954795176</v>
      </c>
      <c r="I104" s="528">
        <v>2.161702739279622</v>
      </c>
      <c r="J104" s="528">
        <v>6.6353697458359395E-2</v>
      </c>
      <c r="K104" s="517">
        <v>3.1667133319556742E-2</v>
      </c>
      <c r="L104" s="518">
        <v>2511980995.7941937</v>
      </c>
      <c r="M104" s="518">
        <v>73437603.133553505</v>
      </c>
      <c r="N104" s="517">
        <v>3.0115356304333537E-2</v>
      </c>
      <c r="O104" s="516">
        <v>535468666.12020564</v>
      </c>
      <c r="P104" s="516">
        <v>11755905.735415876</v>
      </c>
      <c r="Q104" s="517">
        <v>2.2447239450072608E-2</v>
      </c>
    </row>
    <row r="105" spans="1:17" x14ac:dyDescent="0.25">
      <c r="A105" s="534" t="s">
        <v>193</v>
      </c>
      <c r="B105" s="534" t="s">
        <v>169</v>
      </c>
      <c r="C105" s="221" t="s">
        <v>31</v>
      </c>
      <c r="D105" s="513">
        <v>116094063.66938472</v>
      </c>
      <c r="E105" s="513">
        <v>27718796.482539952</v>
      </c>
      <c r="F105" s="514">
        <v>0.31364879977037369</v>
      </c>
      <c r="G105" s="525">
        <v>5.7175616752099963</v>
      </c>
      <c r="H105" s="525">
        <v>1.3349489612367709</v>
      </c>
      <c r="I105" s="526">
        <v>2.6622457025079314</v>
      </c>
      <c r="J105" s="526">
        <v>2.9805692302152131E-2</v>
      </c>
      <c r="K105" s="514">
        <v>1.1322458322543959E-2</v>
      </c>
      <c r="L105" s="515">
        <v>309070922.09050161</v>
      </c>
      <c r="M105" s="515">
        <v>76428332.835225493</v>
      </c>
      <c r="N105" s="514">
        <v>0.32852253355623351</v>
      </c>
      <c r="O105" s="513">
        <v>69149210.120576397</v>
      </c>
      <c r="P105" s="513">
        <v>17428180.348130323</v>
      </c>
      <c r="Q105" s="514">
        <v>0.33696506865404746</v>
      </c>
    </row>
    <row r="106" spans="1:17" x14ac:dyDescent="0.25">
      <c r="A106" s="534" t="s">
        <v>193</v>
      </c>
      <c r="B106" s="534" t="s">
        <v>169</v>
      </c>
      <c r="C106" s="225" t="s">
        <v>199</v>
      </c>
      <c r="D106" s="516">
        <v>15671435.177822458</v>
      </c>
      <c r="E106" s="516">
        <v>6690847.5500515122</v>
      </c>
      <c r="F106" s="517">
        <v>0.74503449299477909</v>
      </c>
      <c r="G106" s="527">
        <v>0.77180860361152626</v>
      </c>
      <c r="H106" s="527">
        <v>0.32645280702641161</v>
      </c>
      <c r="I106" s="528">
        <v>1.946289838346914</v>
      </c>
      <c r="J106" s="528">
        <v>-9.3047830944812615E-2</v>
      </c>
      <c r="K106" s="517">
        <v>-4.5626495477391268E-2</v>
      </c>
      <c r="L106" s="518">
        <v>30501155.038908213</v>
      </c>
      <c r="M106" s="518">
        <v>12186704.397219699</v>
      </c>
      <c r="N106" s="517">
        <v>0.66541468459226116</v>
      </c>
      <c r="O106" s="516">
        <v>7837577.8509497605</v>
      </c>
      <c r="P106" s="516">
        <v>3306027.0458734818</v>
      </c>
      <c r="Q106" s="517">
        <v>0.72955753738213514</v>
      </c>
    </row>
    <row r="107" spans="1:17" x14ac:dyDescent="0.25">
      <c r="A107" s="534" t="s">
        <v>193</v>
      </c>
      <c r="B107" s="534" t="s">
        <v>169</v>
      </c>
      <c r="C107" s="221" t="s">
        <v>200</v>
      </c>
      <c r="D107" s="513">
        <v>149882378.58026791</v>
      </c>
      <c r="E107" s="513">
        <v>2251720.5995650589</v>
      </c>
      <c r="F107" s="514">
        <v>1.525239154498239E-2</v>
      </c>
      <c r="G107" s="525">
        <v>7.3816155320424501</v>
      </c>
      <c r="H107" s="525">
        <v>6.0472193708391409E-2</v>
      </c>
      <c r="I107" s="526">
        <v>2.3175685732632272</v>
      </c>
      <c r="J107" s="526">
        <v>2.8482850518809055E-2</v>
      </c>
      <c r="K107" s="514">
        <v>1.2442893787595055E-2</v>
      </c>
      <c r="L107" s="515">
        <v>347362690.28357035</v>
      </c>
      <c r="M107" s="515">
        <v>9423458.8605791926</v>
      </c>
      <c r="N107" s="514">
        <v>2.7885069220578464E-2</v>
      </c>
      <c r="O107" s="513">
        <v>71383017.659932196</v>
      </c>
      <c r="P107" s="513">
        <v>2090856.4852046967</v>
      </c>
      <c r="Q107" s="514">
        <v>3.0174502422177039E-2</v>
      </c>
    </row>
    <row r="108" spans="1:17" x14ac:dyDescent="0.25">
      <c r="A108" s="534" t="s">
        <v>193</v>
      </c>
      <c r="B108" s="534" t="s">
        <v>169</v>
      </c>
      <c r="C108" s="225" t="s">
        <v>201</v>
      </c>
      <c r="D108" s="516">
        <v>27156574.109491691</v>
      </c>
      <c r="E108" s="516">
        <v>-2973407.9793245941</v>
      </c>
      <c r="F108" s="517">
        <v>-9.8686018815400178E-2</v>
      </c>
      <c r="G108" s="527">
        <v>1.3374446759018563</v>
      </c>
      <c r="H108" s="527">
        <v>-0.15672950628254578</v>
      </c>
      <c r="I108" s="528">
        <v>2.247918568131813</v>
      </c>
      <c r="J108" s="528">
        <v>0.14190069208721168</v>
      </c>
      <c r="K108" s="517">
        <v>6.7378674085008805E-2</v>
      </c>
      <c r="L108" s="518">
        <v>61045767.187574029</v>
      </c>
      <c r="M108" s="518">
        <v>-2408513.6963767186</v>
      </c>
      <c r="N108" s="517">
        <v>-3.7956677828901136E-2</v>
      </c>
      <c r="O108" s="516">
        <v>14617835.54386479</v>
      </c>
      <c r="P108" s="516">
        <v>-910152.46176182106</v>
      </c>
      <c r="Q108" s="517">
        <v>-5.8613676249107398E-2</v>
      </c>
    </row>
    <row r="109" spans="1:17" x14ac:dyDescent="0.25">
      <c r="A109" s="534" t="s">
        <v>193</v>
      </c>
      <c r="B109" s="534" t="s">
        <v>169</v>
      </c>
      <c r="C109" s="221" t="s">
        <v>202</v>
      </c>
      <c r="D109" s="513">
        <v>6040792.2868535277</v>
      </c>
      <c r="E109" s="513">
        <v>-3241853.0324831288</v>
      </c>
      <c r="F109" s="514">
        <v>-0.34923805886777043</v>
      </c>
      <c r="G109" s="525">
        <v>0.29750532779675704</v>
      </c>
      <c r="H109" s="525">
        <v>-0.16282979413071247</v>
      </c>
      <c r="I109" s="526">
        <v>2.3299931438323758</v>
      </c>
      <c r="J109" s="526">
        <v>4.2528342043067546E-2</v>
      </c>
      <c r="K109" s="514">
        <v>1.8591911014237635E-2</v>
      </c>
      <c r="L109" s="515">
        <v>14075004.611684218</v>
      </c>
      <c r="M109" s="515">
        <v>-7158719.823792655</v>
      </c>
      <c r="N109" s="514">
        <v>-0.33713915076678741</v>
      </c>
      <c r="O109" s="513">
        <v>3337899.5712725781</v>
      </c>
      <c r="P109" s="513">
        <v>-1809687.9326610034</v>
      </c>
      <c r="Q109" s="514">
        <v>-0.35156040208701883</v>
      </c>
    </row>
    <row r="110" spans="1:17" x14ac:dyDescent="0.25">
      <c r="A110" s="534" t="s">
        <v>193</v>
      </c>
      <c r="B110" s="534" t="s">
        <v>169</v>
      </c>
      <c r="C110" s="225" t="s">
        <v>203</v>
      </c>
      <c r="D110" s="516">
        <v>20395701.491401687</v>
      </c>
      <c r="E110" s="516">
        <v>-1157829.7480684221</v>
      </c>
      <c r="F110" s="517">
        <v>-5.3718796015575179E-2</v>
      </c>
      <c r="G110" s="527">
        <v>1.004475831928467</v>
      </c>
      <c r="H110" s="527">
        <v>-6.4384077048214472E-2</v>
      </c>
      <c r="I110" s="528">
        <v>2.0241308969317324</v>
      </c>
      <c r="J110" s="528">
        <v>-8.446509479548503E-3</v>
      </c>
      <c r="K110" s="517">
        <v>-4.1555659592131654E-3</v>
      </c>
      <c r="L110" s="518">
        <v>41283569.553342767</v>
      </c>
      <c r="M110" s="518">
        <v>-2525651.0723839104</v>
      </c>
      <c r="N110" s="517">
        <v>-5.7651129974696201E-2</v>
      </c>
      <c r="O110" s="516">
        <v>10312191.299389279</v>
      </c>
      <c r="P110" s="516">
        <v>-630499.34730228037</v>
      </c>
      <c r="Q110" s="517">
        <v>-5.761831049230174E-2</v>
      </c>
    </row>
    <row r="111" spans="1:17" x14ac:dyDescent="0.25">
      <c r="A111" s="534" t="s">
        <v>193</v>
      </c>
      <c r="B111" s="534" t="s">
        <v>169</v>
      </c>
      <c r="C111" s="221" t="s">
        <v>204</v>
      </c>
      <c r="D111" s="513">
        <v>140875632.14782578</v>
      </c>
      <c r="E111" s="513">
        <v>-11124555.78993541</v>
      </c>
      <c r="F111" s="514">
        <v>-7.3187776547293026E-2</v>
      </c>
      <c r="G111" s="525">
        <v>6.938038775464106</v>
      </c>
      <c r="H111" s="525">
        <v>-0.59979366779116994</v>
      </c>
      <c r="I111" s="526">
        <v>1.9284157160142503</v>
      </c>
      <c r="J111" s="526">
        <v>2.899425858430682E-2</v>
      </c>
      <c r="K111" s="514">
        <v>1.5264784164088668E-2</v>
      </c>
      <c r="L111" s="515">
        <v>271666783.03730959</v>
      </c>
      <c r="M111" s="515">
        <v>-17045635.465058088</v>
      </c>
      <c r="N111" s="514">
        <v>-5.9040187995648342E-2</v>
      </c>
      <c r="O111" s="513">
        <v>59679893.952365287</v>
      </c>
      <c r="P111" s="513">
        <v>-4324630.2274615616</v>
      </c>
      <c r="Q111" s="514">
        <v>-6.7567570931565679E-2</v>
      </c>
    </row>
    <row r="112" spans="1:17" x14ac:dyDescent="0.25">
      <c r="A112" s="534" t="s">
        <v>193</v>
      </c>
      <c r="B112" s="534" t="s">
        <v>169</v>
      </c>
      <c r="C112" s="225" t="s">
        <v>205</v>
      </c>
      <c r="D112" s="516">
        <v>3802843.2779016141</v>
      </c>
      <c r="E112" s="516">
        <v>-25157.775745417923</v>
      </c>
      <c r="F112" s="517">
        <v>-6.5720399218410566E-3</v>
      </c>
      <c r="G112" s="527">
        <v>0.1872877070138608</v>
      </c>
      <c r="H112" s="527">
        <v>-2.5464696834142653E-3</v>
      </c>
      <c r="I112" s="528">
        <v>2.1788022769340913</v>
      </c>
      <c r="J112" s="528">
        <v>0.1540667074790778</v>
      </c>
      <c r="K112" s="517">
        <v>7.6092261035621084E-2</v>
      </c>
      <c r="L112" s="518">
        <v>8285643.5927155409</v>
      </c>
      <c r="M112" s="518">
        <v>534953.69948512502</v>
      </c>
      <c r="N112" s="517">
        <v>6.9020139736510763E-2</v>
      </c>
      <c r="O112" s="516">
        <v>1939801.0389019889</v>
      </c>
      <c r="P112" s="516">
        <v>40055.652565917699</v>
      </c>
      <c r="Q112" s="517">
        <v>2.1084747910966487E-2</v>
      </c>
    </row>
    <row r="113" spans="1:17" x14ac:dyDescent="0.25">
      <c r="A113" s="534" t="s">
        <v>193</v>
      </c>
      <c r="B113" s="534" t="s">
        <v>169</v>
      </c>
      <c r="C113" s="221" t="s">
        <v>206</v>
      </c>
      <c r="D113" s="513">
        <v>8010.7568039894104</v>
      </c>
      <c r="E113" s="513">
        <v>-1209878.7038520849</v>
      </c>
      <c r="F113" s="514">
        <v>-0.99342242702414552</v>
      </c>
      <c r="G113" s="525">
        <v>3.9452487615864254E-4</v>
      </c>
      <c r="H113" s="525">
        <v>-6.0001760242850678E-2</v>
      </c>
      <c r="I113" s="526">
        <v>2.3123519878984178</v>
      </c>
      <c r="J113" s="526">
        <v>0.29411281238588005</v>
      </c>
      <c r="K113" s="514">
        <v>0.14572743208752215</v>
      </c>
      <c r="L113" s="515">
        <v>18523.689420275688</v>
      </c>
      <c r="M113" s="515">
        <v>-2439468.5315196486</v>
      </c>
      <c r="N113" s="514">
        <v>-0.99246389420500591</v>
      </c>
      <c r="O113" s="513">
        <v>4005.3784019947052</v>
      </c>
      <c r="P113" s="513">
        <v>-604939.35192604247</v>
      </c>
      <c r="Q113" s="514">
        <v>-0.99342242702414552</v>
      </c>
    </row>
    <row r="114" spans="1:17" x14ac:dyDescent="0.25">
      <c r="A114" s="534" t="s">
        <v>193</v>
      </c>
      <c r="B114" s="534" t="s">
        <v>169</v>
      </c>
      <c r="C114" s="225" t="s">
        <v>207</v>
      </c>
      <c r="D114" s="516">
        <v>443.8007053732872</v>
      </c>
      <c r="E114" s="516">
        <v>-142313.00933172536</v>
      </c>
      <c r="F114" s="517">
        <v>-0.99689121166788497</v>
      </c>
      <c r="G114" s="527">
        <v>2.185691347405755E-5</v>
      </c>
      <c r="H114" s="527">
        <v>-7.057587716120012E-3</v>
      </c>
      <c r="I114" s="528">
        <v>1.6312397166627204</v>
      </c>
      <c r="J114" s="528">
        <v>-2.4486885824559614</v>
      </c>
      <c r="K114" s="517">
        <v>-0.60017931760832921</v>
      </c>
      <c r="L114" s="518">
        <v>723.94533688783645</v>
      </c>
      <c r="M114" s="518">
        <v>-581713.60382538079</v>
      </c>
      <c r="N114" s="517">
        <v>-0.99875704212764249</v>
      </c>
      <c r="O114" s="516">
        <v>237.21756386756897</v>
      </c>
      <c r="P114" s="516">
        <v>-75908.977735996246</v>
      </c>
      <c r="Q114" s="517">
        <v>-0.99688470890852254</v>
      </c>
    </row>
    <row r="115" spans="1:17" x14ac:dyDescent="0.25">
      <c r="A115" s="534" t="s">
        <v>193</v>
      </c>
      <c r="B115" s="534" t="s">
        <v>169</v>
      </c>
      <c r="C115" s="225" t="s">
        <v>208</v>
      </c>
      <c r="D115" s="513">
        <v>14401243.716862291</v>
      </c>
      <c r="E115" s="513">
        <v>-3349859.8906939179</v>
      </c>
      <c r="F115" s="514">
        <v>-0.18871276765394829</v>
      </c>
      <c r="G115" s="525">
        <v>0.70925245054200436</v>
      </c>
      <c r="H115" s="525">
        <v>-0.17104149180108941</v>
      </c>
      <c r="I115" s="526">
        <v>2.0489122821275587</v>
      </c>
      <c r="J115" s="526">
        <v>-4.502630202315272E-2</v>
      </c>
      <c r="K115" s="514">
        <v>-2.1503162682975779E-2</v>
      </c>
      <c r="L115" s="515">
        <v>29506885.12939148</v>
      </c>
      <c r="M115" s="515">
        <v>-7662835.6257273518</v>
      </c>
      <c r="N115" s="514">
        <v>-0.20615800899370662</v>
      </c>
      <c r="O115" s="513">
        <v>7429603.1738808444</v>
      </c>
      <c r="P115" s="513">
        <v>-1759442.7291027931</v>
      </c>
      <c r="Q115" s="514">
        <v>-0.19147175318076393</v>
      </c>
    </row>
    <row r="116" spans="1:17" x14ac:dyDescent="0.25">
      <c r="A116" s="534" t="s">
        <v>193</v>
      </c>
      <c r="B116" s="534" t="s">
        <v>169</v>
      </c>
      <c r="C116" s="221" t="s">
        <v>209</v>
      </c>
      <c r="D116" s="516">
        <v>841287354.63069391</v>
      </c>
      <c r="E116" s="516">
        <v>18708664.432786584</v>
      </c>
      <c r="F116" s="517">
        <v>2.2743920619053958E-2</v>
      </c>
      <c r="G116" s="527">
        <v>41.432887993081216</v>
      </c>
      <c r="H116" s="527">
        <v>0.64043620583020555</v>
      </c>
      <c r="I116" s="528">
        <v>2.4506766826860642</v>
      </c>
      <c r="J116" s="528">
        <v>-0.10870618448316671</v>
      </c>
      <c r="K116" s="517">
        <v>-4.2473592316963363E-2</v>
      </c>
      <c r="L116" s="518">
        <v>2061723303.4320834</v>
      </c>
      <c r="M116" s="518">
        <v>-43570503.158947229</v>
      </c>
      <c r="N116" s="517">
        <v>-2.0695687709972509E-2</v>
      </c>
      <c r="O116" s="516">
        <v>492433348.35631251</v>
      </c>
      <c r="P116" s="516">
        <v>8565115.9689567685</v>
      </c>
      <c r="Q116" s="517">
        <v>1.7701339736021466E-2</v>
      </c>
    </row>
    <row r="117" spans="1:17" x14ac:dyDescent="0.25">
      <c r="A117" s="534" t="s">
        <v>193</v>
      </c>
      <c r="B117" s="534" t="s">
        <v>169</v>
      </c>
      <c r="C117" s="225" t="s">
        <v>210</v>
      </c>
      <c r="D117" s="513">
        <v>1575126.9859123158</v>
      </c>
      <c r="E117" s="513">
        <v>-588436.91135882423</v>
      </c>
      <c r="F117" s="514">
        <v>-0.27197574894876364</v>
      </c>
      <c r="G117" s="525">
        <v>7.7574041286800469E-2</v>
      </c>
      <c r="H117" s="525">
        <v>-2.9719129591277801E-2</v>
      </c>
      <c r="I117" s="526">
        <v>2.1645681825725291</v>
      </c>
      <c r="J117" s="526">
        <v>0.27541871969377718</v>
      </c>
      <c r="K117" s="514">
        <v>0.14578979858697072</v>
      </c>
      <c r="L117" s="515">
        <v>3409469.7572171669</v>
      </c>
      <c r="M117" s="515">
        <v>-677825.81721646665</v>
      </c>
      <c r="N117" s="514">
        <v>-0.16583724002157374</v>
      </c>
      <c r="O117" s="513">
        <v>909928.4237060179</v>
      </c>
      <c r="P117" s="513">
        <v>-275446.0652580515</v>
      </c>
      <c r="Q117" s="514">
        <v>-0.23237050216828203</v>
      </c>
    </row>
    <row r="118" spans="1:17" x14ac:dyDescent="0.25">
      <c r="A118" s="534" t="s">
        <v>193</v>
      </c>
      <c r="B118" s="534" t="s">
        <v>169</v>
      </c>
      <c r="C118" s="221" t="s">
        <v>211</v>
      </c>
      <c r="D118" s="516">
        <v>6001.9452922344208</v>
      </c>
      <c r="E118" s="516">
        <v>-51460.962642506143</v>
      </c>
      <c r="F118" s="517">
        <v>-0.89555096482324381</v>
      </c>
      <c r="G118" s="527">
        <v>2.9559213705632583E-4</v>
      </c>
      <c r="H118" s="527">
        <v>-2.5540475745184825E-3</v>
      </c>
      <c r="I118" s="528">
        <v>2.3991110093224295</v>
      </c>
      <c r="J118" s="528">
        <v>4.9057156001357072E-2</v>
      </c>
      <c r="K118" s="517">
        <v>2.0874907156714726E-2</v>
      </c>
      <c r="L118" s="518">
        <v>14399.333027950524</v>
      </c>
      <c r="M118" s="518">
        <v>-120641.59518712058</v>
      </c>
      <c r="N118" s="517">
        <v>-0.89337060091132059</v>
      </c>
      <c r="O118" s="516">
        <v>3000.9726461172104</v>
      </c>
      <c r="P118" s="516">
        <v>-25730.481321253072</v>
      </c>
      <c r="Q118" s="517">
        <v>-0.89555096482324381</v>
      </c>
    </row>
    <row r="119" spans="1:17" x14ac:dyDescent="0.25">
      <c r="A119" s="534" t="s">
        <v>193</v>
      </c>
      <c r="B119" s="534" t="s">
        <v>169</v>
      </c>
      <c r="C119" s="221" t="s">
        <v>212</v>
      </c>
      <c r="D119" s="513">
        <v>228846154.07072848</v>
      </c>
      <c r="E119" s="513">
        <v>9540477.7006464601</v>
      </c>
      <c r="F119" s="514">
        <v>4.3503104244993381E-2</v>
      </c>
      <c r="G119" s="525">
        <v>11.270533209692873</v>
      </c>
      <c r="H119" s="525">
        <v>0.39495822021109106</v>
      </c>
      <c r="I119" s="526">
        <v>2.2498893250385348</v>
      </c>
      <c r="J119" s="526">
        <v>6.8275152542602857E-2</v>
      </c>
      <c r="K119" s="514">
        <v>3.1295704530783695E-2</v>
      </c>
      <c r="L119" s="515">
        <v>514878519.11985582</v>
      </c>
      <c r="M119" s="515">
        <v>36438147.44207865</v>
      </c>
      <c r="N119" s="514">
        <v>7.6160269072400158E-2</v>
      </c>
      <c r="O119" s="513">
        <v>106686459.5282459</v>
      </c>
      <c r="P119" s="513">
        <v>5479628.9254711419</v>
      </c>
      <c r="Q119" s="514">
        <v>5.4142876452460596E-2</v>
      </c>
    </row>
    <row r="120" spans="1:17" x14ac:dyDescent="0.25">
      <c r="A120" s="534" t="s">
        <v>193</v>
      </c>
      <c r="B120" s="534" t="s">
        <v>169</v>
      </c>
      <c r="C120" s="225" t="s">
        <v>213</v>
      </c>
      <c r="D120" s="516">
        <v>2882060.6681332476</v>
      </c>
      <c r="E120" s="516">
        <v>568872.53732046904</v>
      </c>
      <c r="F120" s="517">
        <v>0.24592575491064181</v>
      </c>
      <c r="G120" s="527">
        <v>0.14193972629536178</v>
      </c>
      <c r="H120" s="527">
        <v>2.7226548789731311E-2</v>
      </c>
      <c r="I120" s="528">
        <v>1.9582713811699786</v>
      </c>
      <c r="J120" s="528">
        <v>-1.9925122414498286E-2</v>
      </c>
      <c r="K120" s="517">
        <v>-1.007236762293034E-2</v>
      </c>
      <c r="L120" s="518">
        <v>5643856.9252009662</v>
      </c>
      <c r="M120" s="518">
        <v>1067916.2526940163</v>
      </c>
      <c r="N120" s="517">
        <v>0.23337633267630489</v>
      </c>
      <c r="O120" s="516">
        <v>1441030.3340666238</v>
      </c>
      <c r="P120" s="516">
        <v>284436.26866023452</v>
      </c>
      <c r="Q120" s="517">
        <v>0.24592575491064181</v>
      </c>
    </row>
    <row r="121" spans="1:17" x14ac:dyDescent="0.25">
      <c r="A121" s="534" t="s">
        <v>193</v>
      </c>
      <c r="B121" s="534" t="s">
        <v>169</v>
      </c>
      <c r="C121" s="221" t="s">
        <v>214</v>
      </c>
      <c r="D121" s="513">
        <v>447738806.4297415</v>
      </c>
      <c r="E121" s="513">
        <v>-27862984.805936754</v>
      </c>
      <c r="F121" s="514">
        <v>-5.8584692739581411E-2</v>
      </c>
      <c r="G121" s="525">
        <v>22.05086254399113</v>
      </c>
      <c r="H121" s="525">
        <v>-1.5346781101727593</v>
      </c>
      <c r="I121" s="526">
        <v>2.0023072779475619</v>
      </c>
      <c r="J121" s="526">
        <v>5.9689478118322814E-2</v>
      </c>
      <c r="K121" s="514">
        <v>3.0726310715144103E-2</v>
      </c>
      <c r="L121" s="515">
        <v>896510670.73382604</v>
      </c>
      <c r="M121" s="515">
        <v>-27401834.551272392</v>
      </c>
      <c r="N121" s="514">
        <v>-2.965847349670498E-2</v>
      </c>
      <c r="O121" s="513">
        <v>186042706.6871596</v>
      </c>
      <c r="P121" s="513">
        <v>-8475208.7998185158</v>
      </c>
      <c r="Q121" s="514">
        <v>-4.3570325019167112E-2</v>
      </c>
    </row>
    <row r="122" spans="1:17" x14ac:dyDescent="0.25">
      <c r="A122" s="534" t="s">
        <v>193</v>
      </c>
      <c r="B122" s="534" t="s">
        <v>169</v>
      </c>
      <c r="C122" s="225" t="s">
        <v>215</v>
      </c>
      <c r="D122" s="516">
        <v>13817428.992529551</v>
      </c>
      <c r="E122" s="516">
        <v>233108.84766589105</v>
      </c>
      <c r="F122" s="517">
        <v>1.7160140896269393E-2</v>
      </c>
      <c r="G122" s="527">
        <v>0.68049993221536376</v>
      </c>
      <c r="H122" s="527">
        <v>6.8407052317283057E-3</v>
      </c>
      <c r="I122" s="528">
        <v>2.876959163269591</v>
      </c>
      <c r="J122" s="528">
        <v>0.16944323104701908</v>
      </c>
      <c r="K122" s="517">
        <v>6.2582542555132778E-2</v>
      </c>
      <c r="L122" s="518">
        <v>39752178.952884801</v>
      </c>
      <c r="M122" s="518">
        <v>2972415.7322544083</v>
      </c>
      <c r="N122" s="517">
        <v>8.0816608699294995E-2</v>
      </c>
      <c r="O122" s="516">
        <v>9312102.9111471958</v>
      </c>
      <c r="P122" s="516">
        <v>1108214.9220976001</v>
      </c>
      <c r="Q122" s="517">
        <v>0.13508411177442034</v>
      </c>
    </row>
    <row r="123" spans="1:17" x14ac:dyDescent="0.25">
      <c r="A123" s="534" t="s">
        <v>194</v>
      </c>
      <c r="B123" s="534" t="s">
        <v>459</v>
      </c>
      <c r="C123" s="221" t="s">
        <v>198</v>
      </c>
      <c r="D123" s="513">
        <v>91503173.260416538</v>
      </c>
      <c r="E123" s="513">
        <v>-3295604.5273221135</v>
      </c>
      <c r="F123" s="514">
        <v>-3.476420903549212E-2</v>
      </c>
      <c r="G123" s="525">
        <v>55.766659813949239</v>
      </c>
      <c r="H123" s="525">
        <v>-0.15502814103734863</v>
      </c>
      <c r="I123" s="526">
        <v>2.3161132165284655</v>
      </c>
      <c r="J123" s="526">
        <v>6.9363442164709355E-2</v>
      </c>
      <c r="K123" s="514">
        <v>3.0872793648928698E-2</v>
      </c>
      <c r="L123" s="515">
        <v>211931708.94274482</v>
      </c>
      <c r="M123" s="515">
        <v>-1057423.6618168652</v>
      </c>
      <c r="N123" s="514">
        <v>-4.9646836384844633E-3</v>
      </c>
      <c r="O123" s="513">
        <v>45576518.699977919</v>
      </c>
      <c r="P123" s="513">
        <v>-37935.602945454419</v>
      </c>
      <c r="Q123" s="514">
        <v>-8.3165749815893714E-4</v>
      </c>
    </row>
    <row r="124" spans="1:17" x14ac:dyDescent="0.25">
      <c r="A124" s="534" t="s">
        <v>194</v>
      </c>
      <c r="B124" s="534" t="s">
        <v>96</v>
      </c>
      <c r="C124" s="225" t="s">
        <v>31</v>
      </c>
      <c r="D124" s="516">
        <v>8878224.3181234542</v>
      </c>
      <c r="E124" s="516">
        <v>1069613.6755343173</v>
      </c>
      <c r="F124" s="517">
        <v>0.13697874365773993</v>
      </c>
      <c r="G124" s="527">
        <v>5.41083874645145</v>
      </c>
      <c r="H124" s="527">
        <v>0.80454847660646855</v>
      </c>
      <c r="I124" s="528">
        <v>2.7919311054272753</v>
      </c>
      <c r="J124" s="528">
        <v>0.10702209084178627</v>
      </c>
      <c r="K124" s="517">
        <v>3.9860602448872524E-2</v>
      </c>
      <c r="L124" s="518">
        <v>24787390.634729732</v>
      </c>
      <c r="M124" s="518">
        <v>3821981.5290539712</v>
      </c>
      <c r="N124" s="517">
        <v>0.18229940135149966</v>
      </c>
      <c r="O124" s="516">
        <v>5381755.3112358684</v>
      </c>
      <c r="P124" s="516">
        <v>712636.79137163609</v>
      </c>
      <c r="Q124" s="517">
        <v>0.15262769371559196</v>
      </c>
    </row>
    <row r="125" spans="1:17" x14ac:dyDescent="0.25">
      <c r="A125" s="534" t="s">
        <v>194</v>
      </c>
      <c r="B125" s="534" t="s">
        <v>96</v>
      </c>
      <c r="C125" s="221" t="s">
        <v>199</v>
      </c>
      <c r="D125" s="513">
        <v>972418.89776683494</v>
      </c>
      <c r="E125" s="513">
        <v>645691.23617999407</v>
      </c>
      <c r="F125" s="514">
        <v>1.9762368237939227</v>
      </c>
      <c r="G125" s="525">
        <v>0.59264123785177347</v>
      </c>
      <c r="H125" s="525">
        <v>0.39990497306118478</v>
      </c>
      <c r="I125" s="526">
        <v>1.9488325249772918</v>
      </c>
      <c r="J125" s="526">
        <v>-0.12736995878402224</v>
      </c>
      <c r="K125" s="514">
        <v>-6.134756112673307E-2</v>
      </c>
      <c r="L125" s="515">
        <v>1895081.5758705758</v>
      </c>
      <c r="M125" s="515">
        <v>1216728.7933704508</v>
      </c>
      <c r="N125" s="514">
        <v>1.7936519533185911</v>
      </c>
      <c r="O125" s="513">
        <v>486344.56934982695</v>
      </c>
      <c r="P125" s="513">
        <v>322551.24636024924</v>
      </c>
      <c r="Q125" s="514">
        <v>1.9692576014272165</v>
      </c>
    </row>
    <row r="126" spans="1:17" x14ac:dyDescent="0.25">
      <c r="A126" s="534" t="s">
        <v>194</v>
      </c>
      <c r="B126" s="534" t="s">
        <v>96</v>
      </c>
      <c r="C126" s="225" t="s">
        <v>200</v>
      </c>
      <c r="D126" s="516">
        <v>11551621.611505078</v>
      </c>
      <c r="E126" s="516">
        <v>-535283.99947950803</v>
      </c>
      <c r="F126" s="517">
        <v>-4.428627282346291E-2</v>
      </c>
      <c r="G126" s="527">
        <v>7.0401422131547102</v>
      </c>
      <c r="H126" s="527">
        <v>-8.9909246288057076E-2</v>
      </c>
      <c r="I126" s="528">
        <v>2.4291539652013983</v>
      </c>
      <c r="J126" s="528">
        <v>1.7737849113723669E-2</v>
      </c>
      <c r="K126" s="517">
        <v>7.3557811094428112E-3</v>
      </c>
      <c r="L126" s="518">
        <v>28060667.442093726</v>
      </c>
      <c r="M126" s="518">
        <v>-1085891.5418650471</v>
      </c>
      <c r="N126" s="517">
        <v>-3.725625184306261E-2</v>
      </c>
      <c r="O126" s="516">
        <v>6031443.7051802017</v>
      </c>
      <c r="P126" s="516">
        <v>-125359.71355580352</v>
      </c>
      <c r="Q126" s="517">
        <v>-2.0361168780266163E-2</v>
      </c>
    </row>
    <row r="127" spans="1:17" x14ac:dyDescent="0.25">
      <c r="A127" s="534" t="s">
        <v>194</v>
      </c>
      <c r="B127" s="534" t="s">
        <v>96</v>
      </c>
      <c r="C127" s="221" t="s">
        <v>201</v>
      </c>
      <c r="D127" s="513">
        <v>2410252.5120215029</v>
      </c>
      <c r="E127" s="513">
        <v>-241655.1267659408</v>
      </c>
      <c r="F127" s="514">
        <v>-9.1125016283159471E-2</v>
      </c>
      <c r="G127" s="525">
        <v>1.4689297334102953</v>
      </c>
      <c r="H127" s="525">
        <v>-9.5427475854251265E-2</v>
      </c>
      <c r="I127" s="526">
        <v>2.2365321609869748</v>
      </c>
      <c r="J127" s="526">
        <v>-2.1539790615747734E-3</v>
      </c>
      <c r="K127" s="514">
        <v>-9.6216214637754476E-4</v>
      </c>
      <c r="L127" s="515">
        <v>5390607.2592357369</v>
      </c>
      <c r="M127" s="515">
        <v>-546181.61640658882</v>
      </c>
      <c r="N127" s="514">
        <v>-9.1999501388281252E-2</v>
      </c>
      <c r="O127" s="513">
        <v>1251934.0132808259</v>
      </c>
      <c r="P127" s="513">
        <v>-171554.86756310356</v>
      </c>
      <c r="Q127" s="514">
        <v>-0.12051718132241086</v>
      </c>
    </row>
    <row r="128" spans="1:17" x14ac:dyDescent="0.25">
      <c r="A128" s="534" t="s">
        <v>194</v>
      </c>
      <c r="B128" s="534" t="s">
        <v>96</v>
      </c>
      <c r="C128" s="225" t="s">
        <v>202</v>
      </c>
      <c r="D128" s="516">
        <v>728996.57266854611</v>
      </c>
      <c r="E128" s="516">
        <v>-182403.95677373698</v>
      </c>
      <c r="F128" s="517">
        <v>-0.20013589073220767</v>
      </c>
      <c r="G128" s="527">
        <v>0.44428736649211009</v>
      </c>
      <c r="H128" s="527">
        <v>-9.3346738069869262E-2</v>
      </c>
      <c r="I128" s="528">
        <v>2.0821711627879411</v>
      </c>
      <c r="J128" s="528">
        <v>-0.15078249827070067</v>
      </c>
      <c r="K128" s="517">
        <v>-6.7526031059334565E-2</v>
      </c>
      <c r="L128" s="518">
        <v>1517895.6413816905</v>
      </c>
      <c r="M128" s="518">
        <v>-517219.50752723985</v>
      </c>
      <c r="N128" s="517">
        <v>-0.25414753941787155</v>
      </c>
      <c r="O128" s="516">
        <v>390769.53666543961</v>
      </c>
      <c r="P128" s="516">
        <v>-106528.17149144149</v>
      </c>
      <c r="Q128" s="517">
        <v>-0.21421408090993121</v>
      </c>
    </row>
    <row r="129" spans="1:17" x14ac:dyDescent="0.25">
      <c r="A129" s="534" t="s">
        <v>194</v>
      </c>
      <c r="B129" s="534" t="s">
        <v>96</v>
      </c>
      <c r="C129" s="221" t="s">
        <v>203</v>
      </c>
      <c r="D129" s="513">
        <v>2002193.5961559569</v>
      </c>
      <c r="E129" s="513">
        <v>-23205.341426229803</v>
      </c>
      <c r="F129" s="514">
        <v>-1.145717073098256E-2</v>
      </c>
      <c r="G129" s="525">
        <v>1.2202380002792552</v>
      </c>
      <c r="H129" s="525">
        <v>2.5457539866167167E-2</v>
      </c>
      <c r="I129" s="526">
        <v>2.0234923640821436</v>
      </c>
      <c r="J129" s="526">
        <v>-8.9430653676445093E-2</v>
      </c>
      <c r="K129" s="514">
        <v>-4.2325561757244751E-2</v>
      </c>
      <c r="L129" s="515">
        <v>4051423.4532357454</v>
      </c>
      <c r="M129" s="515">
        <v>-228088.58212544769</v>
      </c>
      <c r="N129" s="514">
        <v>-5.3297801300889881E-2</v>
      </c>
      <c r="O129" s="513">
        <v>1023366.205359239</v>
      </c>
      <c r="P129" s="513">
        <v>-13050.040859747794</v>
      </c>
      <c r="Q129" s="514">
        <v>-1.2591505495361003E-2</v>
      </c>
    </row>
    <row r="130" spans="1:17" x14ac:dyDescent="0.25">
      <c r="A130" s="534" t="s">
        <v>194</v>
      </c>
      <c r="B130" s="534" t="s">
        <v>96</v>
      </c>
      <c r="C130" s="225" t="s">
        <v>204</v>
      </c>
      <c r="D130" s="516">
        <v>11398036.135463834</v>
      </c>
      <c r="E130" s="516">
        <v>-1247035.3484695703</v>
      </c>
      <c r="F130" s="517">
        <v>-9.8618291723698875E-2</v>
      </c>
      <c r="G130" s="527">
        <v>6.9465394593968721</v>
      </c>
      <c r="H130" s="527">
        <v>-0.5127733945762758</v>
      </c>
      <c r="I130" s="528">
        <v>2.0412766570830971</v>
      </c>
      <c r="J130" s="528">
        <v>2.5816856213013217E-2</v>
      </c>
      <c r="K130" s="517">
        <v>1.2809412622304823E-2</v>
      </c>
      <c r="L130" s="518">
        <v>23266545.099911958</v>
      </c>
      <c r="M130" s="518">
        <v>-2219088.1550844386</v>
      </c>
      <c r="N130" s="517">
        <v>-8.7072121492189791E-2</v>
      </c>
      <c r="O130" s="516">
        <v>5247097.9082283583</v>
      </c>
      <c r="P130" s="516">
        <v>-380895.03715759143</v>
      </c>
      <c r="Q130" s="517">
        <v>-6.7678662865038625E-2</v>
      </c>
    </row>
    <row r="131" spans="1:17" x14ac:dyDescent="0.25">
      <c r="A131" s="534" t="s">
        <v>194</v>
      </c>
      <c r="B131" s="534" t="s">
        <v>96</v>
      </c>
      <c r="C131" s="221" t="s">
        <v>205</v>
      </c>
      <c r="D131" s="513">
        <v>264305.90363514575</v>
      </c>
      <c r="E131" s="513">
        <v>194368.72422596964</v>
      </c>
      <c r="F131" s="514">
        <v>2.7791902085268751</v>
      </c>
      <c r="G131" s="525">
        <v>0.1610813799089936</v>
      </c>
      <c r="H131" s="525">
        <v>0.11982551971078635</v>
      </c>
      <c r="I131" s="526">
        <v>2.3255940256328809</v>
      </c>
      <c r="J131" s="526">
        <v>0.12462490317937114</v>
      </c>
      <c r="K131" s="514">
        <v>5.6622740368318616E-2</v>
      </c>
      <c r="L131" s="515">
        <v>614668.2304333949</v>
      </c>
      <c r="M131" s="515">
        <v>460738.6580423069</v>
      </c>
      <c r="N131" s="514">
        <v>2.9931783145067845</v>
      </c>
      <c r="O131" s="513">
        <v>136401.43422317505</v>
      </c>
      <c r="P131" s="513">
        <v>101379.93340027332</v>
      </c>
      <c r="Q131" s="514">
        <v>2.894791228763606</v>
      </c>
    </row>
    <row r="132" spans="1:17" x14ac:dyDescent="0.25">
      <c r="A132" s="534" t="s">
        <v>194</v>
      </c>
      <c r="B132" s="534" t="s">
        <v>96</v>
      </c>
      <c r="C132" s="225" t="s">
        <v>206</v>
      </c>
      <c r="D132" s="516">
        <v>1198.9410848617554</v>
      </c>
      <c r="E132" s="516">
        <v>-160908.14181280136</v>
      </c>
      <c r="F132" s="517">
        <v>-0.99260401789094777</v>
      </c>
      <c r="G132" s="527">
        <v>7.3069531070980029E-4</v>
      </c>
      <c r="H132" s="527">
        <v>-9.4896082973226839E-2</v>
      </c>
      <c r="I132" s="528">
        <v>2.191750422137158</v>
      </c>
      <c r="J132" s="528">
        <v>0.12979641539194331</v>
      </c>
      <c r="K132" s="517">
        <v>6.2948259256677783E-2</v>
      </c>
      <c r="L132" s="518">
        <v>2627.7796288633344</v>
      </c>
      <c r="M132" s="518">
        <v>-331629.56947375182</v>
      </c>
      <c r="N132" s="517">
        <v>-0.99213845369168951</v>
      </c>
      <c r="O132" s="516">
        <v>599.47054243087769</v>
      </c>
      <c r="P132" s="516">
        <v>-80454.070906400681</v>
      </c>
      <c r="Q132" s="517">
        <v>-0.99260401789094777</v>
      </c>
    </row>
    <row r="133" spans="1:17" x14ac:dyDescent="0.25">
      <c r="A133" s="534" t="s">
        <v>194</v>
      </c>
      <c r="B133" s="534" t="s">
        <v>96</v>
      </c>
      <c r="C133" s="221" t="s">
        <v>207</v>
      </c>
      <c r="D133" s="513">
        <v>1.1225450038909912</v>
      </c>
      <c r="E133" s="513">
        <v>1.1225450038909912</v>
      </c>
      <c r="F133" s="523"/>
      <c r="G133" s="525">
        <v>6.8413567669043537E-7</v>
      </c>
      <c r="H133" s="525">
        <v>6.8413567669043537E-7</v>
      </c>
      <c r="I133" s="526">
        <v>3.49</v>
      </c>
      <c r="J133" s="526">
        <v>3.49</v>
      </c>
      <c r="K133" s="523"/>
      <c r="L133" s="515">
        <v>3.9176820635795595</v>
      </c>
      <c r="M133" s="515">
        <v>3.9176820635795595</v>
      </c>
      <c r="N133" s="523"/>
      <c r="O133" s="513">
        <v>1.1225450038909912</v>
      </c>
      <c r="P133" s="513">
        <v>1.1225450038909912</v>
      </c>
      <c r="Q133" s="523"/>
    </row>
    <row r="134" spans="1:17" x14ac:dyDescent="0.25">
      <c r="A134" s="534" t="s">
        <v>194</v>
      </c>
      <c r="B134" s="534" t="s">
        <v>96</v>
      </c>
      <c r="C134" s="221" t="s">
        <v>208</v>
      </c>
      <c r="D134" s="516">
        <v>1190508.7024859926</v>
      </c>
      <c r="E134" s="516">
        <v>-191624.98793284502</v>
      </c>
      <c r="F134" s="517">
        <v>-0.13864432164646501</v>
      </c>
      <c r="G134" s="527">
        <v>0.72555619058298249</v>
      </c>
      <c r="H134" s="527">
        <v>-8.9762854149186944E-2</v>
      </c>
      <c r="I134" s="528">
        <v>1.9976657694317055</v>
      </c>
      <c r="J134" s="528">
        <v>-0.18715970870524856</v>
      </c>
      <c r="K134" s="517">
        <v>-8.5663459428733657E-2</v>
      </c>
      <c r="L134" s="518">
        <v>2378238.4831668218</v>
      </c>
      <c r="M134" s="518">
        <v>-641482.4178517079</v>
      </c>
      <c r="N134" s="517">
        <v>-0.2124310288528124</v>
      </c>
      <c r="O134" s="516">
        <v>595979.33906995738</v>
      </c>
      <c r="P134" s="516">
        <v>-109108.77437848109</v>
      </c>
      <c r="Q134" s="517">
        <v>-0.15474487840229342</v>
      </c>
    </row>
    <row r="135" spans="1:17" x14ac:dyDescent="0.25">
      <c r="A135" s="534" t="s">
        <v>194</v>
      </c>
      <c r="B135" s="534" t="s">
        <v>96</v>
      </c>
      <c r="C135" s="225" t="s">
        <v>209</v>
      </c>
      <c r="D135" s="513">
        <v>70168793.900916636</v>
      </c>
      <c r="E135" s="513">
        <v>-1901115.0152133405</v>
      </c>
      <c r="F135" s="514">
        <v>-2.6378762562690734E-2</v>
      </c>
      <c r="G135" s="525">
        <v>42.764410452640519</v>
      </c>
      <c r="H135" s="525">
        <v>0.25045561689151441</v>
      </c>
      <c r="I135" s="526">
        <v>2.7377111971280779</v>
      </c>
      <c r="J135" s="526">
        <v>-7.3154673498841305E-2</v>
      </c>
      <c r="K135" s="514">
        <v>-2.602567211167757E-2</v>
      </c>
      <c r="L135" s="515">
        <v>192101892.75151184</v>
      </c>
      <c r="M135" s="515">
        <v>-10476954.520028621</v>
      </c>
      <c r="N135" s="514">
        <v>-5.1717909649200026E-2</v>
      </c>
      <c r="O135" s="513">
        <v>45725621.898934647</v>
      </c>
      <c r="P135" s="513">
        <v>-1656259.5158930644</v>
      </c>
      <c r="Q135" s="514">
        <v>-3.4955545589094181E-2</v>
      </c>
    </row>
    <row r="136" spans="1:17" x14ac:dyDescent="0.25">
      <c r="A136" s="534" t="s">
        <v>194</v>
      </c>
      <c r="B136" s="534" t="s">
        <v>96</v>
      </c>
      <c r="C136" s="221" t="s">
        <v>210</v>
      </c>
      <c r="D136" s="516">
        <v>21785.578060633354</v>
      </c>
      <c r="E136" s="516">
        <v>417.52787026359147</v>
      </c>
      <c r="F136" s="517">
        <v>1.9539820739084775E-2</v>
      </c>
      <c r="G136" s="527">
        <v>1.3277232660554462E-2</v>
      </c>
      <c r="H136" s="527">
        <v>6.7224488710551124E-4</v>
      </c>
      <c r="I136" s="528">
        <v>2.1245878097879571</v>
      </c>
      <c r="J136" s="528">
        <v>-9.3529351997445165E-2</v>
      </c>
      <c r="K136" s="517">
        <v>-4.2166100875465802E-2</v>
      </c>
      <c r="L136" s="518">
        <v>46285.373576805592</v>
      </c>
      <c r="M136" s="518">
        <v>-1111.4652643454101</v>
      </c>
      <c r="N136" s="517">
        <v>-2.3450198188753699E-2</v>
      </c>
      <c r="O136" s="516">
        <v>11283.427757263184</v>
      </c>
      <c r="P136" s="516">
        <v>43.045335412025452</v>
      </c>
      <c r="Q136" s="517">
        <v>3.8295258823530663E-3</v>
      </c>
    </row>
    <row r="137" spans="1:17" x14ac:dyDescent="0.25">
      <c r="A137" s="534" t="s">
        <v>194</v>
      </c>
      <c r="B137" s="534" t="s">
        <v>96</v>
      </c>
      <c r="C137" s="225" t="s">
        <v>211</v>
      </c>
      <c r="D137" s="513">
        <v>995.69556999206543</v>
      </c>
      <c r="E137" s="513">
        <v>-414.0042359828949</v>
      </c>
      <c r="F137" s="514">
        <v>-0.29368255158165824</v>
      </c>
      <c r="G137" s="525">
        <v>6.0682721867990242E-4</v>
      </c>
      <c r="H137" s="525">
        <v>-2.2475304532359791E-4</v>
      </c>
      <c r="I137" s="526">
        <v>2.2238425545640572</v>
      </c>
      <c r="J137" s="526">
        <v>-1.0091960564599831</v>
      </c>
      <c r="K137" s="514">
        <v>-0.31215094463110293</v>
      </c>
      <c r="L137" s="515">
        <v>2214.2701799392698</v>
      </c>
      <c r="M137" s="515">
        <v>-2343.343722730875</v>
      </c>
      <c r="N137" s="514">
        <v>-0.51416021031487391</v>
      </c>
      <c r="O137" s="513">
        <v>497.84778499603271</v>
      </c>
      <c r="P137" s="513">
        <v>-207.00211799144745</v>
      </c>
      <c r="Q137" s="514">
        <v>-0.29368255158165824</v>
      </c>
    </row>
    <row r="138" spans="1:17" x14ac:dyDescent="0.25">
      <c r="A138" s="534" t="s">
        <v>194</v>
      </c>
      <c r="B138" s="534" t="s">
        <v>96</v>
      </c>
      <c r="C138" s="225" t="s">
        <v>212</v>
      </c>
      <c r="D138" s="516">
        <v>20494780.93502298</v>
      </c>
      <c r="E138" s="516">
        <v>231485.79246699437</v>
      </c>
      <c r="F138" s="517">
        <v>1.1423896796569832E-2</v>
      </c>
      <c r="G138" s="527">
        <v>12.490555634743853</v>
      </c>
      <c r="H138" s="527">
        <v>0.53726156971873529</v>
      </c>
      <c r="I138" s="528">
        <v>2.3510320876089752</v>
      </c>
      <c r="J138" s="528">
        <v>4.1339801515139829E-2</v>
      </c>
      <c r="K138" s="517">
        <v>1.7898402208830134E-2</v>
      </c>
      <c r="L138" s="518">
        <v>48183887.606755704</v>
      </c>
      <c r="M138" s="518">
        <v>1381911.1251514629</v>
      </c>
      <c r="N138" s="517">
        <v>2.9526768505057262E-2</v>
      </c>
      <c r="O138" s="516">
        <v>9911640.3736146707</v>
      </c>
      <c r="P138" s="516">
        <v>326070.85993864946</v>
      </c>
      <c r="Q138" s="517">
        <v>3.4016847874655164E-2</v>
      </c>
    </row>
    <row r="139" spans="1:17" x14ac:dyDescent="0.25">
      <c r="A139" s="534" t="s">
        <v>194</v>
      </c>
      <c r="B139" s="534" t="s">
        <v>96</v>
      </c>
      <c r="C139" s="221" t="s">
        <v>213</v>
      </c>
      <c r="D139" s="513">
        <v>100741.6551117897</v>
      </c>
      <c r="E139" s="513">
        <v>-34274.474717617035</v>
      </c>
      <c r="F139" s="514">
        <v>-0.25385466729732908</v>
      </c>
      <c r="G139" s="525">
        <v>6.1397057714321739E-2</v>
      </c>
      <c r="H139" s="525">
        <v>-1.8248799093197217E-2</v>
      </c>
      <c r="I139" s="526">
        <v>1.9651540169488393</v>
      </c>
      <c r="J139" s="526">
        <v>-7.7896742066253744E-2</v>
      </c>
      <c r="K139" s="514">
        <v>-3.8127658709667077E-2</v>
      </c>
      <c r="L139" s="515">
        <v>197972.8682170081</v>
      </c>
      <c r="M139" s="515">
        <v>-77871.938310241705</v>
      </c>
      <c r="N139" s="514">
        <v>-0.28230344189042761</v>
      </c>
      <c r="O139" s="513">
        <v>50370.827555894852</v>
      </c>
      <c r="P139" s="513">
        <v>-17137.237358808517</v>
      </c>
      <c r="Q139" s="514">
        <v>-0.25385466729732908</v>
      </c>
    </row>
    <row r="140" spans="1:17" x14ac:dyDescent="0.25">
      <c r="A140" s="534" t="s">
        <v>194</v>
      </c>
      <c r="B140" s="534" t="s">
        <v>96</v>
      </c>
      <c r="C140" s="225" t="s">
        <v>214</v>
      </c>
      <c r="D140" s="516">
        <v>33009450.1201654</v>
      </c>
      <c r="E140" s="516">
        <v>-2887529.312807247</v>
      </c>
      <c r="F140" s="517">
        <v>-8.0439339421270337E-2</v>
      </c>
      <c r="G140" s="527">
        <v>20.117627727049712</v>
      </c>
      <c r="H140" s="527">
        <v>-1.057958385168174</v>
      </c>
      <c r="I140" s="528">
        <v>2.236568727264828</v>
      </c>
      <c r="J140" s="528">
        <v>9.864936869215768E-2</v>
      </c>
      <c r="K140" s="517">
        <v>4.6142698646041785E-2</v>
      </c>
      <c r="L140" s="518">
        <v>73827903.842970148</v>
      </c>
      <c r="M140" s="518">
        <v>-2916943.4010670781</v>
      </c>
      <c r="N140" s="517">
        <v>-3.8008328973431024E-2</v>
      </c>
      <c r="O140" s="516">
        <v>15627079.129768001</v>
      </c>
      <c r="P140" s="516">
        <v>-689657.239446247</v>
      </c>
      <c r="Q140" s="517">
        <v>-4.2266861695912677E-2</v>
      </c>
    </row>
    <row r="141" spans="1:17" x14ac:dyDescent="0.25">
      <c r="A141" s="534" t="s">
        <v>194</v>
      </c>
      <c r="B141" s="534" t="s">
        <v>96</v>
      </c>
      <c r="C141" s="221" t="s">
        <v>215</v>
      </c>
      <c r="D141" s="513">
        <v>887913.47505101527</v>
      </c>
      <c r="E141" s="513">
        <v>-174503.03848917631</v>
      </c>
      <c r="F141" s="514">
        <v>-0.16425105997994713</v>
      </c>
      <c r="G141" s="525">
        <v>0.5411393609975671</v>
      </c>
      <c r="H141" s="525">
        <v>-8.5578895660208043E-2</v>
      </c>
      <c r="I141" s="526">
        <v>3.4900953865269209</v>
      </c>
      <c r="J141" s="526">
        <v>0.65126480803211129</v>
      </c>
      <c r="K141" s="514">
        <v>0.22941305936524808</v>
      </c>
      <c r="L141" s="515">
        <v>3098902.7229106347</v>
      </c>
      <c r="M141" s="515">
        <v>82882.237174894195</v>
      </c>
      <c r="N141" s="514">
        <v>2.7480661211316527E-2</v>
      </c>
      <c r="O141" s="513">
        <v>681888.49109759496</v>
      </c>
      <c r="P141" s="513">
        <v>21778.685375840403</v>
      </c>
      <c r="Q141" s="514">
        <v>3.2992519103738967E-2</v>
      </c>
    </row>
    <row r="142" spans="1:17" x14ac:dyDescent="0.25">
      <c r="A142" s="534" t="s">
        <v>194</v>
      </c>
      <c r="B142" s="534" t="s">
        <v>460</v>
      </c>
      <c r="C142" s="225" t="s">
        <v>198</v>
      </c>
      <c r="D142" s="516">
        <v>1270319106.7702689</v>
      </c>
      <c r="E142" s="516">
        <v>-32882443.484609604</v>
      </c>
      <c r="F142" s="517">
        <v>-2.5232047551031915E-2</v>
      </c>
      <c r="G142" s="527">
        <v>55.202439924318568</v>
      </c>
      <c r="H142" s="527">
        <v>-0.6002902228772129</v>
      </c>
      <c r="I142" s="528">
        <v>2.2592224676326964</v>
      </c>
      <c r="J142" s="528">
        <v>4.1740934259937745E-2</v>
      </c>
      <c r="K142" s="517">
        <v>1.8823576941563235E-2</v>
      </c>
      <c r="L142" s="518">
        <v>2869933467.0784898</v>
      </c>
      <c r="M142" s="518">
        <v>-19891904.874454498</v>
      </c>
      <c r="N142" s="517">
        <v>-6.8834279979386945E-3</v>
      </c>
      <c r="O142" s="516">
        <v>623686442.60752213</v>
      </c>
      <c r="P142" s="516">
        <v>-3001214.5907371044</v>
      </c>
      <c r="Q142" s="517">
        <v>-4.7890118087767584E-3</v>
      </c>
    </row>
    <row r="143" spans="1:17" x14ac:dyDescent="0.25">
      <c r="A143" s="534" t="s">
        <v>194</v>
      </c>
      <c r="B143" s="534" t="s">
        <v>168</v>
      </c>
      <c r="C143" s="221" t="s">
        <v>31</v>
      </c>
      <c r="D143" s="513">
        <v>113809393.05666339</v>
      </c>
      <c r="E143" s="513">
        <v>20145693.015674457</v>
      </c>
      <c r="F143" s="514">
        <v>0.21508538533987379</v>
      </c>
      <c r="G143" s="525">
        <v>4.945651962211878</v>
      </c>
      <c r="H143" s="525">
        <v>0.9349982172459006</v>
      </c>
      <c r="I143" s="526">
        <v>2.695536961385868</v>
      </c>
      <c r="J143" s="526">
        <v>0.11956540779021729</v>
      </c>
      <c r="K143" s="514">
        <v>4.6415655337234921E-2</v>
      </c>
      <c r="L143" s="515">
        <v>306777425.53712833</v>
      </c>
      <c r="M143" s="515">
        <v>65502398.627025068</v>
      </c>
      <c r="N143" s="514">
        <v>0.27148436979112067</v>
      </c>
      <c r="O143" s="513">
        <v>67744780.694906279</v>
      </c>
      <c r="P143" s="513">
        <v>12741182.699877709</v>
      </c>
      <c r="Q143" s="514">
        <v>0.23164271364628372</v>
      </c>
    </row>
    <row r="144" spans="1:17" x14ac:dyDescent="0.25">
      <c r="A144" s="534" t="s">
        <v>194</v>
      </c>
      <c r="B144" s="534" t="s">
        <v>168</v>
      </c>
      <c r="C144" s="225" t="s">
        <v>199</v>
      </c>
      <c r="D144" s="516">
        <v>11388863.472437812</v>
      </c>
      <c r="E144" s="516">
        <v>2717864.0134189744</v>
      </c>
      <c r="F144" s="517">
        <v>0.31344299192546748</v>
      </c>
      <c r="G144" s="527">
        <v>0.49490954539913928</v>
      </c>
      <c r="H144" s="527">
        <v>0.12361974542654491</v>
      </c>
      <c r="I144" s="528">
        <v>1.9625634416362479</v>
      </c>
      <c r="J144" s="528">
        <v>-0.16511000931704167</v>
      </c>
      <c r="K144" s="517">
        <v>-7.7601198268026167E-2</v>
      </c>
      <c r="L144" s="518">
        <v>22351367.092792902</v>
      </c>
      <c r="M144" s="518">
        <v>3902311.7506081834</v>
      </c>
      <c r="N144" s="517">
        <v>0.21151824189530971</v>
      </c>
      <c r="O144" s="516">
        <v>5698391.0191077208</v>
      </c>
      <c r="P144" s="516">
        <v>1262950.4257746218</v>
      </c>
      <c r="Q144" s="517">
        <v>0.28474069242928418</v>
      </c>
    </row>
    <row r="145" spans="1:17" x14ac:dyDescent="0.25">
      <c r="A145" s="534" t="s">
        <v>194</v>
      </c>
      <c r="B145" s="534" t="s">
        <v>168</v>
      </c>
      <c r="C145" s="221" t="s">
        <v>200</v>
      </c>
      <c r="D145" s="513">
        <v>158729183.24539337</v>
      </c>
      <c r="E145" s="513">
        <v>5289924.3600702286</v>
      </c>
      <c r="F145" s="514">
        <v>3.4475690240551755E-2</v>
      </c>
      <c r="G145" s="525">
        <v>6.8976670158237567</v>
      </c>
      <c r="H145" s="525">
        <v>0.32744036447516844</v>
      </c>
      <c r="I145" s="526">
        <v>2.383567509411753</v>
      </c>
      <c r="J145" s="526">
        <v>6.7097207158646199E-3</v>
      </c>
      <c r="K145" s="514">
        <v>2.8229373872410116E-3</v>
      </c>
      <c r="L145" s="515">
        <v>378341723.97918403</v>
      </c>
      <c r="M145" s="515">
        <v>13638426.405878961</v>
      </c>
      <c r="N145" s="514">
        <v>3.7395950342723867E-2</v>
      </c>
      <c r="O145" s="513">
        <v>81878737.24304533</v>
      </c>
      <c r="P145" s="513">
        <v>4122391.3435143679</v>
      </c>
      <c r="Q145" s="514">
        <v>5.3016783335483812E-2</v>
      </c>
    </row>
    <row r="146" spans="1:17" x14ac:dyDescent="0.25">
      <c r="A146" s="534" t="s">
        <v>194</v>
      </c>
      <c r="B146" s="534" t="s">
        <v>168</v>
      </c>
      <c r="C146" s="225" t="s">
        <v>201</v>
      </c>
      <c r="D146" s="516">
        <v>36718269.565914564</v>
      </c>
      <c r="E146" s="516">
        <v>-763740.85805203766</v>
      </c>
      <c r="F146" s="517">
        <v>-2.0376197792306504E-2</v>
      </c>
      <c r="G146" s="527">
        <v>1.5956133061642563</v>
      </c>
      <c r="H146" s="527">
        <v>-9.3560193049433416E-3</v>
      </c>
      <c r="I146" s="528">
        <v>2.2167508982277155</v>
      </c>
      <c r="J146" s="528">
        <v>4.1471319600029588E-2</v>
      </c>
      <c r="K146" s="517">
        <v>1.9064822750826591E-2</v>
      </c>
      <c r="L146" s="518">
        <v>81395257.041608498</v>
      </c>
      <c r="M146" s="518">
        <v>-138594.79955610633</v>
      </c>
      <c r="N146" s="517">
        <v>-1.6998436407260834E-3</v>
      </c>
      <c r="O146" s="516">
        <v>19412889.643550888</v>
      </c>
      <c r="P146" s="516">
        <v>1051.3045189753175</v>
      </c>
      <c r="Q146" s="517">
        <v>5.4157906150569514E-5</v>
      </c>
    </row>
    <row r="147" spans="1:17" x14ac:dyDescent="0.25">
      <c r="A147" s="534" t="s">
        <v>194</v>
      </c>
      <c r="B147" s="534" t="s">
        <v>168</v>
      </c>
      <c r="C147" s="221" t="s">
        <v>202</v>
      </c>
      <c r="D147" s="513">
        <v>10755967.317739232</v>
      </c>
      <c r="E147" s="513">
        <v>343117.69257874042</v>
      </c>
      <c r="F147" s="514">
        <v>3.2951373056388684E-2</v>
      </c>
      <c r="G147" s="525">
        <v>0.46740668271536256</v>
      </c>
      <c r="H147" s="525">
        <v>2.1531340115811815E-2</v>
      </c>
      <c r="I147" s="526">
        <v>2.1947502219977904</v>
      </c>
      <c r="J147" s="526">
        <v>-0.27979725384338261</v>
      </c>
      <c r="K147" s="514">
        <v>-0.11307006900252384</v>
      </c>
      <c r="L147" s="515">
        <v>23606661.658409156</v>
      </c>
      <c r="M147" s="515">
        <v>-2160429.0978454426</v>
      </c>
      <c r="N147" s="514">
        <v>-8.3844509971348971E-2</v>
      </c>
      <c r="O147" s="513">
        <v>5819465.8719222303</v>
      </c>
      <c r="P147" s="513">
        <v>70352.751579937525</v>
      </c>
      <c r="Q147" s="514">
        <v>1.2237148601408775E-2</v>
      </c>
    </row>
    <row r="148" spans="1:17" x14ac:dyDescent="0.25">
      <c r="A148" s="534" t="s">
        <v>194</v>
      </c>
      <c r="B148" s="534" t="s">
        <v>168</v>
      </c>
      <c r="C148" s="225" t="s">
        <v>203</v>
      </c>
      <c r="D148" s="516">
        <v>24955429.527929094</v>
      </c>
      <c r="E148" s="516">
        <v>-2393593.2503995784</v>
      </c>
      <c r="F148" s="517">
        <v>-8.752024779094697E-2</v>
      </c>
      <c r="G148" s="527">
        <v>1.0844523962200026</v>
      </c>
      <c r="H148" s="527">
        <v>-8.6625199252549523E-2</v>
      </c>
      <c r="I148" s="528">
        <v>2.0545107003059444</v>
      </c>
      <c r="J148" s="528">
        <v>-4.6471663889576575E-2</v>
      </c>
      <c r="K148" s="517">
        <v>-2.2119016647420008E-2</v>
      </c>
      <c r="L148" s="518">
        <v>51271196.995861247</v>
      </c>
      <c r="M148" s="518">
        <v>-6188617.5393888801</v>
      </c>
      <c r="N148" s="517">
        <v>-0.10770340262049265</v>
      </c>
      <c r="O148" s="516">
        <v>12726514.259208053</v>
      </c>
      <c r="P148" s="516">
        <v>-1346686.7987999693</v>
      </c>
      <c r="Q148" s="517">
        <v>-9.569157672437778E-2</v>
      </c>
    </row>
    <row r="149" spans="1:17" x14ac:dyDescent="0.25">
      <c r="A149" s="534" t="s">
        <v>194</v>
      </c>
      <c r="B149" s="534" t="s">
        <v>168</v>
      </c>
      <c r="C149" s="221" t="s">
        <v>204</v>
      </c>
      <c r="D149" s="513">
        <v>157811093.73866159</v>
      </c>
      <c r="E149" s="513">
        <v>-14540627.030258894</v>
      </c>
      <c r="F149" s="514">
        <v>-8.4366010187703039E-2</v>
      </c>
      <c r="G149" s="525">
        <v>6.8577709136787126</v>
      </c>
      <c r="H149" s="525">
        <v>-0.52228212768844262</v>
      </c>
      <c r="I149" s="526">
        <v>2.015822090981978</v>
      </c>
      <c r="J149" s="526">
        <v>7.5197838932949956E-3</v>
      </c>
      <c r="K149" s="514">
        <v>3.7443485807652044E-3</v>
      </c>
      <c r="L149" s="515">
        <v>318119088.96042174</v>
      </c>
      <c r="M149" s="515">
        <v>-28015269.490505755</v>
      </c>
      <c r="N149" s="514">
        <v>-8.0937557357448994E-2</v>
      </c>
      <c r="O149" s="513">
        <v>71328634.306790188</v>
      </c>
      <c r="P149" s="513">
        <v>-5725601.5549602807</v>
      </c>
      <c r="Q149" s="514">
        <v>-7.4306123354893394E-2</v>
      </c>
    </row>
    <row r="150" spans="1:17" x14ac:dyDescent="0.25">
      <c r="A150" s="534" t="s">
        <v>194</v>
      </c>
      <c r="B150" s="534" t="s">
        <v>168</v>
      </c>
      <c r="C150" s="225" t="s">
        <v>205</v>
      </c>
      <c r="D150" s="516">
        <v>3739342.2470071926</v>
      </c>
      <c r="E150" s="516">
        <v>-1268057.3088359996</v>
      </c>
      <c r="F150" s="517">
        <v>-0.25323669395550608</v>
      </c>
      <c r="G150" s="527">
        <v>0.1624952459950767</v>
      </c>
      <c r="H150" s="527">
        <v>-5.1920218826351533E-2</v>
      </c>
      <c r="I150" s="528">
        <v>2.3351088731013756</v>
      </c>
      <c r="J150" s="528">
        <v>0.38535572545067631</v>
      </c>
      <c r="K150" s="517">
        <v>0.19764334060186026</v>
      </c>
      <c r="L150" s="518">
        <v>8731771.2605493311</v>
      </c>
      <c r="M150" s="518">
        <v>-1031421.7850006465</v>
      </c>
      <c r="N150" s="517">
        <v>-0.10564389950998297</v>
      </c>
      <c r="O150" s="516">
        <v>1941970.6301674324</v>
      </c>
      <c r="P150" s="516">
        <v>-561862.9791832997</v>
      </c>
      <c r="Q150" s="517">
        <v>-0.2244010852338531</v>
      </c>
    </row>
    <row r="151" spans="1:17" x14ac:dyDescent="0.25">
      <c r="A151" s="534" t="s">
        <v>194</v>
      </c>
      <c r="B151" s="534" t="s">
        <v>168</v>
      </c>
      <c r="C151" s="221" t="s">
        <v>206</v>
      </c>
      <c r="D151" s="513">
        <v>194284.27202796936</v>
      </c>
      <c r="E151" s="513">
        <v>-2968965.4375971993</v>
      </c>
      <c r="F151" s="514">
        <v>-0.93858079827311791</v>
      </c>
      <c r="G151" s="525">
        <v>8.4427336388977915E-3</v>
      </c>
      <c r="H151" s="525">
        <v>-0.12700674453267552</v>
      </c>
      <c r="I151" s="526">
        <v>2.1612379049693149</v>
      </c>
      <c r="J151" s="526">
        <v>0.10824089472057885</v>
      </c>
      <c r="K151" s="514">
        <v>5.2723357209109943E-2</v>
      </c>
      <c r="L151" s="515">
        <v>419894.53304621694</v>
      </c>
      <c r="M151" s="515">
        <v>-6074247.6634844365</v>
      </c>
      <c r="N151" s="514">
        <v>-0.93534257176097313</v>
      </c>
      <c r="O151" s="513">
        <v>97142.13601398468</v>
      </c>
      <c r="P151" s="513">
        <v>-1484482.7187985997</v>
      </c>
      <c r="Q151" s="514">
        <v>-0.93858079827311791</v>
      </c>
    </row>
    <row r="152" spans="1:17" x14ac:dyDescent="0.25">
      <c r="A152" s="534" t="s">
        <v>194</v>
      </c>
      <c r="B152" s="534" t="s">
        <v>168</v>
      </c>
      <c r="C152" s="225" t="s">
        <v>207</v>
      </c>
      <c r="D152" s="516">
        <v>4054.2200281471014</v>
      </c>
      <c r="E152" s="516">
        <v>-86188.782817337284</v>
      </c>
      <c r="F152" s="517">
        <v>-0.9550744113082229</v>
      </c>
      <c r="G152" s="527">
        <v>1.7617843922128234E-4</v>
      </c>
      <c r="H152" s="527">
        <v>-3.6880019973921404E-3</v>
      </c>
      <c r="I152" s="528">
        <v>2.3617316202239862</v>
      </c>
      <c r="J152" s="528">
        <v>-0.22399927477045178</v>
      </c>
      <c r="K152" s="517">
        <v>-8.6628997319124976E-2</v>
      </c>
      <c r="L152" s="518">
        <v>9574.9796358203894</v>
      </c>
      <c r="M152" s="518">
        <v>-223769.14087881957</v>
      </c>
      <c r="N152" s="517">
        <v>-0.958966270010563</v>
      </c>
      <c r="O152" s="516">
        <v>2162.7745360136032</v>
      </c>
      <c r="P152" s="516">
        <v>-54683.212362127058</v>
      </c>
      <c r="Q152" s="517">
        <v>-0.96195378681895405</v>
      </c>
    </row>
    <row r="153" spans="1:17" x14ac:dyDescent="0.25">
      <c r="A153" s="534" t="s">
        <v>194</v>
      </c>
      <c r="B153" s="534" t="s">
        <v>168</v>
      </c>
      <c r="C153" s="225" t="s">
        <v>208</v>
      </c>
      <c r="D153" s="513">
        <v>31335609.297040388</v>
      </c>
      <c r="E153" s="513">
        <v>-1230403.3026902489</v>
      </c>
      <c r="F153" s="514">
        <v>-3.7781822349980482E-2</v>
      </c>
      <c r="G153" s="525">
        <v>1.3617067400566278</v>
      </c>
      <c r="H153" s="525">
        <v>-3.2760917473035445E-2</v>
      </c>
      <c r="I153" s="526">
        <v>2.1966991671515994</v>
      </c>
      <c r="J153" s="526">
        <v>-4.2325501879807881E-2</v>
      </c>
      <c r="K153" s="514">
        <v>-1.8903544237463769E-2</v>
      </c>
      <c r="L153" s="515">
        <v>68834906.844996542</v>
      </c>
      <c r="M153" s="515">
        <v>-4081198.7377879918</v>
      </c>
      <c r="N153" s="514">
        <v>-5.5971156237279371E-2</v>
      </c>
      <c r="O153" s="513">
        <v>16789623.956874326</v>
      </c>
      <c r="P153" s="513">
        <v>-514069.63007466495</v>
      </c>
      <c r="Q153" s="514">
        <v>-2.9708664655411665E-2</v>
      </c>
    </row>
    <row r="154" spans="1:17" x14ac:dyDescent="0.25">
      <c r="A154" s="534" t="s">
        <v>194</v>
      </c>
      <c r="B154" s="534" t="s">
        <v>168</v>
      </c>
      <c r="C154" s="221" t="s">
        <v>209</v>
      </c>
      <c r="D154" s="516">
        <v>994163636.72021139</v>
      </c>
      <c r="E154" s="516">
        <v>-525188.1765396595</v>
      </c>
      <c r="F154" s="517">
        <v>-5.2799243682482731E-4</v>
      </c>
      <c r="G154" s="527">
        <v>43.201946769517001</v>
      </c>
      <c r="H154" s="527">
        <v>0.60964624218198082</v>
      </c>
      <c r="I154" s="528">
        <v>2.8047723626484893</v>
      </c>
      <c r="J154" s="528">
        <v>4.9998511831756964E-3</v>
      </c>
      <c r="K154" s="517">
        <v>1.7858062262919106E-3</v>
      </c>
      <c r="L154" s="518">
        <v>2788402692.2229619</v>
      </c>
      <c r="M154" s="518">
        <v>3500262.8153038025</v>
      </c>
      <c r="N154" s="517">
        <v>1.2568708972860855E-3</v>
      </c>
      <c r="O154" s="516">
        <v>657704837.41691673</v>
      </c>
      <c r="P154" s="516">
        <v>290048.15536105633</v>
      </c>
      <c r="Q154" s="517">
        <v>4.4119505690897874E-4</v>
      </c>
    </row>
    <row r="155" spans="1:17" x14ac:dyDescent="0.25">
      <c r="A155" s="534" t="s">
        <v>194</v>
      </c>
      <c r="B155" s="534" t="s">
        <v>168</v>
      </c>
      <c r="C155" s="225" t="s">
        <v>210</v>
      </c>
      <c r="D155" s="513">
        <v>29476953.443635862</v>
      </c>
      <c r="E155" s="513">
        <v>-4071794.9251938313</v>
      </c>
      <c r="F155" s="514">
        <v>-0.12136950328009721</v>
      </c>
      <c r="G155" s="525">
        <v>1.2809377918917781</v>
      </c>
      <c r="H155" s="525">
        <v>-0.15561033962006099</v>
      </c>
      <c r="I155" s="526">
        <v>2.3594676411465194</v>
      </c>
      <c r="J155" s="526">
        <v>1.164935008082324E-2</v>
      </c>
      <c r="K155" s="514">
        <v>4.9617766950505755E-3</v>
      </c>
      <c r="L155" s="515">
        <v>69549917.809841275</v>
      </c>
      <c r="M155" s="515">
        <v>-9216447.2528575212</v>
      </c>
      <c r="N155" s="514">
        <v>-0.11700993495791179</v>
      </c>
      <c r="O155" s="513">
        <v>16353249.517718434</v>
      </c>
      <c r="P155" s="513">
        <v>-1942037.6836753562</v>
      </c>
      <c r="Q155" s="514">
        <v>-0.10614961450440669</v>
      </c>
    </row>
    <row r="156" spans="1:17" x14ac:dyDescent="0.25">
      <c r="A156" s="534" t="s">
        <v>194</v>
      </c>
      <c r="B156" s="534" t="s">
        <v>168</v>
      </c>
      <c r="C156" s="221" t="s">
        <v>211</v>
      </c>
      <c r="D156" s="516">
        <v>15133.105668067932</v>
      </c>
      <c r="E156" s="516">
        <v>-968467.26301534509</v>
      </c>
      <c r="F156" s="517">
        <v>-0.98461457910154693</v>
      </c>
      <c r="G156" s="527">
        <v>6.5761772145096146E-4</v>
      </c>
      <c r="H156" s="527">
        <v>-4.1459878175931858E-2</v>
      </c>
      <c r="I156" s="528">
        <v>2.587708552665748</v>
      </c>
      <c r="J156" s="528">
        <v>0.46528800504332013</v>
      </c>
      <c r="K156" s="517">
        <v>0.21922516984889909</v>
      </c>
      <c r="L156" s="518">
        <v>39160.066965653896</v>
      </c>
      <c r="M156" s="518">
        <v>-2048453.5661770178</v>
      </c>
      <c r="N156" s="517">
        <v>-0.98124170759188678</v>
      </c>
      <c r="O156" s="516">
        <v>7566.5528340339661</v>
      </c>
      <c r="P156" s="516">
        <v>-484233.63150767254</v>
      </c>
      <c r="Q156" s="517">
        <v>-0.98461457910154693</v>
      </c>
    </row>
    <row r="157" spans="1:17" x14ac:dyDescent="0.25">
      <c r="A157" s="534" t="s">
        <v>194</v>
      </c>
      <c r="B157" s="534" t="s">
        <v>168</v>
      </c>
      <c r="C157" s="221" t="s">
        <v>212</v>
      </c>
      <c r="D157" s="513">
        <v>263164445.90429834</v>
      </c>
      <c r="E157" s="513">
        <v>4221759.263202399</v>
      </c>
      <c r="F157" s="514">
        <v>1.63038366441834E-2</v>
      </c>
      <c r="G157" s="525">
        <v>11.435960805300088</v>
      </c>
      <c r="H157" s="525">
        <v>0.34810654101004168</v>
      </c>
      <c r="I157" s="526">
        <v>2.2944835552330258</v>
      </c>
      <c r="J157" s="526">
        <v>2.3719923179565061E-2</v>
      </c>
      <c r="K157" s="514">
        <v>1.0445791382573377E-2</v>
      </c>
      <c r="L157" s="515">
        <v>603826493.44942379</v>
      </c>
      <c r="M157" s="515">
        <v>15828857.838607669</v>
      </c>
      <c r="N157" s="514">
        <v>2.6919934503077617E-2</v>
      </c>
      <c r="O157" s="513">
        <v>125287865.48975383</v>
      </c>
      <c r="P157" s="513">
        <v>3666666.2163768709</v>
      </c>
      <c r="Q157" s="514">
        <v>3.0148249139815127E-2</v>
      </c>
    </row>
    <row r="158" spans="1:17" x14ac:dyDescent="0.25">
      <c r="A158" s="534" t="s">
        <v>194</v>
      </c>
      <c r="B158" s="534" t="s">
        <v>168</v>
      </c>
      <c r="C158" s="225" t="s">
        <v>213</v>
      </c>
      <c r="D158" s="516">
        <v>1602625.458380671</v>
      </c>
      <c r="E158" s="516">
        <v>-634007.68279830902</v>
      </c>
      <c r="F158" s="517">
        <v>-0.28346520988422319</v>
      </c>
      <c r="G158" s="527">
        <v>6.9643001601676816E-2</v>
      </c>
      <c r="H158" s="527">
        <v>-2.6129011247045794E-2</v>
      </c>
      <c r="I158" s="528">
        <v>1.9647894399389374</v>
      </c>
      <c r="J158" s="528">
        <v>-4.3103321989539367E-2</v>
      </c>
      <c r="K158" s="517">
        <v>-2.1466944254602952E-2</v>
      </c>
      <c r="L158" s="518">
        <v>3148821.5768036414</v>
      </c>
      <c r="M158" s="518">
        <v>-1342097.9184589852</v>
      </c>
      <c r="N158" s="517">
        <v>-0.29884702228012217</v>
      </c>
      <c r="O158" s="516">
        <v>801312.72919033549</v>
      </c>
      <c r="P158" s="516">
        <v>-317003.84139915451</v>
      </c>
      <c r="Q158" s="517">
        <v>-0.28346520988422319</v>
      </c>
    </row>
    <row r="159" spans="1:17" x14ac:dyDescent="0.25">
      <c r="A159" s="534" t="s">
        <v>194</v>
      </c>
      <c r="B159" s="534" t="s">
        <v>168</v>
      </c>
      <c r="C159" s="221" t="s">
        <v>214</v>
      </c>
      <c r="D159" s="513">
        <v>449616382.00780892</v>
      </c>
      <c r="E159" s="513">
        <v>-35311002.6874547</v>
      </c>
      <c r="F159" s="514">
        <v>-7.2817093449248527E-2</v>
      </c>
      <c r="G159" s="525">
        <v>19.538335827978774</v>
      </c>
      <c r="H159" s="525">
        <v>-1.2261207396509803</v>
      </c>
      <c r="I159" s="526">
        <v>2.1598923282043656</v>
      </c>
      <c r="J159" s="526">
        <v>3.5332600186232632E-2</v>
      </c>
      <c r="K159" s="514">
        <v>1.6630551601009669E-2</v>
      </c>
      <c r="L159" s="515">
        <v>971122974.13366985</v>
      </c>
      <c r="M159" s="515">
        <v>-59134218.403043866</v>
      </c>
      <c r="N159" s="514">
        <v>-5.7397530278282032E-2</v>
      </c>
      <c r="O159" s="513">
        <v>207283086.0845468</v>
      </c>
      <c r="P159" s="513">
        <v>-12764266.143138438</v>
      </c>
      <c r="Q159" s="514">
        <v>-5.8006906304108229E-2</v>
      </c>
    </row>
    <row r="160" spans="1:17" x14ac:dyDescent="0.25">
      <c r="A160" s="534" t="s">
        <v>194</v>
      </c>
      <c r="B160" s="534" t="s">
        <v>168</v>
      </c>
      <c r="C160" s="225" t="s">
        <v>215</v>
      </c>
      <c r="D160" s="516">
        <v>13720346.455553463</v>
      </c>
      <c r="E160" s="516">
        <v>-2127694.1584919523</v>
      </c>
      <c r="F160" s="517">
        <v>-0.13425597588425356</v>
      </c>
      <c r="G160" s="527">
        <v>0.59622546564632506</v>
      </c>
      <c r="H160" s="527">
        <v>-8.2383252686163422E-2</v>
      </c>
      <c r="I160" s="528">
        <v>3.1910628745120935</v>
      </c>
      <c r="J160" s="528">
        <v>0.47588702729919952</v>
      </c>
      <c r="K160" s="517">
        <v>0.1752693210598841</v>
      </c>
      <c r="L160" s="518">
        <v>43782488.199760243</v>
      </c>
      <c r="M160" s="518">
        <v>752271.09885513037</v>
      </c>
      <c r="N160" s="517">
        <v>1.7482391434165152E-2</v>
      </c>
      <c r="O160" s="516">
        <v>9925939.3409071527</v>
      </c>
      <c r="P160" s="516">
        <v>330170.16603901237</v>
      </c>
      <c r="Q160" s="517">
        <v>3.4407889562803017E-2</v>
      </c>
    </row>
    <row r="161" spans="1:17" x14ac:dyDescent="0.25">
      <c r="A161" s="534" t="s">
        <v>194</v>
      </c>
      <c r="B161" s="534" t="s">
        <v>462</v>
      </c>
      <c r="C161" s="221" t="s">
        <v>198</v>
      </c>
      <c r="D161" s="513">
        <v>601252147.69210303</v>
      </c>
      <c r="E161" s="513">
        <v>-25483251.217231274</v>
      </c>
      <c r="F161" s="514">
        <v>-4.0660302994817384E-2</v>
      </c>
      <c r="G161" s="525">
        <v>55.670279829270712</v>
      </c>
      <c r="H161" s="525">
        <v>-0.7201178234020702</v>
      </c>
      <c r="I161" s="526">
        <v>2.2888049169917144</v>
      </c>
      <c r="J161" s="526">
        <v>7.4690332888624589E-2</v>
      </c>
      <c r="K161" s="514">
        <v>3.3733725176143363E-2</v>
      </c>
      <c r="L161" s="515">
        <v>1376148871.9895139</v>
      </c>
      <c r="M161" s="515">
        <v>-11515115.109310865</v>
      </c>
      <c r="N161" s="514">
        <v>-8.2982013054798669E-3</v>
      </c>
      <c r="O161" s="513">
        <v>297574333.9039858</v>
      </c>
      <c r="P161" s="513">
        <v>-2669974.1796214581</v>
      </c>
      <c r="Q161" s="514">
        <v>-8.8926720931474454E-3</v>
      </c>
    </row>
    <row r="162" spans="1:17" x14ac:dyDescent="0.25">
      <c r="A162" s="534" t="s">
        <v>194</v>
      </c>
      <c r="B162" s="534" t="s">
        <v>169</v>
      </c>
      <c r="C162" s="225" t="s">
        <v>31</v>
      </c>
      <c r="D162" s="516">
        <v>56455076.656264231</v>
      </c>
      <c r="E162" s="516">
        <v>8987246.3265567422</v>
      </c>
      <c r="F162" s="517">
        <v>0.18933341305326362</v>
      </c>
      <c r="G162" s="527">
        <v>5.2272077984270249</v>
      </c>
      <c r="H162" s="527">
        <v>0.95629884281363431</v>
      </c>
      <c r="I162" s="528">
        <v>2.7116687190770845</v>
      </c>
      <c r="J162" s="528">
        <v>5.5598510326343664E-2</v>
      </c>
      <c r="K162" s="517">
        <v>2.0932620735388593E-2</v>
      </c>
      <c r="L162" s="518">
        <v>153087465.40189064</v>
      </c>
      <c r="M162" s="518">
        <v>27009575.389119714</v>
      </c>
      <c r="N162" s="517">
        <v>0.21422927831663274</v>
      </c>
      <c r="O162" s="516">
        <v>33770041.53489472</v>
      </c>
      <c r="P162" s="516">
        <v>5640434.8923422508</v>
      </c>
      <c r="Q162" s="517">
        <v>0.2005159533162402</v>
      </c>
    </row>
    <row r="163" spans="1:17" x14ac:dyDescent="0.25">
      <c r="A163" s="534" t="s">
        <v>194</v>
      </c>
      <c r="B163" s="534" t="s">
        <v>169</v>
      </c>
      <c r="C163" s="221" t="s">
        <v>199</v>
      </c>
      <c r="D163" s="513">
        <v>6092864.5589931859</v>
      </c>
      <c r="E163" s="513">
        <v>3337146.119601842</v>
      </c>
      <c r="F163" s="514">
        <v>1.2109895089060398</v>
      </c>
      <c r="G163" s="525">
        <v>0.56414181015897891</v>
      </c>
      <c r="H163" s="525">
        <v>0.31619657061050904</v>
      </c>
      <c r="I163" s="526">
        <v>1.9593571963823755</v>
      </c>
      <c r="J163" s="526">
        <v>-9.1942494595650182E-2</v>
      </c>
      <c r="K163" s="514">
        <v>-4.4821580678839533E-2</v>
      </c>
      <c r="L163" s="515">
        <v>11938098.020246428</v>
      </c>
      <c r="M163" s="515">
        <v>6285293.6371005168</v>
      </c>
      <c r="N163" s="514">
        <v>1.1118894642525401</v>
      </c>
      <c r="O163" s="513">
        <v>3047955.3087295252</v>
      </c>
      <c r="P163" s="513">
        <v>1661532.9392634477</v>
      </c>
      <c r="Q163" s="514">
        <v>1.198432004457139</v>
      </c>
    </row>
    <row r="164" spans="1:17" x14ac:dyDescent="0.25">
      <c r="A164" s="534" t="s">
        <v>194</v>
      </c>
      <c r="B164" s="534" t="s">
        <v>169</v>
      </c>
      <c r="C164" s="225" t="s">
        <v>200</v>
      </c>
      <c r="D164" s="516">
        <v>77730882.152146265</v>
      </c>
      <c r="E164" s="516">
        <v>464491.96651516855</v>
      </c>
      <c r="F164" s="517">
        <v>6.0115655124981906E-3</v>
      </c>
      <c r="G164" s="527">
        <v>7.197146783419103</v>
      </c>
      <c r="H164" s="527">
        <v>0.24511810379345889</v>
      </c>
      <c r="I164" s="528">
        <v>2.3973056548383314</v>
      </c>
      <c r="J164" s="528">
        <v>1.2408212523327133E-2</v>
      </c>
      <c r="K164" s="517">
        <v>5.2028285590690069E-3</v>
      </c>
      <c r="L164" s="518">
        <v>186344683.33891216</v>
      </c>
      <c r="M164" s="518">
        <v>2072267.0082874</v>
      </c>
      <c r="N164" s="517">
        <v>1.1245671216300233E-2</v>
      </c>
      <c r="O164" s="516">
        <v>40437835.746787794</v>
      </c>
      <c r="P164" s="516">
        <v>1390934.8084629774</v>
      </c>
      <c r="Q164" s="517">
        <v>3.5622156305310383E-2</v>
      </c>
    </row>
    <row r="165" spans="1:17" x14ac:dyDescent="0.25">
      <c r="A165" s="534" t="s">
        <v>194</v>
      </c>
      <c r="B165" s="534" t="s">
        <v>169</v>
      </c>
      <c r="C165" s="221" t="s">
        <v>201</v>
      </c>
      <c r="D165" s="513">
        <v>17773084.309419256</v>
      </c>
      <c r="E165" s="513">
        <v>306339.30696878582</v>
      </c>
      <c r="F165" s="514">
        <v>1.7538431283322019E-2</v>
      </c>
      <c r="G165" s="525">
        <v>1.6456200293545926</v>
      </c>
      <c r="H165" s="525">
        <v>7.405298830334317E-2</v>
      </c>
      <c r="I165" s="526">
        <v>2.282348146688455</v>
      </c>
      <c r="J165" s="526">
        <v>7.7614070098039001E-2</v>
      </c>
      <c r="K165" s="514">
        <v>3.5203370294011986E-2</v>
      </c>
      <c r="L165" s="515">
        <v>40564366.034540698</v>
      </c>
      <c r="M165" s="515">
        <v>2054838.1205227971</v>
      </c>
      <c r="N165" s="514">
        <v>5.3359213468176868E-2</v>
      </c>
      <c r="O165" s="513">
        <v>9414111.7639875431</v>
      </c>
      <c r="P165" s="513">
        <v>278576.99941384979</v>
      </c>
      <c r="Q165" s="514">
        <v>3.0493781326751866E-2</v>
      </c>
    </row>
    <row r="166" spans="1:17" x14ac:dyDescent="0.25">
      <c r="A166" s="534" t="s">
        <v>194</v>
      </c>
      <c r="B166" s="534" t="s">
        <v>169</v>
      </c>
      <c r="C166" s="225" t="s">
        <v>202</v>
      </c>
      <c r="D166" s="516">
        <v>4631398.7726121061</v>
      </c>
      <c r="E166" s="516">
        <v>-709078.91331146564</v>
      </c>
      <c r="F166" s="517">
        <v>-0.13277443611092235</v>
      </c>
      <c r="G166" s="527">
        <v>0.42882385811333584</v>
      </c>
      <c r="H166" s="527">
        <v>-5.1684600302336847E-2</v>
      </c>
      <c r="I166" s="528">
        <v>2.151582845229675</v>
      </c>
      <c r="J166" s="528">
        <v>-0.21447804790905201</v>
      </c>
      <c r="K166" s="517">
        <v>-9.0647729536890126E-2</v>
      </c>
      <c r="L166" s="518">
        <v>9964838.1485699806</v>
      </c>
      <c r="M166" s="518">
        <v>-2671057.2547737882</v>
      </c>
      <c r="N166" s="517">
        <v>-0.21138646447381645</v>
      </c>
      <c r="O166" s="516">
        <v>2492583.0927091502</v>
      </c>
      <c r="P166" s="516">
        <v>-450720.39795858273</v>
      </c>
      <c r="Q166" s="517">
        <v>-0.15313419067645315</v>
      </c>
    </row>
    <row r="167" spans="1:17" x14ac:dyDescent="0.25">
      <c r="A167" s="534" t="s">
        <v>194</v>
      </c>
      <c r="B167" s="534" t="s">
        <v>169</v>
      </c>
      <c r="C167" s="221" t="s">
        <v>203</v>
      </c>
      <c r="D167" s="513">
        <v>12382184.795168888</v>
      </c>
      <c r="E167" s="513">
        <v>-1252156.8181694616</v>
      </c>
      <c r="F167" s="514">
        <v>-9.1838451293056067E-2</v>
      </c>
      <c r="G167" s="525">
        <v>1.1464735636965886</v>
      </c>
      <c r="H167" s="525">
        <v>-8.0273715372863652E-2</v>
      </c>
      <c r="I167" s="526">
        <v>2.0577530797928465</v>
      </c>
      <c r="J167" s="526">
        <v>-7.1268210592427828E-3</v>
      </c>
      <c r="K167" s="514">
        <v>-3.4514457990035365E-3</v>
      </c>
      <c r="L167" s="515">
        <v>25479478.896822933</v>
      </c>
      <c r="M167" s="515">
        <v>-2673799.0619106703</v>
      </c>
      <c r="N167" s="514">
        <v>-9.4972921655157194E-2</v>
      </c>
      <c r="O167" s="513">
        <v>6305427.9512728807</v>
      </c>
      <c r="P167" s="513">
        <v>-677659.8823527908</v>
      </c>
      <c r="Q167" s="514">
        <v>-9.7043012847361637E-2</v>
      </c>
    </row>
    <row r="168" spans="1:17" x14ac:dyDescent="0.25">
      <c r="A168" s="534" t="s">
        <v>194</v>
      </c>
      <c r="B168" s="534" t="s">
        <v>169</v>
      </c>
      <c r="C168" s="225" t="s">
        <v>204</v>
      </c>
      <c r="D168" s="516">
        <v>75710326.12651889</v>
      </c>
      <c r="E168" s="516">
        <v>-8820876.3749746978</v>
      </c>
      <c r="F168" s="517">
        <v>-0.10435053700814018</v>
      </c>
      <c r="G168" s="527">
        <v>7.0100623467328198</v>
      </c>
      <c r="H168" s="527">
        <v>-0.59561643160503053</v>
      </c>
      <c r="I168" s="528">
        <v>2.0448255546151088</v>
      </c>
      <c r="J168" s="528">
        <v>4.917231494516594E-2</v>
      </c>
      <c r="K168" s="517">
        <v>2.4639708927237505E-2</v>
      </c>
      <c r="L168" s="518">
        <v>154814409.61174974</v>
      </c>
      <c r="M168" s="518">
        <v>-13880558.513551921</v>
      </c>
      <c r="N168" s="517">
        <v>-8.2281994939184255E-2</v>
      </c>
      <c r="O168" s="516">
        <v>34628360.923513398</v>
      </c>
      <c r="P168" s="516">
        <v>-3057214.8535017148</v>
      </c>
      <c r="Q168" s="517">
        <v>-8.1124270771161924E-2</v>
      </c>
    </row>
    <row r="169" spans="1:17" x14ac:dyDescent="0.25">
      <c r="A169" s="534" t="s">
        <v>194</v>
      </c>
      <c r="B169" s="534" t="s">
        <v>169</v>
      </c>
      <c r="C169" s="221" t="s">
        <v>205</v>
      </c>
      <c r="D169" s="513">
        <v>2091528.9525894965</v>
      </c>
      <c r="E169" s="513">
        <v>-212571.49956778297</v>
      </c>
      <c r="F169" s="514">
        <v>-9.2257913221082385E-2</v>
      </c>
      <c r="G169" s="525">
        <v>0.19365586053807293</v>
      </c>
      <c r="H169" s="525">
        <v>-1.3655136981708366E-2</v>
      </c>
      <c r="I169" s="526">
        <v>2.335648661783952</v>
      </c>
      <c r="J169" s="526">
        <v>0.35405360159507748</v>
      </c>
      <c r="K169" s="514">
        <v>0.17867101544012282</v>
      </c>
      <c r="L169" s="515">
        <v>4885076.7991980482</v>
      </c>
      <c r="M169" s="515">
        <v>319282.72502423078</v>
      </c>
      <c r="N169" s="514">
        <v>6.992928718144284E-2</v>
      </c>
      <c r="O169" s="513">
        <v>1088726.6635991377</v>
      </c>
      <c r="P169" s="513">
        <v>-63476.916424909141</v>
      </c>
      <c r="Q169" s="514">
        <v>-5.509175420508966E-2</v>
      </c>
    </row>
    <row r="170" spans="1:17" x14ac:dyDescent="0.25">
      <c r="A170" s="534" t="s">
        <v>194</v>
      </c>
      <c r="B170" s="534" t="s">
        <v>169</v>
      </c>
      <c r="C170" s="225" t="s">
        <v>206</v>
      </c>
      <c r="D170" s="516">
        <v>8010.7568039894104</v>
      </c>
      <c r="E170" s="516">
        <v>-1159801.7887774983</v>
      </c>
      <c r="F170" s="517">
        <v>-0.99314037442541725</v>
      </c>
      <c r="G170" s="527">
        <v>7.4172054874837342E-4</v>
      </c>
      <c r="H170" s="527">
        <v>-0.10433198989384102</v>
      </c>
      <c r="I170" s="528">
        <v>2.3123519878984178</v>
      </c>
      <c r="J170" s="528">
        <v>0.28244474813466169</v>
      </c>
      <c r="K170" s="517">
        <v>0.13914170194670228</v>
      </c>
      <c r="L170" s="518">
        <v>18523.689420275688</v>
      </c>
      <c r="M170" s="518">
        <v>-2352027.4515425274</v>
      </c>
      <c r="N170" s="517">
        <v>-0.99218591444825255</v>
      </c>
      <c r="O170" s="516">
        <v>4005.3784019947052</v>
      </c>
      <c r="P170" s="516">
        <v>-579900.89438874915</v>
      </c>
      <c r="Q170" s="517">
        <v>-0.99314037442541725</v>
      </c>
    </row>
    <row r="171" spans="1:17" x14ac:dyDescent="0.25">
      <c r="A171" s="534" t="s">
        <v>194</v>
      </c>
      <c r="B171" s="534" t="s">
        <v>169</v>
      </c>
      <c r="C171" s="221" t="s">
        <v>207</v>
      </c>
      <c r="D171" s="513">
        <v>443.8007053732872</v>
      </c>
      <c r="E171" s="513">
        <v>418.09066722560647</v>
      </c>
      <c r="F171" s="514">
        <v>16.261767673157706</v>
      </c>
      <c r="G171" s="525">
        <v>4.1091760838433878E-5</v>
      </c>
      <c r="H171" s="525">
        <v>3.877850507318415E-5</v>
      </c>
      <c r="I171" s="526">
        <v>1.6312397166627204</v>
      </c>
      <c r="J171" s="526">
        <v>-0.77051332290672314</v>
      </c>
      <c r="K171" s="514">
        <v>-0.3208128855100153</v>
      </c>
      <c r="L171" s="515">
        <v>723.94533688783645</v>
      </c>
      <c r="M171" s="515">
        <v>662.19617461919779</v>
      </c>
      <c r="N171" s="514">
        <v>10.723970176928479</v>
      </c>
      <c r="O171" s="513">
        <v>237.21756386756897</v>
      </c>
      <c r="P171" s="513">
        <v>221.02226400375366</v>
      </c>
      <c r="Q171" s="514">
        <v>13.647309149093148</v>
      </c>
    </row>
    <row r="172" spans="1:17" x14ac:dyDescent="0.25">
      <c r="A172" s="534" t="s">
        <v>194</v>
      </c>
      <c r="B172" s="534" t="s">
        <v>169</v>
      </c>
      <c r="C172" s="221" t="s">
        <v>208</v>
      </c>
      <c r="D172" s="516">
        <v>8931784.2894914467</v>
      </c>
      <c r="E172" s="516">
        <v>-2269294.612498438</v>
      </c>
      <c r="F172" s="517">
        <v>-0.20259607421346662</v>
      </c>
      <c r="G172" s="527">
        <v>0.82699900978200447</v>
      </c>
      <c r="H172" s="527">
        <v>-0.18081592219943798</v>
      </c>
      <c r="I172" s="528">
        <v>2.0465930510152393</v>
      </c>
      <c r="J172" s="528">
        <v>-5.924031784191186E-2</v>
      </c>
      <c r="K172" s="517">
        <v>-2.8131531543762151E-2</v>
      </c>
      <c r="L172" s="518">
        <v>18279727.660040282</v>
      </c>
      <c r="M172" s="518">
        <v>-5307878.0589718372</v>
      </c>
      <c r="N172" s="517">
        <v>-0.22502826790485025</v>
      </c>
      <c r="O172" s="516">
        <v>4642786.5508303326</v>
      </c>
      <c r="P172" s="516">
        <v>-1166601.7297373237</v>
      </c>
      <c r="Q172" s="517">
        <v>-0.20081317918438923</v>
      </c>
    </row>
    <row r="173" spans="1:17" x14ac:dyDescent="0.25">
      <c r="A173" s="534" t="s">
        <v>194</v>
      </c>
      <c r="B173" s="534" t="s">
        <v>169</v>
      </c>
      <c r="C173" s="225" t="s">
        <v>209</v>
      </c>
      <c r="D173" s="513">
        <v>460998345.27529347</v>
      </c>
      <c r="E173" s="513">
        <v>-6221712.1061409116</v>
      </c>
      <c r="F173" s="514">
        <v>-1.331644908613493E-2</v>
      </c>
      <c r="G173" s="525">
        <v>42.684100141374714</v>
      </c>
      <c r="H173" s="525">
        <v>0.64606483509853518</v>
      </c>
      <c r="I173" s="526">
        <v>2.7447932767393244</v>
      </c>
      <c r="J173" s="526">
        <v>-2.6033961511420678E-2</v>
      </c>
      <c r="K173" s="514">
        <v>-9.3957361007668654E-3</v>
      </c>
      <c r="L173" s="515">
        <v>1265345158.6995792</v>
      </c>
      <c r="M173" s="515">
        <v>-29240902.549975157</v>
      </c>
      <c r="N173" s="514">
        <v>-2.2587067345489095E-2</v>
      </c>
      <c r="O173" s="513">
        <v>299406022.71918726</v>
      </c>
      <c r="P173" s="513">
        <v>-3877377.5595437288</v>
      </c>
      <c r="Q173" s="514">
        <v>-1.2784667924391001E-2</v>
      </c>
    </row>
    <row r="174" spans="1:17" x14ac:dyDescent="0.25">
      <c r="A174" s="534" t="s">
        <v>194</v>
      </c>
      <c r="B174" s="534" t="s">
        <v>169</v>
      </c>
      <c r="C174" s="221" t="s">
        <v>210</v>
      </c>
      <c r="D174" s="516">
        <v>1127816.0839130026</v>
      </c>
      <c r="E174" s="516">
        <v>-358215.32476511714</v>
      </c>
      <c r="F174" s="517">
        <v>-0.2410550158450305</v>
      </c>
      <c r="G174" s="527">
        <v>0.10442513549164284</v>
      </c>
      <c r="H174" s="527">
        <v>-2.9280256298175544E-2</v>
      </c>
      <c r="I174" s="528">
        <v>2.0995818677874256</v>
      </c>
      <c r="J174" s="528">
        <v>0.20133497894340824</v>
      </c>
      <c r="K174" s="517">
        <v>0.10606364226205368</v>
      </c>
      <c r="L174" s="518">
        <v>2367942.1999827619</v>
      </c>
      <c r="M174" s="518">
        <v>-452912.29826497147</v>
      </c>
      <c r="N174" s="517">
        <v>-0.16055854654903784</v>
      </c>
      <c r="O174" s="516">
        <v>641838.0452758302</v>
      </c>
      <c r="P174" s="516">
        <v>-163244.64937370364</v>
      </c>
      <c r="Q174" s="517">
        <v>-0.20276755476003219</v>
      </c>
    </row>
    <row r="175" spans="1:17" x14ac:dyDescent="0.25">
      <c r="A175" s="534" t="s">
        <v>194</v>
      </c>
      <c r="B175" s="534" t="s">
        <v>169</v>
      </c>
      <c r="C175" s="225" t="s">
        <v>211</v>
      </c>
      <c r="D175" s="513">
        <v>5999.9452922344208</v>
      </c>
      <c r="E175" s="513">
        <v>-51432.962642506143</v>
      </c>
      <c r="F175" s="514">
        <v>-0.89553122925532525</v>
      </c>
      <c r="G175" s="525">
        <v>5.5553836216823654E-4</v>
      </c>
      <c r="H175" s="525">
        <v>-4.6119765451202253E-3</v>
      </c>
      <c r="I175" s="526">
        <v>2.3992457142204375</v>
      </c>
      <c r="J175" s="526">
        <v>4.9134374421345051E-2</v>
      </c>
      <c r="K175" s="514">
        <v>2.090725387740373E-2</v>
      </c>
      <c r="L175" s="515">
        <v>14395.343027950525</v>
      </c>
      <c r="M175" s="515">
        <v>-120578.38518712056</v>
      </c>
      <c r="N175" s="514">
        <v>-0.8933470741431061</v>
      </c>
      <c r="O175" s="513">
        <v>2999.9726461172104</v>
      </c>
      <c r="P175" s="513">
        <v>-25716.481321253072</v>
      </c>
      <c r="Q175" s="514">
        <v>-0.89553122925532525</v>
      </c>
    </row>
    <row r="176" spans="1:17" x14ac:dyDescent="0.25">
      <c r="A176" s="534" t="s">
        <v>194</v>
      </c>
      <c r="B176" s="534" t="s">
        <v>169</v>
      </c>
      <c r="C176" s="225" t="s">
        <v>212</v>
      </c>
      <c r="D176" s="516">
        <v>131827873.99192713</v>
      </c>
      <c r="E176" s="516">
        <v>524825.42041034997</v>
      </c>
      <c r="F176" s="517">
        <v>3.9970543419979585E-3</v>
      </c>
      <c r="G176" s="527">
        <v>12.206018161596019</v>
      </c>
      <c r="H176" s="527">
        <v>0.39205147830171683</v>
      </c>
      <c r="I176" s="528">
        <v>2.3193018298636479</v>
      </c>
      <c r="J176" s="528">
        <v>4.71551065539626E-2</v>
      </c>
      <c r="K176" s="517">
        <v>2.075354820628612E-2</v>
      </c>
      <c r="L176" s="518">
        <v>305748629.37651098</v>
      </c>
      <c r="M176" s="518">
        <v>7408837.8041666746</v>
      </c>
      <c r="N176" s="517">
        <v>2.4833555608253847E-2</v>
      </c>
      <c r="O176" s="516">
        <v>63213312.381908812</v>
      </c>
      <c r="P176" s="516">
        <v>1219013.8467789367</v>
      </c>
      <c r="Q176" s="517">
        <v>1.9663321879320347E-2</v>
      </c>
    </row>
    <row r="177" spans="1:17" x14ac:dyDescent="0.25">
      <c r="A177" s="534" t="s">
        <v>194</v>
      </c>
      <c r="B177" s="534" t="s">
        <v>169</v>
      </c>
      <c r="C177" s="221" t="s">
        <v>213</v>
      </c>
      <c r="D177" s="513">
        <v>848644.57180975773</v>
      </c>
      <c r="E177" s="513">
        <v>-282539.96223535691</v>
      </c>
      <c r="F177" s="514">
        <v>-0.24977353714782002</v>
      </c>
      <c r="G177" s="525">
        <v>7.8576485705019544E-2</v>
      </c>
      <c r="H177" s="525">
        <v>-2.320162640475322E-2</v>
      </c>
      <c r="I177" s="526">
        <v>1.9084182870086916</v>
      </c>
      <c r="J177" s="526">
        <v>-7.8533170827827403E-2</v>
      </c>
      <c r="K177" s="514">
        <v>-3.9524453663975168E-2</v>
      </c>
      <c r="L177" s="515">
        <v>1619568.8200124025</v>
      </c>
      <c r="M177" s="515">
        <v>-628039.93899066164</v>
      </c>
      <c r="N177" s="514">
        <v>-0.27942582821630901</v>
      </c>
      <c r="O177" s="513">
        <v>424322.28590487887</v>
      </c>
      <c r="P177" s="513">
        <v>-141269.98111767846</v>
      </c>
      <c r="Q177" s="514">
        <v>-0.24977353714782002</v>
      </c>
    </row>
    <row r="178" spans="1:17" x14ac:dyDescent="0.25">
      <c r="A178" s="534" t="s">
        <v>194</v>
      </c>
      <c r="B178" s="534" t="s">
        <v>169</v>
      </c>
      <c r="C178" s="225" t="s">
        <v>214</v>
      </c>
      <c r="D178" s="516">
        <v>216486094.03830799</v>
      </c>
      <c r="E178" s="516">
        <v>-22729012.128338039</v>
      </c>
      <c r="F178" s="517">
        <v>-9.5014953246740919E-2</v>
      </c>
      <c r="G178" s="527">
        <v>20.044571117989722</v>
      </c>
      <c r="H178" s="527">
        <v>-1.47876230906461</v>
      </c>
      <c r="I178" s="528">
        <v>2.2107323105186887</v>
      </c>
      <c r="J178" s="528">
        <v>9.7063051283186041E-2</v>
      </c>
      <c r="K178" s="517">
        <v>4.5921589131827076E-2</v>
      </c>
      <c r="L178" s="518">
        <v>478592802.86847472</v>
      </c>
      <c r="M178" s="518">
        <v>-27028813.380722106</v>
      </c>
      <c r="N178" s="517">
        <v>-5.345660175929047E-2</v>
      </c>
      <c r="O178" s="516">
        <v>101448892.81852448</v>
      </c>
      <c r="P178" s="516">
        <v>-6806054.8675614595</v>
      </c>
      <c r="Q178" s="517">
        <v>-6.2870612503526657E-2</v>
      </c>
    </row>
    <row r="179" spans="1:17" x14ac:dyDescent="0.25">
      <c r="A179" s="534" t="s">
        <v>194</v>
      </c>
      <c r="B179" s="534" t="s">
        <v>169</v>
      </c>
      <c r="C179" s="221" t="s">
        <v>215</v>
      </c>
      <c r="D179" s="513">
        <v>6921218.1995591251</v>
      </c>
      <c r="E179" s="513">
        <v>-952398.75570331607</v>
      </c>
      <c r="F179" s="514">
        <v>-0.12096076823584453</v>
      </c>
      <c r="G179" s="525">
        <v>0.64083954694862932</v>
      </c>
      <c r="H179" s="525">
        <v>-6.758763275868096E-2</v>
      </c>
      <c r="I179" s="526">
        <v>3.3220319322951561</v>
      </c>
      <c r="J179" s="526">
        <v>0.46592685093785313</v>
      </c>
      <c r="K179" s="514">
        <v>0.16313365148190953</v>
      </c>
      <c r="L179" s="515">
        <v>22992507.869317804</v>
      </c>
      <c r="M179" s="515">
        <v>504630.47473172843</v>
      </c>
      <c r="N179" s="514">
        <v>2.2440111437694761E-2</v>
      </c>
      <c r="O179" s="513">
        <v>5425008.0314228712</v>
      </c>
      <c r="P179" s="513">
        <v>549748.96500505786</v>
      </c>
      <c r="Q179" s="514">
        <v>0.11276302602909594</v>
      </c>
    </row>
    <row r="180" spans="1:17" x14ac:dyDescent="0.25">
      <c r="A180" s="534" t="s">
        <v>195</v>
      </c>
      <c r="B180" s="534" t="s">
        <v>459</v>
      </c>
      <c r="C180" s="221" t="s">
        <v>198</v>
      </c>
      <c r="D180" s="516">
        <v>1044182.067457853</v>
      </c>
      <c r="E180" s="516">
        <v>17878.916775883525</v>
      </c>
      <c r="F180" s="517">
        <v>1.7420697543414087E-2</v>
      </c>
      <c r="G180" s="527">
        <v>45.688595050501831</v>
      </c>
      <c r="H180" s="527">
        <v>4.280339483729982</v>
      </c>
      <c r="I180" s="528">
        <v>2.6529493564045028</v>
      </c>
      <c r="J180" s="528">
        <v>-0.15825248290108629</v>
      </c>
      <c r="K180" s="517">
        <v>-5.6293532783180424E-2</v>
      </c>
      <c r="L180" s="518">
        <v>2770162.1438314342</v>
      </c>
      <c r="M180" s="518">
        <v>-114983.16105083935</v>
      </c>
      <c r="N180" s="517">
        <v>-3.9853507848032342E-2</v>
      </c>
      <c r="O180" s="516">
        <v>586175.26317703724</v>
      </c>
      <c r="P180" s="516">
        <v>-30289.714309684932</v>
      </c>
      <c r="Q180" s="517">
        <v>-4.9134525749011157E-2</v>
      </c>
    </row>
    <row r="181" spans="1:17" x14ac:dyDescent="0.25">
      <c r="A181" s="534" t="s">
        <v>195</v>
      </c>
      <c r="B181" s="534" t="s">
        <v>96</v>
      </c>
      <c r="C181" s="225" t="s">
        <v>31</v>
      </c>
      <c r="D181" s="513">
        <v>16163.146571755409</v>
      </c>
      <c r="E181" s="513">
        <v>729.7149551077764</v>
      </c>
      <c r="F181" s="514">
        <v>4.7281445451227595E-2</v>
      </c>
      <c r="G181" s="525">
        <v>0.70722480444115388</v>
      </c>
      <c r="H181" s="525">
        <v>8.4532103722282814E-2</v>
      </c>
      <c r="I181" s="526">
        <v>3.286799796586886</v>
      </c>
      <c r="J181" s="526">
        <v>-3.6673147346270696E-2</v>
      </c>
      <c r="K181" s="514">
        <v>-1.1034585797731797E-2</v>
      </c>
      <c r="L181" s="515">
        <v>53125.026864249703</v>
      </c>
      <c r="M181" s="515">
        <v>1832.4344542787367</v>
      </c>
      <c r="N181" s="514">
        <v>3.5725128487023451E-2</v>
      </c>
      <c r="O181" s="513">
        <v>8852.1487622261047</v>
      </c>
      <c r="P181" s="513">
        <v>-569.04438123053478</v>
      </c>
      <c r="Q181" s="514">
        <v>-6.0400458048751153E-2</v>
      </c>
    </row>
    <row r="182" spans="1:17" x14ac:dyDescent="0.25">
      <c r="A182" s="534" t="s">
        <v>195</v>
      </c>
      <c r="B182" s="534" t="s">
        <v>96</v>
      </c>
      <c r="C182" s="221" t="s">
        <v>199</v>
      </c>
      <c r="D182" s="516">
        <v>664.43158102035522</v>
      </c>
      <c r="E182" s="516">
        <v>244.05553841590881</v>
      </c>
      <c r="F182" s="517">
        <v>0.58056481264693127</v>
      </c>
      <c r="G182" s="527">
        <v>2.9072463883535356E-2</v>
      </c>
      <c r="H182" s="527">
        <v>1.211155073156241E-2</v>
      </c>
      <c r="I182" s="528">
        <v>3.1874674106120788</v>
      </c>
      <c r="J182" s="528">
        <v>0.25012503807918174</v>
      </c>
      <c r="K182" s="517">
        <v>8.5153518506423428E-2</v>
      </c>
      <c r="L182" s="518">
        <v>2117.8540110838412</v>
      </c>
      <c r="M182" s="518">
        <v>883.06564874410628</v>
      </c>
      <c r="N182" s="517">
        <v>0.71515546767126315</v>
      </c>
      <c r="O182" s="516">
        <v>332.21579051017761</v>
      </c>
      <c r="P182" s="516">
        <v>122.02776920795441</v>
      </c>
      <c r="Q182" s="517">
        <v>0.58056481264693127</v>
      </c>
    </row>
    <row r="183" spans="1:17" x14ac:dyDescent="0.25">
      <c r="A183" s="534" t="s">
        <v>195</v>
      </c>
      <c r="B183" s="534" t="s">
        <v>96</v>
      </c>
      <c r="C183" s="225" t="s">
        <v>200</v>
      </c>
      <c r="D183" s="513">
        <v>104035.38638210297</v>
      </c>
      <c r="E183" s="513">
        <v>74537.325716169027</v>
      </c>
      <c r="F183" s="514">
        <v>2.5268551231318415</v>
      </c>
      <c r="G183" s="525">
        <v>4.552109050202831</v>
      </c>
      <c r="H183" s="525">
        <v>3.3619507290796022</v>
      </c>
      <c r="I183" s="526">
        <v>1.0258761821769782</v>
      </c>
      <c r="J183" s="526">
        <v>-2.4648978058448812</v>
      </c>
      <c r="K183" s="514">
        <v>-0.70611784501169661</v>
      </c>
      <c r="L183" s="515">
        <v>106727.42499297857</v>
      </c>
      <c r="M183" s="515">
        <v>3756.3621232456208</v>
      </c>
      <c r="N183" s="514">
        <v>3.6479783917523843E-2</v>
      </c>
      <c r="O183" s="513">
        <v>26708.677443742752</v>
      </c>
      <c r="P183" s="513">
        <v>7604.4957540329269</v>
      </c>
      <c r="Q183" s="514">
        <v>0.39805399035379629</v>
      </c>
    </row>
    <row r="184" spans="1:17" x14ac:dyDescent="0.25">
      <c r="A184" s="534" t="s">
        <v>195</v>
      </c>
      <c r="B184" s="534" t="s">
        <v>96</v>
      </c>
      <c r="C184" s="221" t="s">
        <v>201</v>
      </c>
      <c r="D184" s="516">
        <v>6380.8639600947499</v>
      </c>
      <c r="E184" s="516">
        <v>-432.75519093182083</v>
      </c>
      <c r="F184" s="517">
        <v>-6.3513263852826282E-2</v>
      </c>
      <c r="G184" s="527">
        <v>0.27919720001979237</v>
      </c>
      <c r="H184" s="527">
        <v>4.2880925568758999E-3</v>
      </c>
      <c r="I184" s="528">
        <v>3.4166244984897336</v>
      </c>
      <c r="J184" s="528">
        <v>-1.0313870001152914E-3</v>
      </c>
      <c r="K184" s="517">
        <v>-3.0178199171373385E-4</v>
      </c>
      <c r="L184" s="518">
        <v>21801.016127589941</v>
      </c>
      <c r="M184" s="518">
        <v>-1485.589465402365</v>
      </c>
      <c r="N184" s="517">
        <v>-6.3795878685274213E-2</v>
      </c>
      <c r="O184" s="516">
        <v>3344.9371558427811</v>
      </c>
      <c r="P184" s="516">
        <v>-169.7320818901062</v>
      </c>
      <c r="Q184" s="517">
        <v>-4.8292476591507282E-2</v>
      </c>
    </row>
    <row r="185" spans="1:17" x14ac:dyDescent="0.25">
      <c r="A185" s="534" t="s">
        <v>195</v>
      </c>
      <c r="B185" s="534" t="s">
        <v>96</v>
      </c>
      <c r="C185" s="225" t="s">
        <v>202</v>
      </c>
      <c r="D185" s="513">
        <v>100.43496227264404</v>
      </c>
      <c r="E185" s="513">
        <v>-490.32980942726135</v>
      </c>
      <c r="F185" s="514">
        <v>-0.82999161919617193</v>
      </c>
      <c r="G185" s="525">
        <v>4.3945710841011747E-3</v>
      </c>
      <c r="H185" s="525">
        <v>-1.9441016510207746E-2</v>
      </c>
      <c r="I185" s="526">
        <v>2.2041561457094883</v>
      </c>
      <c r="J185" s="526">
        <v>-3.2958880397196415</v>
      </c>
      <c r="K185" s="514">
        <v>-0.59924755667439911</v>
      </c>
      <c r="L185" s="515">
        <v>221.37433933734894</v>
      </c>
      <c r="M185" s="515">
        <v>-3027.858008207083</v>
      </c>
      <c r="N185" s="514">
        <v>-0.93186872600703674</v>
      </c>
      <c r="O185" s="513">
        <v>50.217481136322021</v>
      </c>
      <c r="P185" s="513">
        <v>-285.17042028903961</v>
      </c>
      <c r="Q185" s="514">
        <v>-0.8502704452876706</v>
      </c>
    </row>
    <row r="186" spans="1:17" x14ac:dyDescent="0.25">
      <c r="A186" s="534" t="s">
        <v>195</v>
      </c>
      <c r="B186" s="534" t="s">
        <v>96</v>
      </c>
      <c r="C186" s="221" t="s">
        <v>203</v>
      </c>
      <c r="D186" s="516">
        <v>1985.1766109466553</v>
      </c>
      <c r="E186" s="516">
        <v>1305.7077941894531</v>
      </c>
      <c r="F186" s="517">
        <v>1.9216596287979879</v>
      </c>
      <c r="G186" s="527">
        <v>8.6862179602534048E-2</v>
      </c>
      <c r="H186" s="527">
        <v>5.9447649699514236E-2</v>
      </c>
      <c r="I186" s="528">
        <v>3.0669186307819496</v>
      </c>
      <c r="J186" s="528">
        <v>-7.1468118614653964E-2</v>
      </c>
      <c r="K186" s="517">
        <v>-2.2772247119764527E-2</v>
      </c>
      <c r="L186" s="518">
        <v>6088.3751335048673</v>
      </c>
      <c r="M186" s="518">
        <v>3955.9392023658752</v>
      </c>
      <c r="N186" s="517">
        <v>1.8551268737311608</v>
      </c>
      <c r="O186" s="516">
        <v>992.58830547332764</v>
      </c>
      <c r="P186" s="516">
        <v>652.85389709472656</v>
      </c>
      <c r="Q186" s="517">
        <v>1.9216596287979879</v>
      </c>
    </row>
    <row r="187" spans="1:17" x14ac:dyDescent="0.25">
      <c r="A187" s="534" t="s">
        <v>195</v>
      </c>
      <c r="B187" s="534" t="s">
        <v>96</v>
      </c>
      <c r="C187" s="225" t="s">
        <v>204</v>
      </c>
      <c r="D187" s="513">
        <v>272664.34367154061</v>
      </c>
      <c r="E187" s="513">
        <v>-5892.717031931621</v>
      </c>
      <c r="F187" s="514">
        <v>-2.1154434272999807E-2</v>
      </c>
      <c r="G187" s="525">
        <v>11.93053507713368</v>
      </c>
      <c r="H187" s="525">
        <v>0.69159271212823015</v>
      </c>
      <c r="I187" s="526">
        <v>2.6810550439857783</v>
      </c>
      <c r="J187" s="526">
        <v>-3.192627796617975E-2</v>
      </c>
      <c r="K187" s="514">
        <v>-1.1767968215575171E-2</v>
      </c>
      <c r="L187" s="515">
        <v>731028.11391565565</v>
      </c>
      <c r="M187" s="515">
        <v>-24691.988870702335</v>
      </c>
      <c r="N187" s="514">
        <v>-3.2673457778431968E-2</v>
      </c>
      <c r="O187" s="513">
        <v>159535.73215949535</v>
      </c>
      <c r="P187" s="513">
        <v>-7982.1417009185534</v>
      </c>
      <c r="Q187" s="514">
        <v>-4.76494926599281E-2</v>
      </c>
    </row>
    <row r="188" spans="1:17" x14ac:dyDescent="0.25">
      <c r="A188" s="534" t="s">
        <v>195</v>
      </c>
      <c r="B188" s="534" t="s">
        <v>96</v>
      </c>
      <c r="C188" s="221" t="s">
        <v>205</v>
      </c>
      <c r="D188" s="516">
        <v>62987.577927827835</v>
      </c>
      <c r="E188" s="516">
        <v>1537.4881427079235</v>
      </c>
      <c r="F188" s="517">
        <v>2.5020112225779448E-2</v>
      </c>
      <c r="G188" s="527">
        <v>2.7560461253301618</v>
      </c>
      <c r="H188" s="527">
        <v>0.27671921229038743</v>
      </c>
      <c r="I188" s="528">
        <v>1.9910655235540933</v>
      </c>
      <c r="J188" s="528">
        <v>-5.1908126770825458E-3</v>
      </c>
      <c r="K188" s="517">
        <v>-2.6002736135994037E-3</v>
      </c>
      <c r="L188" s="518">
        <v>125412.39482427477</v>
      </c>
      <c r="M188" s="518">
        <v>2742.2637287544931</v>
      </c>
      <c r="N188" s="517">
        <v>2.2354779474549988E-2</v>
      </c>
      <c r="O188" s="516">
        <v>31493.788963913918</v>
      </c>
      <c r="P188" s="516">
        <v>768.74407135396177</v>
      </c>
      <c r="Q188" s="517">
        <v>2.5020112225779448E-2</v>
      </c>
    </row>
    <row r="189" spans="1:17" x14ac:dyDescent="0.25">
      <c r="A189" s="534" t="s">
        <v>195</v>
      </c>
      <c r="B189" s="534" t="s">
        <v>96</v>
      </c>
      <c r="C189" s="225" t="s">
        <v>206</v>
      </c>
      <c r="D189" s="523"/>
      <c r="E189" s="523"/>
      <c r="F189" s="523"/>
      <c r="G189" s="523"/>
      <c r="H189" s="523"/>
      <c r="I189" s="523"/>
      <c r="J189" s="523"/>
      <c r="K189" s="523"/>
      <c r="L189" s="523"/>
      <c r="M189" s="523"/>
      <c r="N189" s="523"/>
      <c r="O189" s="523"/>
      <c r="P189" s="523"/>
      <c r="Q189" s="523"/>
    </row>
    <row r="190" spans="1:17" x14ac:dyDescent="0.25">
      <c r="A190" s="534" t="s">
        <v>195</v>
      </c>
      <c r="B190" s="534" t="s">
        <v>96</v>
      </c>
      <c r="C190" s="221" t="s">
        <v>207</v>
      </c>
      <c r="D190" s="524"/>
      <c r="E190" s="524"/>
      <c r="F190" s="524"/>
      <c r="G190" s="524"/>
      <c r="H190" s="524"/>
      <c r="I190" s="524"/>
      <c r="J190" s="524"/>
      <c r="K190" s="524"/>
      <c r="L190" s="524"/>
      <c r="M190" s="524"/>
      <c r="N190" s="524"/>
      <c r="O190" s="524"/>
      <c r="P190" s="524"/>
      <c r="Q190" s="524"/>
    </row>
    <row r="191" spans="1:17" x14ac:dyDescent="0.25">
      <c r="A191" s="534" t="s">
        <v>195</v>
      </c>
      <c r="B191" s="534" t="s">
        <v>96</v>
      </c>
      <c r="C191" s="221" t="s">
        <v>208</v>
      </c>
      <c r="D191" s="513">
        <v>1040.6704411506653</v>
      </c>
      <c r="E191" s="513">
        <v>-509.51507714214245</v>
      </c>
      <c r="F191" s="514">
        <v>-0.32868006514682352</v>
      </c>
      <c r="G191" s="525">
        <v>4.5534942466993675E-2</v>
      </c>
      <c r="H191" s="525">
        <v>-1.7010396183407286E-2</v>
      </c>
      <c r="I191" s="526">
        <v>3.4282228485094617</v>
      </c>
      <c r="J191" s="526">
        <v>9.7330218698038706E-2</v>
      </c>
      <c r="K191" s="514">
        <v>2.9220461154146844E-2</v>
      </c>
      <c r="L191" s="515">
        <v>3567.650184121132</v>
      </c>
      <c r="M191" s="515">
        <v>-1595.8513336007818</v>
      </c>
      <c r="N191" s="514">
        <v>-0.30906378706844184</v>
      </c>
      <c r="O191" s="513">
        <v>520.33522057533264</v>
      </c>
      <c r="P191" s="513">
        <v>-254.75753857107122</v>
      </c>
      <c r="Q191" s="514">
        <v>-0.32868006514682352</v>
      </c>
    </row>
    <row r="192" spans="1:17" x14ac:dyDescent="0.25">
      <c r="A192" s="534" t="s">
        <v>195</v>
      </c>
      <c r="B192" s="534" t="s">
        <v>96</v>
      </c>
      <c r="C192" s="225" t="s">
        <v>209</v>
      </c>
      <c r="D192" s="516">
        <v>1234869.7160593243</v>
      </c>
      <c r="E192" s="516">
        <v>-210512.39466793393</v>
      </c>
      <c r="F192" s="517">
        <v>-0.14564480430853854</v>
      </c>
      <c r="G192" s="527">
        <v>54.032207749478459</v>
      </c>
      <c r="H192" s="527">
        <v>-4.2846275762867805</v>
      </c>
      <c r="I192" s="528">
        <v>2.6622225925351106</v>
      </c>
      <c r="J192" s="528">
        <v>5.5207624667844346E-2</v>
      </c>
      <c r="K192" s="517">
        <v>2.1176566052863256E-2</v>
      </c>
      <c r="L192" s="518">
        <v>3287498.0569305504</v>
      </c>
      <c r="M192" s="518">
        <v>-480634.74002299411</v>
      </c>
      <c r="N192" s="517">
        <v>-0.12755249507437136</v>
      </c>
      <c r="O192" s="516">
        <v>781369.19170379639</v>
      </c>
      <c r="P192" s="516">
        <v>-132147.61285259959</v>
      </c>
      <c r="Q192" s="517">
        <v>-0.1446581083057038</v>
      </c>
    </row>
    <row r="193" spans="1:17" x14ac:dyDescent="0.25">
      <c r="A193" s="534" t="s">
        <v>195</v>
      </c>
      <c r="B193" s="534" t="s">
        <v>96</v>
      </c>
      <c r="C193" s="221" t="s">
        <v>210</v>
      </c>
      <c r="D193" s="513">
        <v>22.645662069320679</v>
      </c>
      <c r="E193" s="513">
        <v>6.3437981605529785</v>
      </c>
      <c r="F193" s="514">
        <v>0.38914557231342528</v>
      </c>
      <c r="G193" s="525">
        <v>9.9086980726899331E-4</v>
      </c>
      <c r="H193" s="525">
        <v>3.3313846687465219E-4</v>
      </c>
      <c r="I193" s="526">
        <v>3.145</v>
      </c>
      <c r="J193" s="526">
        <v>1.0499999999999998</v>
      </c>
      <c r="K193" s="514">
        <v>0.50119331742243423</v>
      </c>
      <c r="L193" s="515">
        <v>71.220607208013533</v>
      </c>
      <c r="M193" s="515">
        <v>37.0682023191452</v>
      </c>
      <c r="N193" s="514">
        <v>1.0853760500838769</v>
      </c>
      <c r="O193" s="513">
        <v>11.322831034660339</v>
      </c>
      <c r="P193" s="513">
        <v>3.1718990802764893</v>
      </c>
      <c r="Q193" s="514">
        <v>0.38914557231342528</v>
      </c>
    </row>
    <row r="194" spans="1:17" x14ac:dyDescent="0.25">
      <c r="A194" s="534" t="s">
        <v>195</v>
      </c>
      <c r="B194" s="534" t="s">
        <v>96</v>
      </c>
      <c r="C194" s="225" t="s">
        <v>211</v>
      </c>
      <c r="D194" s="524"/>
      <c r="E194" s="524"/>
      <c r="F194" s="524"/>
      <c r="G194" s="524"/>
      <c r="H194" s="524"/>
      <c r="I194" s="524"/>
      <c r="J194" s="524"/>
      <c r="K194" s="524"/>
      <c r="L194" s="524"/>
      <c r="M194" s="524"/>
      <c r="N194" s="524"/>
      <c r="O194" s="524"/>
      <c r="P194" s="524"/>
      <c r="Q194" s="524"/>
    </row>
    <row r="195" spans="1:17" x14ac:dyDescent="0.25">
      <c r="A195" s="534" t="s">
        <v>195</v>
      </c>
      <c r="B195" s="534" t="s">
        <v>96</v>
      </c>
      <c r="C195" s="225" t="s">
        <v>212</v>
      </c>
      <c r="D195" s="513">
        <v>44143.153847932816</v>
      </c>
      <c r="E195" s="513">
        <v>-12.21523234032793</v>
      </c>
      <c r="F195" s="514">
        <v>-2.7664206176424439E-4</v>
      </c>
      <c r="G195" s="525">
        <v>1.9315009740785565</v>
      </c>
      <c r="H195" s="525">
        <v>0.14996419685427109</v>
      </c>
      <c r="I195" s="526">
        <v>3.4146143648234606</v>
      </c>
      <c r="J195" s="526">
        <v>0.1843024207941153</v>
      </c>
      <c r="K195" s="514">
        <v>5.7054062885401949E-2</v>
      </c>
      <c r="L195" s="515">
        <v>150731.8472377634</v>
      </c>
      <c r="M195" s="515">
        <v>8096.2311047330149</v>
      </c>
      <c r="N195" s="514">
        <v>5.6761637270048966E-2</v>
      </c>
      <c r="O195" s="513">
        <v>21602.599042057991</v>
      </c>
      <c r="P195" s="513">
        <v>-364.92200220268569</v>
      </c>
      <c r="Q195" s="514">
        <v>-1.6611888135553952E-2</v>
      </c>
    </row>
    <row r="196" spans="1:17" x14ac:dyDescent="0.25">
      <c r="A196" s="534" t="s">
        <v>195</v>
      </c>
      <c r="B196" s="534" t="s">
        <v>96</v>
      </c>
      <c r="C196" s="221" t="s">
        <v>213</v>
      </c>
      <c r="D196" s="524"/>
      <c r="E196" s="524"/>
      <c r="F196" s="524"/>
      <c r="G196" s="524"/>
      <c r="H196" s="524"/>
      <c r="I196" s="524"/>
      <c r="J196" s="524"/>
      <c r="K196" s="524"/>
      <c r="L196" s="524"/>
      <c r="M196" s="524"/>
      <c r="N196" s="524"/>
      <c r="O196" s="524"/>
      <c r="P196" s="524"/>
      <c r="Q196" s="524"/>
    </row>
    <row r="197" spans="1:17" x14ac:dyDescent="0.25">
      <c r="A197" s="534" t="s">
        <v>195</v>
      </c>
      <c r="B197" s="534" t="s">
        <v>96</v>
      </c>
      <c r="C197" s="225" t="s">
        <v>214</v>
      </c>
      <c r="D197" s="513">
        <v>539443.39647038584</v>
      </c>
      <c r="E197" s="513">
        <v>-54135.454974406515</v>
      </c>
      <c r="F197" s="514">
        <v>-9.1201792049428423E-2</v>
      </c>
      <c r="G197" s="525">
        <v>23.603556948652145</v>
      </c>
      <c r="H197" s="525">
        <v>-0.34557032755692774</v>
      </c>
      <c r="I197" s="526">
        <v>2.9447827454329958</v>
      </c>
      <c r="J197" s="526">
        <v>8.5959457775858894E-2</v>
      </c>
      <c r="K197" s="514">
        <v>3.0068125633013292E-2</v>
      </c>
      <c r="L197" s="515">
        <v>1588543.6060637629</v>
      </c>
      <c r="M197" s="515">
        <v>-108393.43750738562</v>
      </c>
      <c r="N197" s="514">
        <v>-6.3875933357713244E-2</v>
      </c>
      <c r="O197" s="513">
        <v>335609.78551244736</v>
      </c>
      <c r="P197" s="513">
        <v>-30264.228135433339</v>
      </c>
      <c r="Q197" s="514">
        <v>-8.2717621384720177E-2</v>
      </c>
    </row>
    <row r="198" spans="1:17" x14ac:dyDescent="0.25">
      <c r="A198" s="534" t="s">
        <v>195</v>
      </c>
      <c r="B198" s="534" t="s">
        <v>96</v>
      </c>
      <c r="C198" s="221" t="s">
        <v>215</v>
      </c>
      <c r="D198" s="516">
        <v>931.70332884788513</v>
      </c>
      <c r="E198" s="516">
        <v>558.51295638084412</v>
      </c>
      <c r="F198" s="517">
        <v>1.4965899379683762</v>
      </c>
      <c r="G198" s="527">
        <v>4.0767043818872875E-2</v>
      </c>
      <c r="H198" s="527">
        <v>2.5709931007803825E-2</v>
      </c>
      <c r="I198" s="528">
        <v>2.7125111387325327</v>
      </c>
      <c r="J198" s="528">
        <v>-0.24749408749026847</v>
      </c>
      <c r="K198" s="517">
        <v>-8.3612719767420934E-2</v>
      </c>
      <c r="L198" s="518">
        <v>2527.2556574940681</v>
      </c>
      <c r="M198" s="518">
        <v>1422.6102046155929</v>
      </c>
      <c r="N198" s="517">
        <v>1.2878432631108634</v>
      </c>
      <c r="O198" s="516">
        <v>465.85166442394257</v>
      </c>
      <c r="P198" s="516">
        <v>279.25647819042206</v>
      </c>
      <c r="Q198" s="517">
        <v>1.4965899379683762</v>
      </c>
    </row>
    <row r="199" spans="1:17" x14ac:dyDescent="0.25">
      <c r="A199" s="534" t="s">
        <v>195</v>
      </c>
      <c r="B199" s="534" t="s">
        <v>460</v>
      </c>
      <c r="C199" s="225" t="s">
        <v>198</v>
      </c>
      <c r="D199" s="513">
        <v>14235129.99246235</v>
      </c>
      <c r="E199" s="513">
        <v>127277.23295177147</v>
      </c>
      <c r="F199" s="514">
        <v>9.0217296084246137E-3</v>
      </c>
      <c r="G199" s="525">
        <v>45.368381437473296</v>
      </c>
      <c r="H199" s="525">
        <v>3.3283240880917262</v>
      </c>
      <c r="I199" s="526">
        <v>2.6388863817839581</v>
      </c>
      <c r="J199" s="526">
        <v>-0.1899901699572224</v>
      </c>
      <c r="K199" s="514">
        <v>-6.716099712455921E-2</v>
      </c>
      <c r="L199" s="515">
        <v>37564890.680033274</v>
      </c>
      <c r="M199" s="515">
        <v>-2344483.1867633089</v>
      </c>
      <c r="N199" s="514">
        <v>-5.8745175872424539E-2</v>
      </c>
      <c r="O199" s="513">
        <v>8043013.9597966596</v>
      </c>
      <c r="P199" s="513">
        <v>-475425.27822286822</v>
      </c>
      <c r="Q199" s="514">
        <v>-5.5811312957536684E-2</v>
      </c>
    </row>
    <row r="200" spans="1:17" x14ac:dyDescent="0.25">
      <c r="A200" s="534" t="s">
        <v>195</v>
      </c>
      <c r="B200" s="534" t="s">
        <v>168</v>
      </c>
      <c r="C200" s="221" t="s">
        <v>31</v>
      </c>
      <c r="D200" s="516">
        <v>223080.37169245779</v>
      </c>
      <c r="E200" s="516">
        <v>17412.142271545948</v>
      </c>
      <c r="F200" s="517">
        <v>8.4661312642075603E-2</v>
      </c>
      <c r="G200" s="527">
        <v>0.7109731628384014</v>
      </c>
      <c r="H200" s="527">
        <v>9.8101430535118439E-2</v>
      </c>
      <c r="I200" s="528">
        <v>3.294286292530721</v>
      </c>
      <c r="J200" s="528">
        <v>-5.8608744847124861E-2</v>
      </c>
      <c r="K200" s="517">
        <v>-1.7480041633799615E-2</v>
      </c>
      <c r="L200" s="518">
        <v>734890.61059912201</v>
      </c>
      <c r="M200" s="518">
        <v>45306.624827458407</v>
      </c>
      <c r="N200" s="517">
        <v>6.5701387738520398E-2</v>
      </c>
      <c r="O200" s="516">
        <v>130367.17077183723</v>
      </c>
      <c r="P200" s="516">
        <v>4215.7452041469223</v>
      </c>
      <c r="Q200" s="517">
        <v>3.3418133684782171E-2</v>
      </c>
    </row>
    <row r="201" spans="1:17" x14ac:dyDescent="0.25">
      <c r="A201" s="534" t="s">
        <v>195</v>
      </c>
      <c r="B201" s="534" t="s">
        <v>168</v>
      </c>
      <c r="C201" s="225" t="s">
        <v>199</v>
      </c>
      <c r="D201" s="513">
        <v>9810.6817698478699</v>
      </c>
      <c r="E201" s="513">
        <v>2457.0462093353271</v>
      </c>
      <c r="F201" s="514">
        <v>0.33412673080090372</v>
      </c>
      <c r="G201" s="525">
        <v>3.1267347255122091E-2</v>
      </c>
      <c r="H201" s="525">
        <v>9.3542137712194912E-3</v>
      </c>
      <c r="I201" s="526">
        <v>3.1159830097442369</v>
      </c>
      <c r="J201" s="526">
        <v>0.22306258272928625</v>
      </c>
      <c r="K201" s="514">
        <v>7.7106366509863716E-2</v>
      </c>
      <c r="L201" s="515">
        <v>30569.917708853482</v>
      </c>
      <c r="M201" s="515">
        <v>9296.4351830232117</v>
      </c>
      <c r="N201" s="514">
        <v>0.43699639547664454</v>
      </c>
      <c r="O201" s="513">
        <v>4905.3408849239349</v>
      </c>
      <c r="P201" s="513">
        <v>1228.5231046676636</v>
      </c>
      <c r="Q201" s="514">
        <v>0.33412673080090372</v>
      </c>
    </row>
    <row r="202" spans="1:17" x14ac:dyDescent="0.25">
      <c r="A202" s="534" t="s">
        <v>195</v>
      </c>
      <c r="B202" s="534" t="s">
        <v>168</v>
      </c>
      <c r="C202" s="221" t="s">
        <v>200</v>
      </c>
      <c r="D202" s="516">
        <v>1276292.413984783</v>
      </c>
      <c r="E202" s="516">
        <v>885890.63081670972</v>
      </c>
      <c r="F202" s="517">
        <v>2.2691767020831506</v>
      </c>
      <c r="G202" s="527">
        <v>4.0676355673657794</v>
      </c>
      <c r="H202" s="527">
        <v>2.9042754420892809</v>
      </c>
      <c r="I202" s="528">
        <v>1.0709546619717631</v>
      </c>
      <c r="J202" s="528">
        <v>-2.4559514119943948</v>
      </c>
      <c r="K202" s="517">
        <v>-0.69634726882096165</v>
      </c>
      <c r="L202" s="518">
        <v>1366851.3107961989</v>
      </c>
      <c r="M202" s="518">
        <v>-10059.109546497464</v>
      </c>
      <c r="N202" s="517">
        <v>-7.3055657055699193E-3</v>
      </c>
      <c r="O202" s="516">
        <v>343021.68985216087</v>
      </c>
      <c r="P202" s="516">
        <v>84253.432557455671</v>
      </c>
      <c r="Q202" s="517">
        <v>0.32559415686562121</v>
      </c>
    </row>
    <row r="203" spans="1:17" x14ac:dyDescent="0.25">
      <c r="A203" s="534" t="s">
        <v>195</v>
      </c>
      <c r="B203" s="534" t="s">
        <v>168</v>
      </c>
      <c r="C203" s="225" t="s">
        <v>201</v>
      </c>
      <c r="D203" s="513">
        <v>80998.867170619749</v>
      </c>
      <c r="E203" s="513">
        <v>-11289.0532313289</v>
      </c>
      <c r="F203" s="514">
        <v>-0.12232427800042327</v>
      </c>
      <c r="G203" s="525">
        <v>0.25814920578496642</v>
      </c>
      <c r="H203" s="525">
        <v>-1.6860005927821387E-2</v>
      </c>
      <c r="I203" s="526">
        <v>3.4253550117596778</v>
      </c>
      <c r="J203" s="526">
        <v>6.5644350709991528E-2</v>
      </c>
      <c r="K203" s="514">
        <v>1.9538691670991107E-2</v>
      </c>
      <c r="L203" s="515">
        <v>277449.87560973881</v>
      </c>
      <c r="M203" s="515">
        <v>-32610.834450792929</v>
      </c>
      <c r="N203" s="514">
        <v>-0.105175642681159</v>
      </c>
      <c r="O203" s="513">
        <v>42127.831722855568</v>
      </c>
      <c r="P203" s="513">
        <v>-5460.5763117585157</v>
      </c>
      <c r="Q203" s="514">
        <v>-0.11474593366911308</v>
      </c>
    </row>
    <row r="204" spans="1:17" x14ac:dyDescent="0.25">
      <c r="A204" s="534" t="s">
        <v>195</v>
      </c>
      <c r="B204" s="534" t="s">
        <v>168</v>
      </c>
      <c r="C204" s="221" t="s">
        <v>202</v>
      </c>
      <c r="D204" s="516">
        <v>1096.8318884372711</v>
      </c>
      <c r="E204" s="516">
        <v>-2719.6023950940425</v>
      </c>
      <c r="F204" s="517">
        <v>-0.71260296733777839</v>
      </c>
      <c r="G204" s="527">
        <v>3.495681986308204E-3</v>
      </c>
      <c r="H204" s="527">
        <v>-7.8769286359314031E-3</v>
      </c>
      <c r="I204" s="528">
        <v>3.4393481677691122</v>
      </c>
      <c r="J204" s="528">
        <v>-1.2984758677621331</v>
      </c>
      <c r="K204" s="517">
        <v>-0.27406587032870605</v>
      </c>
      <c r="L204" s="518">
        <v>3772.3867458474638</v>
      </c>
      <c r="M204" s="518">
        <v>-14309.207332692662</v>
      </c>
      <c r="N204" s="517">
        <v>-0.79136868522423776</v>
      </c>
      <c r="O204" s="516">
        <v>568.0750857591629</v>
      </c>
      <c r="P204" s="516">
        <v>-1576.8549124631313</v>
      </c>
      <c r="Q204" s="517">
        <v>-0.73515448698559849</v>
      </c>
    </row>
    <row r="205" spans="1:17" x14ac:dyDescent="0.25">
      <c r="A205" s="534" t="s">
        <v>195</v>
      </c>
      <c r="B205" s="534" t="s">
        <v>168</v>
      </c>
      <c r="C205" s="225" t="s">
        <v>203</v>
      </c>
      <c r="D205" s="513">
        <v>10974.314671754837</v>
      </c>
      <c r="E205" s="513">
        <v>-5040.3924735868386</v>
      </c>
      <c r="F205" s="514">
        <v>-0.31473522605456933</v>
      </c>
      <c r="G205" s="525">
        <v>3.497592886799554E-2</v>
      </c>
      <c r="H205" s="525">
        <v>-1.2746372909633104E-2</v>
      </c>
      <c r="I205" s="526">
        <v>2.9238049246836009</v>
      </c>
      <c r="J205" s="526">
        <v>-3.9763178309523362E-2</v>
      </c>
      <c r="K205" s="514">
        <v>-1.3417332393800439E-2</v>
      </c>
      <c r="L205" s="515">
        <v>32086.755282304286</v>
      </c>
      <c r="M205" s="515">
        <v>-15373.919992406372</v>
      </c>
      <c r="N205" s="514">
        <v>-0.32392965130435764</v>
      </c>
      <c r="O205" s="513">
        <v>5487.1573358774185</v>
      </c>
      <c r="P205" s="513">
        <v>-2521.2076290845871</v>
      </c>
      <c r="Q205" s="514">
        <v>-0.31482176950167862</v>
      </c>
    </row>
    <row r="206" spans="1:17" x14ac:dyDescent="0.25">
      <c r="A206" s="534" t="s">
        <v>195</v>
      </c>
      <c r="B206" s="534" t="s">
        <v>168</v>
      </c>
      <c r="C206" s="221" t="s">
        <v>204</v>
      </c>
      <c r="D206" s="516">
        <v>3700654.0169506669</v>
      </c>
      <c r="E206" s="516">
        <v>-178407.60691314843</v>
      </c>
      <c r="F206" s="517">
        <v>-4.5992465243550842E-2</v>
      </c>
      <c r="G206" s="527">
        <v>11.794250076960068</v>
      </c>
      <c r="H206" s="527">
        <v>0.23501594623206223</v>
      </c>
      <c r="I206" s="528">
        <v>2.6903144761781035</v>
      </c>
      <c r="J206" s="528">
        <v>-6.8138518698895645E-2</v>
      </c>
      <c r="K206" s="517">
        <v>-2.4701714629700978E-2</v>
      </c>
      <c r="L206" s="518">
        <v>9955923.0731290281</v>
      </c>
      <c r="M206" s="518">
        <v>-744286.08053054847</v>
      </c>
      <c r="N206" s="517">
        <v>-6.9558087121689136E-2</v>
      </c>
      <c r="O206" s="516">
        <v>2202043.815775292</v>
      </c>
      <c r="P206" s="516">
        <v>-170022.82004745584</v>
      </c>
      <c r="Q206" s="517">
        <v>-7.1677084226802787E-2</v>
      </c>
    </row>
    <row r="207" spans="1:17" x14ac:dyDescent="0.25">
      <c r="A207" s="534" t="s">
        <v>195</v>
      </c>
      <c r="B207" s="534" t="s">
        <v>168</v>
      </c>
      <c r="C207" s="225" t="s">
        <v>205</v>
      </c>
      <c r="D207" s="513">
        <v>838717.74751186627</v>
      </c>
      <c r="E207" s="513">
        <v>107171.899679875</v>
      </c>
      <c r="F207" s="514">
        <v>0.14650059185967573</v>
      </c>
      <c r="G207" s="525">
        <v>2.6730536853295552</v>
      </c>
      <c r="H207" s="525">
        <v>0.49311674376866366</v>
      </c>
      <c r="I207" s="526">
        <v>2.0077351635679634</v>
      </c>
      <c r="J207" s="526">
        <v>-1.0235441865553252E-2</v>
      </c>
      <c r="K207" s="514">
        <v>-5.0721461640688232E-3</v>
      </c>
      <c r="L207" s="515">
        <v>1683923.1139880908</v>
      </c>
      <c r="M207" s="515">
        <v>207685.09653619211</v>
      </c>
      <c r="N207" s="514">
        <v>0.14068537328057212</v>
      </c>
      <c r="O207" s="513">
        <v>419342.26378131041</v>
      </c>
      <c r="P207" s="513">
        <v>53600.117773103528</v>
      </c>
      <c r="Q207" s="514">
        <v>0.14655165765856473</v>
      </c>
    </row>
    <row r="208" spans="1:17" x14ac:dyDescent="0.25">
      <c r="A208" s="534" t="s">
        <v>195</v>
      </c>
      <c r="B208" s="534" t="s">
        <v>168</v>
      </c>
      <c r="C208" s="221" t="s">
        <v>206</v>
      </c>
      <c r="D208" s="524"/>
      <c r="E208" s="524"/>
      <c r="F208" s="524"/>
      <c r="G208" s="524"/>
      <c r="H208" s="524"/>
      <c r="I208" s="524"/>
      <c r="J208" s="524"/>
      <c r="K208" s="524"/>
      <c r="L208" s="524"/>
      <c r="M208" s="524"/>
      <c r="N208" s="524"/>
      <c r="O208" s="524"/>
      <c r="P208" s="524"/>
      <c r="Q208" s="524"/>
    </row>
    <row r="209" spans="1:17" x14ac:dyDescent="0.25">
      <c r="A209" s="534" t="s">
        <v>195</v>
      </c>
      <c r="B209" s="534" t="s">
        <v>168</v>
      </c>
      <c r="C209" s="225" t="s">
        <v>207</v>
      </c>
      <c r="D209" s="523"/>
      <c r="E209" s="523"/>
      <c r="F209" s="523"/>
      <c r="G209" s="523"/>
      <c r="H209" s="523"/>
      <c r="I209" s="523"/>
      <c r="J209" s="523"/>
      <c r="K209" s="523"/>
      <c r="L209" s="523"/>
      <c r="M209" s="523"/>
      <c r="N209" s="523"/>
      <c r="O209" s="523"/>
      <c r="P209" s="523"/>
      <c r="Q209" s="523"/>
    </row>
    <row r="210" spans="1:17" x14ac:dyDescent="0.25">
      <c r="A210" s="534" t="s">
        <v>195</v>
      </c>
      <c r="B210" s="534" t="s">
        <v>168</v>
      </c>
      <c r="C210" s="225" t="s">
        <v>208</v>
      </c>
      <c r="D210" s="516">
        <v>35475.149977501613</v>
      </c>
      <c r="E210" s="516">
        <v>-12057.58087575229</v>
      </c>
      <c r="F210" s="517">
        <v>-0.25366901205355163</v>
      </c>
      <c r="G210" s="527">
        <v>0.11306185026642442</v>
      </c>
      <c r="H210" s="527">
        <v>-2.8581159843417123E-2</v>
      </c>
      <c r="I210" s="528">
        <v>3.1971189541044076</v>
      </c>
      <c r="J210" s="528">
        <v>0.16114655022849789</v>
      </c>
      <c r="K210" s="517">
        <v>5.3079056325666285E-2</v>
      </c>
      <c r="L210" s="518">
        <v>113418.27439276695</v>
      </c>
      <c r="M210" s="518">
        <v>-30889.784758572918</v>
      </c>
      <c r="N210" s="517">
        <v>-0.21405446750675194</v>
      </c>
      <c r="O210" s="516">
        <v>17766.060518503189</v>
      </c>
      <c r="P210" s="516">
        <v>-6000.3049081237623</v>
      </c>
      <c r="Q210" s="517">
        <v>-0.25247044722291628</v>
      </c>
    </row>
    <row r="211" spans="1:17" x14ac:dyDescent="0.25">
      <c r="A211" s="534" t="s">
        <v>195</v>
      </c>
      <c r="B211" s="534" t="s">
        <v>168</v>
      </c>
      <c r="C211" s="221" t="s">
        <v>209</v>
      </c>
      <c r="D211" s="513">
        <v>17060635.180497494</v>
      </c>
      <c r="E211" s="513">
        <v>-2297343.8211705871</v>
      </c>
      <c r="F211" s="514">
        <v>-0.11867684229705097</v>
      </c>
      <c r="G211" s="525">
        <v>54.373469356741708</v>
      </c>
      <c r="H211" s="525">
        <v>-3.3114640821640222</v>
      </c>
      <c r="I211" s="526">
        <v>2.6427141964188126</v>
      </c>
      <c r="J211" s="526">
        <v>4.99605226122668E-2</v>
      </c>
      <c r="K211" s="514">
        <v>1.9269290066771892E-2</v>
      </c>
      <c r="L211" s="515">
        <v>45086382.791422956</v>
      </c>
      <c r="M211" s="515">
        <v>-5104088.382621929</v>
      </c>
      <c r="N211" s="514">
        <v>-0.10169437072870952</v>
      </c>
      <c r="O211" s="513">
        <v>10779429.166409381</v>
      </c>
      <c r="P211" s="513">
        <v>-1503419.3033838756</v>
      </c>
      <c r="Q211" s="514">
        <v>-0.12239989014609907</v>
      </c>
    </row>
    <row r="212" spans="1:17" x14ac:dyDescent="0.25">
      <c r="A212" s="534" t="s">
        <v>195</v>
      </c>
      <c r="B212" s="534" t="s">
        <v>168</v>
      </c>
      <c r="C212" s="225" t="s">
        <v>210</v>
      </c>
      <c r="D212" s="516">
        <v>57950.357251822948</v>
      </c>
      <c r="E212" s="516">
        <v>-5280.8201502928569</v>
      </c>
      <c r="F212" s="517">
        <v>-8.3516081263357161E-2</v>
      </c>
      <c r="G212" s="527">
        <v>0.18469194967876612</v>
      </c>
      <c r="H212" s="527">
        <v>-3.7309357572799517E-3</v>
      </c>
      <c r="I212" s="528">
        <v>3.0450396709740311</v>
      </c>
      <c r="J212" s="528">
        <v>0.11580491769534929</v>
      </c>
      <c r="K212" s="517">
        <v>3.9534188089817408E-2</v>
      </c>
      <c r="L212" s="518">
        <v>176461.1367789185</v>
      </c>
      <c r="M212" s="518">
        <v>-8757.8255580887489</v>
      </c>
      <c r="N212" s="517">
        <v>-4.7283633638729824E-2</v>
      </c>
      <c r="O212" s="516">
        <v>28956.572215199471</v>
      </c>
      <c r="P212" s="516">
        <v>-3195.1467345080127</v>
      </c>
      <c r="Q212" s="517">
        <v>-9.9377166723369922E-2</v>
      </c>
    </row>
    <row r="213" spans="1:17" x14ac:dyDescent="0.25">
      <c r="A213" s="534" t="s">
        <v>195</v>
      </c>
      <c r="B213" s="534" t="s">
        <v>168</v>
      </c>
      <c r="C213" s="221" t="s">
        <v>211</v>
      </c>
      <c r="D213" s="523"/>
      <c r="E213" s="513">
        <v>-712.79635620117188</v>
      </c>
      <c r="F213" s="514">
        <v>-1</v>
      </c>
      <c r="G213" s="523"/>
      <c r="H213" s="525">
        <v>-2.1240652425243371E-3</v>
      </c>
      <c r="I213" s="523"/>
      <c r="J213" s="526">
        <v>-3.4949999999999997</v>
      </c>
      <c r="K213" s="514">
        <v>-1</v>
      </c>
      <c r="L213" s="523"/>
      <c r="M213" s="515">
        <v>-2491.2232649230955</v>
      </c>
      <c r="N213" s="514">
        <v>-1</v>
      </c>
      <c r="O213" s="523"/>
      <c r="P213" s="513">
        <v>-356.39817810058594</v>
      </c>
      <c r="Q213" s="514">
        <v>-1</v>
      </c>
    </row>
    <row r="214" spans="1:17" x14ac:dyDescent="0.25">
      <c r="A214" s="534" t="s">
        <v>195</v>
      </c>
      <c r="B214" s="534" t="s">
        <v>168</v>
      </c>
      <c r="C214" s="221" t="s">
        <v>212</v>
      </c>
      <c r="D214" s="516">
        <v>572100.27864838892</v>
      </c>
      <c r="E214" s="516">
        <v>2975.668749972363</v>
      </c>
      <c r="F214" s="517">
        <v>5.2285012776085932E-3</v>
      </c>
      <c r="G214" s="527">
        <v>1.8233246676320098</v>
      </c>
      <c r="H214" s="527">
        <v>0.12738754332763969</v>
      </c>
      <c r="I214" s="528">
        <v>3.2757126178306328</v>
      </c>
      <c r="J214" s="528">
        <v>9.032926100287586E-2</v>
      </c>
      <c r="K214" s="517">
        <v>2.8357422289300997E-2</v>
      </c>
      <c r="L214" s="518">
        <v>1874036.1014329486</v>
      </c>
      <c r="M214" s="518">
        <v>61156.041101442883</v>
      </c>
      <c r="N214" s="517">
        <v>3.3734190385578962E-2</v>
      </c>
      <c r="O214" s="516">
        <v>283886.12139490125</v>
      </c>
      <c r="P214" s="516">
        <v>397.74414968449855</v>
      </c>
      <c r="Q214" s="517">
        <v>1.4030351210499569E-3</v>
      </c>
    </row>
    <row r="215" spans="1:17" x14ac:dyDescent="0.25">
      <c r="A215" s="534" t="s">
        <v>195</v>
      </c>
      <c r="B215" s="534" t="s">
        <v>168</v>
      </c>
      <c r="C215" s="225" t="s">
        <v>213</v>
      </c>
      <c r="D215" s="523"/>
      <c r="E215" s="523"/>
      <c r="F215" s="523"/>
      <c r="G215" s="523"/>
      <c r="H215" s="523"/>
      <c r="I215" s="523"/>
      <c r="J215" s="523"/>
      <c r="K215" s="523"/>
      <c r="L215" s="523"/>
      <c r="M215" s="523"/>
      <c r="N215" s="523"/>
      <c r="O215" s="523"/>
      <c r="P215" s="523"/>
      <c r="Q215" s="523"/>
    </row>
    <row r="216" spans="1:17" x14ac:dyDescent="0.25">
      <c r="A216" s="534" t="s">
        <v>195</v>
      </c>
      <c r="B216" s="534" t="s">
        <v>168</v>
      </c>
      <c r="C216" s="221" t="s">
        <v>214</v>
      </c>
      <c r="D216" s="516">
        <v>7500438.8438390037</v>
      </c>
      <c r="E216" s="516">
        <v>-683701.46114208549</v>
      </c>
      <c r="F216" s="517">
        <v>-8.3539802063995194E-2</v>
      </c>
      <c r="G216" s="527">
        <v>23.904437163265278</v>
      </c>
      <c r="H216" s="527">
        <v>-0.48352134763188914</v>
      </c>
      <c r="I216" s="528">
        <v>2.8754586489326872</v>
      </c>
      <c r="J216" s="528">
        <v>1.552430863757559E-2</v>
      </c>
      <c r="K216" s="517">
        <v>5.4282045635962624E-3</v>
      </c>
      <c r="L216" s="518">
        <v>21567201.744307548</v>
      </c>
      <c r="M216" s="518">
        <v>-1838902.159701176</v>
      </c>
      <c r="N216" s="517">
        <v>-7.8565068635204613E-2</v>
      </c>
      <c r="O216" s="516">
        <v>4602316.5844269022</v>
      </c>
      <c r="P216" s="516">
        <v>-435176.77698352467</v>
      </c>
      <c r="Q216" s="517">
        <v>-8.6387563369747317E-2</v>
      </c>
    </row>
    <row r="217" spans="1:17" x14ac:dyDescent="0.25">
      <c r="A217" s="534" t="s">
        <v>195</v>
      </c>
      <c r="B217" s="534" t="s">
        <v>168</v>
      </c>
      <c r="C217" s="225" t="s">
        <v>215</v>
      </c>
      <c r="D217" s="513">
        <v>8538.9842758178711</v>
      </c>
      <c r="E217" s="513">
        <v>-709.89446949958801</v>
      </c>
      <c r="F217" s="514">
        <v>-7.6754652001356907E-2</v>
      </c>
      <c r="G217" s="525">
        <v>2.7214356027589787E-2</v>
      </c>
      <c r="H217" s="525">
        <v>-3.4642161155187812E-4</v>
      </c>
      <c r="I217" s="526">
        <v>3.0163136550774881</v>
      </c>
      <c r="J217" s="526">
        <v>-7.750229668341424E-2</v>
      </c>
      <c r="K217" s="514">
        <v>-2.5050713388203451E-2</v>
      </c>
      <c r="L217" s="515">
        <v>25756.254871641398</v>
      </c>
      <c r="M217" s="515">
        <v>-2858.073726524115</v>
      </c>
      <c r="N217" s="514">
        <v>-9.9882606601063087E-2</v>
      </c>
      <c r="O217" s="513">
        <v>4353.1077539920807</v>
      </c>
      <c r="P217" s="513">
        <v>-271.33161866664886</v>
      </c>
      <c r="Q217" s="514">
        <v>-5.8673408126151329E-2</v>
      </c>
    </row>
    <row r="218" spans="1:17" x14ac:dyDescent="0.25">
      <c r="A218" s="534" t="s">
        <v>195</v>
      </c>
      <c r="B218" s="534" t="s">
        <v>462</v>
      </c>
      <c r="C218" s="221" t="s">
        <v>198</v>
      </c>
      <c r="D218" s="516">
        <v>6990188.2121531842</v>
      </c>
      <c r="E218" s="516">
        <v>231251.50603383966</v>
      </c>
      <c r="F218" s="517">
        <v>3.4214184285003182E-2</v>
      </c>
      <c r="G218" s="527">
        <v>46.872045004305974</v>
      </c>
      <c r="H218" s="527">
        <v>3.9531302238490795</v>
      </c>
      <c r="I218" s="528">
        <v>2.6047322976172103</v>
      </c>
      <c r="J218" s="528">
        <v>-0.203586026123312</v>
      </c>
      <c r="K218" s="517">
        <v>-7.2493927914890663E-2</v>
      </c>
      <c r="L218" s="518">
        <v>18207569.002618503</v>
      </c>
      <c r="M218" s="518">
        <v>-773676.79817886278</v>
      </c>
      <c r="N218" s="517">
        <v>-4.0760064239111327E-2</v>
      </c>
      <c r="O218" s="516">
        <v>3884213.621557951</v>
      </c>
      <c r="P218" s="516">
        <v>-157622.96628835099</v>
      </c>
      <c r="Q218" s="517">
        <v>-3.8997857251903544E-2</v>
      </c>
    </row>
    <row r="219" spans="1:17" x14ac:dyDescent="0.25">
      <c r="A219" s="534" t="s">
        <v>195</v>
      </c>
      <c r="B219" s="534" t="s">
        <v>169</v>
      </c>
      <c r="C219" s="225" t="s">
        <v>31</v>
      </c>
      <c r="D219" s="513">
        <v>102966.78818017643</v>
      </c>
      <c r="E219" s="513">
        <v>4623.1451820597285</v>
      </c>
      <c r="F219" s="514">
        <v>4.7010107019812786E-2</v>
      </c>
      <c r="G219" s="525">
        <v>0.69043404598735958</v>
      </c>
      <c r="H219" s="525">
        <v>6.5956762568733063E-2</v>
      </c>
      <c r="I219" s="526">
        <v>3.2434484326307809</v>
      </c>
      <c r="J219" s="526">
        <v>-0.12101713106698364</v>
      </c>
      <c r="K219" s="514">
        <v>-3.5969198904202193E-2</v>
      </c>
      <c r="L219" s="515">
        <v>333967.46773601888</v>
      </c>
      <c r="M219" s="515">
        <v>3093.6674602684798</v>
      </c>
      <c r="N219" s="514">
        <v>9.3499922257072512E-3</v>
      </c>
      <c r="O219" s="513">
        <v>58999.516126871109</v>
      </c>
      <c r="P219" s="513">
        <v>-850.18483245995594</v>
      </c>
      <c r="Q219" s="514">
        <v>-1.4205331335534518E-2</v>
      </c>
    </row>
    <row r="220" spans="1:17" x14ac:dyDescent="0.25">
      <c r="A220" s="534" t="s">
        <v>195</v>
      </c>
      <c r="B220" s="534" t="s">
        <v>169</v>
      </c>
      <c r="C220" s="221" t="s">
        <v>199</v>
      </c>
      <c r="D220" s="516">
        <v>6201.0935499668121</v>
      </c>
      <c r="E220" s="516">
        <v>1403.1949589252472</v>
      </c>
      <c r="F220" s="517">
        <v>0.29246032034633535</v>
      </c>
      <c r="G220" s="527">
        <v>4.1580845483475862E-2</v>
      </c>
      <c r="H220" s="527">
        <v>1.1114426029103307E-2</v>
      </c>
      <c r="I220" s="528">
        <v>3.1376493964240919</v>
      </c>
      <c r="J220" s="528">
        <v>0.1179447815038599</v>
      </c>
      <c r="K220" s="517">
        <v>3.9058383697895403E-2</v>
      </c>
      <c r="L220" s="518">
        <v>19456.857434222697</v>
      </c>
      <c r="M220" s="518">
        <v>4968.6209169352041</v>
      </c>
      <c r="N220" s="517">
        <v>0.34294173145272727</v>
      </c>
      <c r="O220" s="516">
        <v>3100.5467749834061</v>
      </c>
      <c r="P220" s="516">
        <v>701.5974794626236</v>
      </c>
      <c r="Q220" s="517">
        <v>0.29246032034633535</v>
      </c>
    </row>
    <row r="221" spans="1:17" x14ac:dyDescent="0.25">
      <c r="A221" s="534" t="s">
        <v>195</v>
      </c>
      <c r="B221" s="534" t="s">
        <v>169</v>
      </c>
      <c r="C221" s="225" t="s">
        <v>200</v>
      </c>
      <c r="D221" s="513">
        <v>759610.42729324102</v>
      </c>
      <c r="E221" s="513">
        <v>564751.16142221598</v>
      </c>
      <c r="F221" s="514">
        <v>2.8982515093535137</v>
      </c>
      <c r="G221" s="525">
        <v>5.0934957762548789</v>
      </c>
      <c r="H221" s="525">
        <v>3.856149047067555</v>
      </c>
      <c r="I221" s="526">
        <v>0.88068177265383174</v>
      </c>
      <c r="J221" s="526">
        <v>-2.6432430588636602</v>
      </c>
      <c r="K221" s="514">
        <v>-0.75008497208080693</v>
      </c>
      <c r="L221" s="515">
        <v>668975.05763494608</v>
      </c>
      <c r="M221" s="515">
        <v>-17694.348019227968</v>
      </c>
      <c r="N221" s="514">
        <v>-2.5768365203879984E-2</v>
      </c>
      <c r="O221" s="513">
        <v>181857.67509531975</v>
      </c>
      <c r="P221" s="513">
        <v>55449.292687351699</v>
      </c>
      <c r="Q221" s="514">
        <v>0.43865202315773405</v>
      </c>
    </row>
    <row r="222" spans="1:17" x14ac:dyDescent="0.25">
      <c r="A222" s="534" t="s">
        <v>195</v>
      </c>
      <c r="B222" s="534" t="s">
        <v>169</v>
      </c>
      <c r="C222" s="221" t="s">
        <v>201</v>
      </c>
      <c r="D222" s="516">
        <v>37128.863898120821</v>
      </c>
      <c r="E222" s="516">
        <v>-5256.8283635779953</v>
      </c>
      <c r="F222" s="517">
        <v>-0.12402365239480229</v>
      </c>
      <c r="G222" s="527">
        <v>0.24896408033273901</v>
      </c>
      <c r="H222" s="527">
        <v>-2.0182975363687211E-2</v>
      </c>
      <c r="I222" s="528">
        <v>3.3443588485620053</v>
      </c>
      <c r="J222" s="528">
        <v>1.8686394519185079E-3</v>
      </c>
      <c r="K222" s="517">
        <v>5.5905607347044983E-4</v>
      </c>
      <c r="L222" s="518">
        <v>124172.24451473475</v>
      </c>
      <c r="M222" s="518">
        <v>-17501.516876346723</v>
      </c>
      <c r="N222" s="517">
        <v>-0.12353393249745724</v>
      </c>
      <c r="O222" s="516">
        <v>19024.552554488182</v>
      </c>
      <c r="P222" s="516">
        <v>-2771.9903362307523</v>
      </c>
      <c r="Q222" s="517">
        <v>-0.12717568791200728</v>
      </c>
    </row>
    <row r="223" spans="1:17" x14ac:dyDescent="0.25">
      <c r="A223" s="534" t="s">
        <v>195</v>
      </c>
      <c r="B223" s="534" t="s">
        <v>169</v>
      </c>
      <c r="C223" s="225" t="s">
        <v>202</v>
      </c>
      <c r="D223" s="513">
        <v>545.13405346870422</v>
      </c>
      <c r="E223" s="513">
        <v>-1865.8156789541245</v>
      </c>
      <c r="F223" s="514">
        <v>-0.77389240176281726</v>
      </c>
      <c r="G223" s="525">
        <v>3.6553447649865516E-3</v>
      </c>
      <c r="H223" s="525">
        <v>-1.1654067144750254E-2</v>
      </c>
      <c r="I223" s="526">
        <v>2.4712014535564992</v>
      </c>
      <c r="J223" s="526">
        <v>-2.8560601945383115</v>
      </c>
      <c r="K223" s="514">
        <v>-0.53612162931019625</v>
      </c>
      <c r="L223" s="515">
        <v>1347.1360653150082</v>
      </c>
      <c r="M223" s="515">
        <v>-11496.623979705573</v>
      </c>
      <c r="N223" s="514">
        <v>-0.89511357572915096</v>
      </c>
      <c r="O223" s="513">
        <v>272.56702673435211</v>
      </c>
      <c r="P223" s="513">
        <v>-1090.1242338418961</v>
      </c>
      <c r="Q223" s="514">
        <v>-0.79997888397765882</v>
      </c>
    </row>
    <row r="224" spans="1:17" x14ac:dyDescent="0.25">
      <c r="A224" s="534" t="s">
        <v>195</v>
      </c>
      <c r="B224" s="534" t="s">
        <v>169</v>
      </c>
      <c r="C224" s="221" t="s">
        <v>203</v>
      </c>
      <c r="D224" s="516">
        <v>6482.9417262077332</v>
      </c>
      <c r="E224" s="516">
        <v>-1911.5639338493347</v>
      </c>
      <c r="F224" s="517">
        <v>-0.22771608135842741</v>
      </c>
      <c r="G224" s="527">
        <v>4.3470751734952413E-2</v>
      </c>
      <c r="H224" s="527">
        <v>-9.833945248208055E-3</v>
      </c>
      <c r="I224" s="528">
        <v>2.9596456102067061</v>
      </c>
      <c r="J224" s="528">
        <v>-9.1750268167540838E-3</v>
      </c>
      <c r="K224" s="517">
        <v>-3.090461815824942E-3</v>
      </c>
      <c r="L224" s="518">
        <v>19187.210021196603</v>
      </c>
      <c r="M224" s="518">
        <v>-5734.5716199910639</v>
      </c>
      <c r="N224" s="517">
        <v>-0.23010279531996489</v>
      </c>
      <c r="O224" s="516">
        <v>3241.4708631038666</v>
      </c>
      <c r="P224" s="516">
        <v>-955.78196692466736</v>
      </c>
      <c r="Q224" s="517">
        <v>-0.22771608135842741</v>
      </c>
    </row>
    <row r="225" spans="1:17" x14ac:dyDescent="0.25">
      <c r="A225" s="534" t="s">
        <v>195</v>
      </c>
      <c r="B225" s="534" t="s">
        <v>169</v>
      </c>
      <c r="C225" s="225" t="s">
        <v>204</v>
      </c>
      <c r="D225" s="513">
        <v>1798100.2317688796</v>
      </c>
      <c r="E225" s="513">
        <v>-47279.948369259946</v>
      </c>
      <c r="F225" s="514">
        <v>-2.5620708880552037E-2</v>
      </c>
      <c r="G225" s="525">
        <v>12.05699080307925</v>
      </c>
      <c r="H225" s="525">
        <v>0.33891766042264315</v>
      </c>
      <c r="I225" s="526">
        <v>2.6718664623078694</v>
      </c>
      <c r="J225" s="526">
        <v>-5.3525197784825007E-2</v>
      </c>
      <c r="K225" s="514">
        <v>-1.9639451668023576E-2</v>
      </c>
      <c r="L225" s="515">
        <v>4804283.7051312765</v>
      </c>
      <c r="M225" s="515">
        <v>-225100.04751756322</v>
      </c>
      <c r="N225" s="514">
        <v>-4.4756983874815505E-2</v>
      </c>
      <c r="O225" s="513">
        <v>1058582.1616944075</v>
      </c>
      <c r="P225" s="513">
        <v>-55673.383355933474</v>
      </c>
      <c r="Q225" s="514">
        <v>-4.9964645545845773E-2</v>
      </c>
    </row>
    <row r="226" spans="1:17" x14ac:dyDescent="0.25">
      <c r="A226" s="534" t="s">
        <v>195</v>
      </c>
      <c r="B226" s="534" t="s">
        <v>169</v>
      </c>
      <c r="C226" s="221" t="s">
        <v>205</v>
      </c>
      <c r="D226" s="516">
        <v>426042.07922244072</v>
      </c>
      <c r="E226" s="516">
        <v>46451.295132648258</v>
      </c>
      <c r="F226" s="517">
        <v>0.12237203082796702</v>
      </c>
      <c r="G226" s="527">
        <v>2.8567848110760883</v>
      </c>
      <c r="H226" s="527">
        <v>0.44640205086372342</v>
      </c>
      <c r="I226" s="528">
        <v>2.0122311111919275</v>
      </c>
      <c r="J226" s="528">
        <v>2.6261370812616924E-3</v>
      </c>
      <c r="K226" s="517">
        <v>1.3067926856738935E-3</v>
      </c>
      <c r="L226" s="518">
        <v>857295.12648829108</v>
      </c>
      <c r="M226" s="518">
        <v>94467.598654876347</v>
      </c>
      <c r="N226" s="517">
        <v>0.12383873838845792</v>
      </c>
      <c r="O226" s="516">
        <v>213004.42963659763</v>
      </c>
      <c r="P226" s="516">
        <v>23213.416119819536</v>
      </c>
      <c r="Q226" s="517">
        <v>0.12231040706133012</v>
      </c>
    </row>
    <row r="227" spans="1:17" x14ac:dyDescent="0.25">
      <c r="A227" s="534" t="s">
        <v>195</v>
      </c>
      <c r="B227" s="534" t="s">
        <v>169</v>
      </c>
      <c r="C227" s="225" t="s">
        <v>206</v>
      </c>
      <c r="D227" s="523"/>
      <c r="E227" s="523"/>
      <c r="F227" s="523"/>
      <c r="G227" s="523"/>
      <c r="H227" s="523"/>
      <c r="I227" s="523"/>
      <c r="J227" s="523"/>
      <c r="K227" s="523"/>
      <c r="L227" s="523"/>
      <c r="M227" s="523"/>
      <c r="N227" s="523"/>
      <c r="O227" s="523"/>
      <c r="P227" s="523"/>
      <c r="Q227" s="523"/>
    </row>
    <row r="228" spans="1:17" x14ac:dyDescent="0.25">
      <c r="A228" s="534" t="s">
        <v>195</v>
      </c>
      <c r="B228" s="534" t="s">
        <v>169</v>
      </c>
      <c r="C228" s="221" t="s">
        <v>207</v>
      </c>
      <c r="D228" s="524"/>
      <c r="E228" s="524"/>
      <c r="F228" s="524"/>
      <c r="G228" s="524"/>
      <c r="H228" s="524"/>
      <c r="I228" s="524"/>
      <c r="J228" s="524"/>
      <c r="K228" s="524"/>
      <c r="L228" s="524"/>
      <c r="M228" s="524"/>
      <c r="N228" s="524"/>
      <c r="O228" s="524"/>
      <c r="P228" s="524"/>
      <c r="Q228" s="524"/>
    </row>
    <row r="229" spans="1:17" x14ac:dyDescent="0.25">
      <c r="A229" s="534" t="s">
        <v>195</v>
      </c>
      <c r="B229" s="534" t="s">
        <v>169</v>
      </c>
      <c r="C229" s="221" t="s">
        <v>208</v>
      </c>
      <c r="D229" s="513">
        <v>10451.063195943832</v>
      </c>
      <c r="E229" s="513">
        <v>-10859.830552274288</v>
      </c>
      <c r="F229" s="514">
        <v>-0.50959057281125608</v>
      </c>
      <c r="G229" s="525">
        <v>7.0078614422920238E-2</v>
      </c>
      <c r="H229" s="525">
        <v>-6.5244509974302811E-2</v>
      </c>
      <c r="I229" s="526">
        <v>3.1167428876217351</v>
      </c>
      <c r="J229" s="526">
        <v>0.17266018799643845</v>
      </c>
      <c r="K229" s="514">
        <v>5.8646514249893013E-2</v>
      </c>
      <c r="L229" s="515">
        <v>32573.276884043218</v>
      </c>
      <c r="M229" s="515">
        <v>-30167.756713638642</v>
      </c>
      <c r="N229" s="514">
        <v>-0.48082976935134958</v>
      </c>
      <c r="O229" s="513">
        <v>5243.3915013074875</v>
      </c>
      <c r="P229" s="513">
        <v>-5412.055372801573</v>
      </c>
      <c r="Q229" s="514">
        <v>-0.50791444382796891</v>
      </c>
    </row>
    <row r="230" spans="1:17" x14ac:dyDescent="0.25">
      <c r="A230" s="534" t="s">
        <v>195</v>
      </c>
      <c r="B230" s="534" t="s">
        <v>169</v>
      </c>
      <c r="C230" s="225" t="s">
        <v>209</v>
      </c>
      <c r="D230" s="516">
        <v>7886024.5788967833</v>
      </c>
      <c r="E230" s="516">
        <v>-1060806.8162030373</v>
      </c>
      <c r="F230" s="517">
        <v>-0.11856787831992019</v>
      </c>
      <c r="G230" s="527">
        <v>52.878990915361193</v>
      </c>
      <c r="H230" s="527">
        <v>-3.9329472484854548</v>
      </c>
      <c r="I230" s="528">
        <v>2.620111646760467</v>
      </c>
      <c r="J230" s="528">
        <v>1.7938907644290847E-2</v>
      </c>
      <c r="K230" s="517">
        <v>6.8938189131839758E-3</v>
      </c>
      <c r="L230" s="518">
        <v>20662264.84580677</v>
      </c>
      <c r="M230" s="518">
        <v>-2618935.9119907282</v>
      </c>
      <c r="N230" s="517">
        <v>-0.11249144488879408</v>
      </c>
      <c r="O230" s="516">
        <v>4914476.4964629412</v>
      </c>
      <c r="P230" s="516">
        <v>-740301.91851215903</v>
      </c>
      <c r="Q230" s="517">
        <v>-0.13091616756399796</v>
      </c>
    </row>
    <row r="231" spans="1:17" x14ac:dyDescent="0.25">
      <c r="A231" s="534" t="s">
        <v>195</v>
      </c>
      <c r="B231" s="534" t="s">
        <v>169</v>
      </c>
      <c r="C231" s="221" t="s">
        <v>210</v>
      </c>
      <c r="D231" s="513">
        <v>5430.4133765697479</v>
      </c>
      <c r="E231" s="513">
        <v>555.98478383433758</v>
      </c>
      <c r="F231" s="514">
        <v>0.1140615301376961</v>
      </c>
      <c r="G231" s="525">
        <v>3.6413122573155758E-2</v>
      </c>
      <c r="H231" s="525">
        <v>5.4607413819507539E-3</v>
      </c>
      <c r="I231" s="526">
        <v>3.3123538346241403</v>
      </c>
      <c r="J231" s="526">
        <v>0.3539411509066861</v>
      </c>
      <c r="K231" s="514">
        <v>0.11963887014638339</v>
      </c>
      <c r="L231" s="515">
        <v>17987.45057147503</v>
      </c>
      <c r="M231" s="515">
        <v>3566.8791968515707</v>
      </c>
      <c r="N231" s="514">
        <v>0.24734659287692107</v>
      </c>
      <c r="O231" s="513">
        <v>2715.206688284874</v>
      </c>
      <c r="P231" s="513">
        <v>174.38321537046431</v>
      </c>
      <c r="Q231" s="514">
        <v>6.8632558392748524E-2</v>
      </c>
    </row>
    <row r="232" spans="1:17" x14ac:dyDescent="0.25">
      <c r="A232" s="534" t="s">
        <v>195</v>
      </c>
      <c r="B232" s="534" t="s">
        <v>169</v>
      </c>
      <c r="C232" s="225" t="s">
        <v>211</v>
      </c>
      <c r="D232" s="524"/>
      <c r="E232" s="524"/>
      <c r="F232" s="524"/>
      <c r="G232" s="524"/>
      <c r="H232" s="524"/>
      <c r="I232" s="524"/>
      <c r="J232" s="524"/>
      <c r="K232" s="524"/>
      <c r="L232" s="524"/>
      <c r="M232" s="524"/>
      <c r="N232" s="524"/>
      <c r="O232" s="524"/>
      <c r="P232" s="524"/>
      <c r="Q232" s="524"/>
    </row>
    <row r="233" spans="1:17" x14ac:dyDescent="0.25">
      <c r="A233" s="534" t="s">
        <v>195</v>
      </c>
      <c r="B233" s="534" t="s">
        <v>169</v>
      </c>
      <c r="C233" s="225" t="s">
        <v>212</v>
      </c>
      <c r="D233" s="513">
        <v>279104.14931294322</v>
      </c>
      <c r="E233" s="513">
        <v>1105.8999555347254</v>
      </c>
      <c r="F233" s="514">
        <v>3.978082445090958E-3</v>
      </c>
      <c r="G233" s="525">
        <v>1.8715064388023268</v>
      </c>
      <c r="H233" s="525">
        <v>0.10623126430860874</v>
      </c>
      <c r="I233" s="526">
        <v>3.3425423062352819</v>
      </c>
      <c r="J233" s="526">
        <v>0.1433735519934638</v>
      </c>
      <c r="K233" s="514">
        <v>4.4815876562736182E-2</v>
      </c>
      <c r="L233" s="515">
        <v>932917.42692432168</v>
      </c>
      <c r="M233" s="515">
        <v>43554.113846174791</v>
      </c>
      <c r="N233" s="514">
        <v>4.8972240259642641E-2</v>
      </c>
      <c r="O233" s="513">
        <v>137830.19097673893</v>
      </c>
      <c r="P233" s="513">
        <v>-567.8607094095205</v>
      </c>
      <c r="Q233" s="514">
        <v>-4.1030975688681227E-3</v>
      </c>
    </row>
    <row r="234" spans="1:17" x14ac:dyDescent="0.25">
      <c r="A234" s="534" t="s">
        <v>195</v>
      </c>
      <c r="B234" s="534" t="s">
        <v>169</v>
      </c>
      <c r="C234" s="221" t="s">
        <v>213</v>
      </c>
      <c r="D234" s="524"/>
      <c r="E234" s="524"/>
      <c r="F234" s="524"/>
      <c r="G234" s="524"/>
      <c r="H234" s="524"/>
      <c r="I234" s="524"/>
      <c r="J234" s="524"/>
      <c r="K234" s="524"/>
      <c r="L234" s="524"/>
      <c r="M234" s="524"/>
      <c r="N234" s="524"/>
      <c r="O234" s="524"/>
      <c r="P234" s="524"/>
      <c r="Q234" s="524"/>
    </row>
    <row r="235" spans="1:17" x14ac:dyDescent="0.25">
      <c r="A235" s="534" t="s">
        <v>195</v>
      </c>
      <c r="B235" s="534" t="s">
        <v>169</v>
      </c>
      <c r="C235" s="225" t="s">
        <v>214</v>
      </c>
      <c r="D235" s="513">
        <v>3590439.7531077671</v>
      </c>
      <c r="E235" s="513">
        <v>-327028.94928562408</v>
      </c>
      <c r="F235" s="514">
        <v>-8.3479658455426736E-2</v>
      </c>
      <c r="G235" s="525">
        <v>24.075353707976603</v>
      </c>
      <c r="H235" s="525">
        <v>-0.80037937011330484</v>
      </c>
      <c r="I235" s="526">
        <v>2.9258638921635876</v>
      </c>
      <c r="J235" s="526">
        <v>8.1662232133596913E-2</v>
      </c>
      <c r="K235" s="514">
        <v>2.8711829150938555E-2</v>
      </c>
      <c r="L235" s="515">
        <v>10505138.030606762</v>
      </c>
      <c r="M235" s="515">
        <v>-636932.95585605502</v>
      </c>
      <c r="N235" s="514">
        <v>-5.7164682995639128E-2</v>
      </c>
      <c r="O235" s="513">
        <v>2216875.7808747292</v>
      </c>
      <c r="P235" s="513">
        <v>-173349.34714435972</v>
      </c>
      <c r="Q235" s="514">
        <v>-7.2524276107842553E-2</v>
      </c>
    </row>
    <row r="236" spans="1:17" x14ac:dyDescent="0.25">
      <c r="A236" s="534" t="s">
        <v>195</v>
      </c>
      <c r="B236" s="534" t="s">
        <v>169</v>
      </c>
      <c r="C236" s="221" t="s">
        <v>215</v>
      </c>
      <c r="D236" s="516">
        <v>4814.1373655796051</v>
      </c>
      <c r="E236" s="516">
        <v>1306.9324185848236</v>
      </c>
      <c r="F236" s="517">
        <v>0.37264215759751784</v>
      </c>
      <c r="G236" s="527">
        <v>3.2280742149981667E-2</v>
      </c>
      <c r="H236" s="527">
        <v>1.0010163687339084E-2</v>
      </c>
      <c r="I236" s="528">
        <v>2.9995523650576486</v>
      </c>
      <c r="J236" s="528">
        <v>-3.4667713110499765E-2</v>
      </c>
      <c r="K236" s="517">
        <v>-1.1425576331770148E-2</v>
      </c>
      <c r="L236" s="518">
        <v>14440.257120636701</v>
      </c>
      <c r="M236" s="518">
        <v>3798.6254522144791</v>
      </c>
      <c r="N236" s="517">
        <v>0.35695892984968169</v>
      </c>
      <c r="O236" s="516">
        <v>2490.6842988729477</v>
      </c>
      <c r="P236" s="516">
        <v>737.08182537555695</v>
      </c>
      <c r="Q236" s="517">
        <v>0.42032435316170513</v>
      </c>
    </row>
    <row r="237" spans="1:17" x14ac:dyDescent="0.25">
      <c r="A237" s="534" t="s">
        <v>196</v>
      </c>
      <c r="B237" s="534" t="s">
        <v>459</v>
      </c>
      <c r="C237" s="225" t="s">
        <v>198</v>
      </c>
      <c r="D237" s="513">
        <v>86173452.914257273</v>
      </c>
      <c r="E237" s="513">
        <v>4591707.3060710281</v>
      </c>
      <c r="F237" s="514">
        <v>5.6283513815991178E-2</v>
      </c>
      <c r="G237" s="525">
        <v>59.016062738520915</v>
      </c>
      <c r="H237" s="525">
        <v>0.51239745807237114</v>
      </c>
      <c r="I237" s="526">
        <v>2.0560156374787897</v>
      </c>
      <c r="J237" s="526">
        <v>0.10566373030513843</v>
      </c>
      <c r="K237" s="514">
        <v>5.417675134240816E-2</v>
      </c>
      <c r="L237" s="515">
        <v>177173966.72725514</v>
      </c>
      <c r="M237" s="515">
        <v>18060853.589773446</v>
      </c>
      <c r="N237" s="514">
        <v>0.11350952309108531</v>
      </c>
      <c r="O237" s="513">
        <v>36742974.117352247</v>
      </c>
      <c r="P237" s="513">
        <v>2568194.1594041362</v>
      </c>
      <c r="Q237" s="514">
        <v>7.5148813322698377E-2</v>
      </c>
    </row>
    <row r="238" spans="1:17" x14ac:dyDescent="0.25">
      <c r="A238" s="534" t="s">
        <v>196</v>
      </c>
      <c r="B238" s="534" t="s">
        <v>96</v>
      </c>
      <c r="C238" s="221" t="s">
        <v>31</v>
      </c>
      <c r="D238" s="516">
        <v>9125429.4031009544</v>
      </c>
      <c r="E238" s="516">
        <v>2855856.6470192689</v>
      </c>
      <c r="F238" s="517">
        <v>0.45551056796477829</v>
      </c>
      <c r="G238" s="527">
        <v>6.2495687007599017</v>
      </c>
      <c r="H238" s="527">
        <v>1.753550832561495</v>
      </c>
      <c r="I238" s="528">
        <v>2.7260337405426349</v>
      </c>
      <c r="J238" s="528">
        <v>8.796168808555116E-2</v>
      </c>
      <c r="K238" s="517">
        <v>3.3343171200962536E-2</v>
      </c>
      <c r="L238" s="518">
        <v>24876228.449793037</v>
      </c>
      <c r="M238" s="518">
        <v>8336643.7811276112</v>
      </c>
      <c r="N238" s="517">
        <v>0.50404190601723808</v>
      </c>
      <c r="O238" s="516">
        <v>5541811.4730553636</v>
      </c>
      <c r="P238" s="516">
        <v>1843292.9308583955</v>
      </c>
      <c r="Q238" s="517">
        <v>0.49838682970707932</v>
      </c>
    </row>
    <row r="239" spans="1:17" x14ac:dyDescent="0.25">
      <c r="A239" s="534" t="s">
        <v>196</v>
      </c>
      <c r="B239" s="534" t="s">
        <v>96</v>
      </c>
      <c r="C239" s="225" t="s">
        <v>199</v>
      </c>
      <c r="D239" s="513">
        <v>1488844.6581240895</v>
      </c>
      <c r="E239" s="513">
        <v>535263.80099653336</v>
      </c>
      <c r="F239" s="514">
        <v>0.56131978425919005</v>
      </c>
      <c r="G239" s="525">
        <v>1.0196382619040407</v>
      </c>
      <c r="H239" s="525">
        <v>0.3358091176838689</v>
      </c>
      <c r="I239" s="526">
        <v>1.9508689139282722</v>
      </c>
      <c r="J239" s="526">
        <v>-8.461312488021755E-2</v>
      </c>
      <c r="K239" s="514">
        <v>-4.1569084505283842E-2</v>
      </c>
      <c r="L239" s="515">
        <v>2904540.7612024522</v>
      </c>
      <c r="M239" s="515">
        <v>963544.05396770709</v>
      </c>
      <c r="N239" s="514">
        <v>0.49641715020754829</v>
      </c>
      <c r="O239" s="513">
        <v>744425.01031219936</v>
      </c>
      <c r="P239" s="513">
        <v>262561.58697322488</v>
      </c>
      <c r="Q239" s="514">
        <v>0.54488797915778253</v>
      </c>
    </row>
    <row r="240" spans="1:17" x14ac:dyDescent="0.25">
      <c r="A240" s="534" t="s">
        <v>196</v>
      </c>
      <c r="B240" s="534" t="s">
        <v>96</v>
      </c>
      <c r="C240" s="221" t="s">
        <v>200</v>
      </c>
      <c r="D240" s="516">
        <v>10926140.939542826</v>
      </c>
      <c r="E240" s="516">
        <v>376870.51784139127</v>
      </c>
      <c r="F240" s="517">
        <v>3.5724794490632449E-2</v>
      </c>
      <c r="G240" s="527">
        <v>7.482789622223633</v>
      </c>
      <c r="H240" s="527">
        <v>-8.227264879288132E-2</v>
      </c>
      <c r="I240" s="528">
        <v>2.2453573661686876</v>
      </c>
      <c r="J240" s="528">
        <v>3.7002327986562111E-2</v>
      </c>
      <c r="K240" s="517">
        <v>1.6755606479391873E-2</v>
      </c>
      <c r="L240" s="518">
        <v>24533091.042399753</v>
      </c>
      <c r="M240" s="518">
        <v>1236556.5574897118</v>
      </c>
      <c r="N240" s="517">
        <v>5.3078991568066558E-2</v>
      </c>
      <c r="O240" s="516">
        <v>4712326.2770401221</v>
      </c>
      <c r="P240" s="516">
        <v>115818.30374661274</v>
      </c>
      <c r="Q240" s="517">
        <v>2.5197020089932777E-2</v>
      </c>
    </row>
    <row r="241" spans="1:17" x14ac:dyDescent="0.25">
      <c r="A241" s="534" t="s">
        <v>196</v>
      </c>
      <c r="B241" s="534" t="s">
        <v>96</v>
      </c>
      <c r="C241" s="225" t="s">
        <v>201</v>
      </c>
      <c r="D241" s="513">
        <v>1157090.8240402783</v>
      </c>
      <c r="E241" s="513">
        <v>-676884.9260299257</v>
      </c>
      <c r="F241" s="514">
        <v>-0.36908063043037226</v>
      </c>
      <c r="G241" s="525">
        <v>0.79243598064561194</v>
      </c>
      <c r="H241" s="525">
        <v>-0.52273940098780625</v>
      </c>
      <c r="I241" s="526">
        <v>1.9659478703452844</v>
      </c>
      <c r="J241" s="526">
        <v>7.4960620420621904E-2</v>
      </c>
      <c r="K241" s="514">
        <v>3.9640997274629088E-2</v>
      </c>
      <c r="L241" s="515">
        <v>2274780.2413180554</v>
      </c>
      <c r="M241" s="515">
        <v>-1193244.5187357198</v>
      </c>
      <c r="N241" s="514">
        <v>-0.34407035742075193</v>
      </c>
      <c r="O241" s="513">
        <v>610314.57202148438</v>
      </c>
      <c r="P241" s="513">
        <v>-303961.55017612875</v>
      </c>
      <c r="Q241" s="514">
        <v>-0.33246143347319096</v>
      </c>
    </row>
    <row r="242" spans="1:17" x14ac:dyDescent="0.25">
      <c r="A242" s="534" t="s">
        <v>196</v>
      </c>
      <c r="B242" s="534" t="s">
        <v>96</v>
      </c>
      <c r="C242" s="221" t="s">
        <v>202</v>
      </c>
      <c r="D242" s="516">
        <v>219437.26399173704</v>
      </c>
      <c r="E242" s="516">
        <v>-399177.14652113814</v>
      </c>
      <c r="F242" s="517">
        <v>-0.64527618454635094</v>
      </c>
      <c r="G242" s="527">
        <v>0.1502820520815305</v>
      </c>
      <c r="H242" s="527">
        <v>-0.29333692346875073</v>
      </c>
      <c r="I242" s="528">
        <v>2.8990779972588339</v>
      </c>
      <c r="J242" s="528">
        <v>0.8012140572792168</v>
      </c>
      <c r="K242" s="517">
        <v>0.3819189805450402</v>
      </c>
      <c r="L242" s="518">
        <v>636165.743817123</v>
      </c>
      <c r="M242" s="518">
        <v>-661603.12074958568</v>
      </c>
      <c r="N242" s="517">
        <v>-0.50980042657324642</v>
      </c>
      <c r="O242" s="516">
        <v>130585.50090610981</v>
      </c>
      <c r="P242" s="516">
        <v>-214196.03576773411</v>
      </c>
      <c r="Q242" s="517">
        <v>-0.62125146791244523</v>
      </c>
    </row>
    <row r="243" spans="1:17" x14ac:dyDescent="0.25">
      <c r="A243" s="534" t="s">
        <v>196</v>
      </c>
      <c r="B243" s="534" t="s">
        <v>96</v>
      </c>
      <c r="C243" s="225" t="s">
        <v>203</v>
      </c>
      <c r="D243" s="513">
        <v>1314646.1689322011</v>
      </c>
      <c r="E243" s="513">
        <v>-29625.980045316042</v>
      </c>
      <c r="F243" s="514">
        <v>-2.2038677263268611E-2</v>
      </c>
      <c r="G243" s="525">
        <v>0.90033807583243053</v>
      </c>
      <c r="H243" s="525">
        <v>-6.3662476782839539E-2</v>
      </c>
      <c r="I243" s="526">
        <v>1.9822402788733664</v>
      </c>
      <c r="J243" s="526">
        <v>1.3774003614563712E-2</v>
      </c>
      <c r="K243" s="514">
        <v>6.9973277102513658E-3</v>
      </c>
      <c r="L243" s="515">
        <v>2605944.5885239691</v>
      </c>
      <c r="M243" s="515">
        <v>-40209.801507950295</v>
      </c>
      <c r="N243" s="514">
        <v>-1.519556140012876E-2</v>
      </c>
      <c r="O243" s="513">
        <v>657324.08446609986</v>
      </c>
      <c r="P243" s="513">
        <v>-14812.990022659185</v>
      </c>
      <c r="Q243" s="514">
        <v>-2.2038644474307926E-2</v>
      </c>
    </row>
    <row r="244" spans="1:17" x14ac:dyDescent="0.25">
      <c r="A244" s="534" t="s">
        <v>196</v>
      </c>
      <c r="B244" s="534" t="s">
        <v>96</v>
      </c>
      <c r="C244" s="221" t="s">
        <v>204</v>
      </c>
      <c r="D244" s="516">
        <v>10095305.252277134</v>
      </c>
      <c r="E244" s="516">
        <v>-228880.99035325088</v>
      </c>
      <c r="F244" s="517">
        <v>-2.2169397662370804E-2</v>
      </c>
      <c r="G244" s="527">
        <v>6.9137901289126038</v>
      </c>
      <c r="H244" s="527">
        <v>-0.48986042709182254</v>
      </c>
      <c r="I244" s="528">
        <v>1.8124040501620082</v>
      </c>
      <c r="J244" s="528">
        <v>5.3846191048847025E-2</v>
      </c>
      <c r="K244" s="517">
        <v>3.0619516309802624E-2</v>
      </c>
      <c r="L244" s="518">
        <v>18296772.126848873</v>
      </c>
      <c r="M244" s="518">
        <v>141093.2709232308</v>
      </c>
      <c r="N244" s="517">
        <v>7.7713024141303775E-3</v>
      </c>
      <c r="O244" s="516">
        <v>3843125.5260136118</v>
      </c>
      <c r="P244" s="516">
        <v>-201605.95946224686</v>
      </c>
      <c r="Q244" s="517">
        <v>-4.9844089820594878E-2</v>
      </c>
    </row>
    <row r="245" spans="1:17" x14ac:dyDescent="0.25">
      <c r="A245" s="534" t="s">
        <v>196</v>
      </c>
      <c r="B245" s="534" t="s">
        <v>96</v>
      </c>
      <c r="C245" s="225" t="s">
        <v>205</v>
      </c>
      <c r="D245" s="513">
        <v>231652.42379207851</v>
      </c>
      <c r="E245" s="513">
        <v>143570.78997587139</v>
      </c>
      <c r="F245" s="514">
        <v>1.6299741927522486</v>
      </c>
      <c r="G245" s="525">
        <v>0.15864762886601072</v>
      </c>
      <c r="H245" s="525">
        <v>9.548278256709386E-2</v>
      </c>
      <c r="I245" s="526">
        <v>1.9867137629234957</v>
      </c>
      <c r="J245" s="526">
        <v>-0.3906029774697688</v>
      </c>
      <c r="K245" s="514">
        <v>-0.16430413786812179</v>
      </c>
      <c r="L245" s="515">
        <v>460227.05856230861</v>
      </c>
      <c r="M245" s="515">
        <v>250829.11596984993</v>
      </c>
      <c r="N245" s="514">
        <v>1.1978585503966808</v>
      </c>
      <c r="O245" s="513">
        <v>114209.73291873932</v>
      </c>
      <c r="P245" s="513">
        <v>72078.329904973507</v>
      </c>
      <c r="Q245" s="514">
        <v>1.7107982347851785</v>
      </c>
    </row>
    <row r="246" spans="1:17" x14ac:dyDescent="0.25">
      <c r="A246" s="534" t="s">
        <v>196</v>
      </c>
      <c r="B246" s="534" t="s">
        <v>96</v>
      </c>
      <c r="C246" s="221" t="s">
        <v>206</v>
      </c>
      <c r="D246" s="516">
        <v>0</v>
      </c>
      <c r="E246" s="516">
        <v>-8741.7998242378235</v>
      </c>
      <c r="F246" s="517">
        <v>-1</v>
      </c>
      <c r="G246" s="527">
        <v>0</v>
      </c>
      <c r="H246" s="527">
        <v>-6.2688941877038582E-3</v>
      </c>
      <c r="I246" s="524"/>
      <c r="J246" s="528">
        <v>-1.7871069804061372</v>
      </c>
      <c r="K246" s="517">
        <v>-1</v>
      </c>
      <c r="L246" s="518">
        <v>0</v>
      </c>
      <c r="M246" s="518">
        <v>-15622.531487208558</v>
      </c>
      <c r="N246" s="517">
        <v>-1</v>
      </c>
      <c r="O246" s="516">
        <v>0</v>
      </c>
      <c r="P246" s="516">
        <v>-4370.8999121189117</v>
      </c>
      <c r="Q246" s="517">
        <v>-1</v>
      </c>
    </row>
    <row r="247" spans="1:17" x14ac:dyDescent="0.25">
      <c r="A247" s="534" t="s">
        <v>196</v>
      </c>
      <c r="B247" s="534" t="s">
        <v>96</v>
      </c>
      <c r="C247" s="225" t="s">
        <v>207</v>
      </c>
      <c r="D247" s="513">
        <v>0</v>
      </c>
      <c r="E247" s="513">
        <v>-43822.5</v>
      </c>
      <c r="F247" s="514">
        <v>-1</v>
      </c>
      <c r="G247" s="525">
        <v>0</v>
      </c>
      <c r="H247" s="525">
        <v>-3.1425864360215362E-2</v>
      </c>
      <c r="I247" s="523"/>
      <c r="J247" s="526">
        <v>-3.7960947002110785</v>
      </c>
      <c r="K247" s="514">
        <v>-1</v>
      </c>
      <c r="L247" s="515">
        <v>0</v>
      </c>
      <c r="M247" s="515">
        <v>-166354.35999999999</v>
      </c>
      <c r="N247" s="514">
        <v>-1</v>
      </c>
      <c r="O247" s="513">
        <v>0</v>
      </c>
      <c r="P247" s="513">
        <v>-23372</v>
      </c>
      <c r="Q247" s="514">
        <v>-1</v>
      </c>
    </row>
    <row r="248" spans="1:17" x14ac:dyDescent="0.25">
      <c r="A248" s="534" t="s">
        <v>196</v>
      </c>
      <c r="B248" s="534" t="s">
        <v>96</v>
      </c>
      <c r="C248" s="225" t="s">
        <v>208</v>
      </c>
      <c r="D248" s="516">
        <v>706928.15571975708</v>
      </c>
      <c r="E248" s="516">
        <v>-119724.97033108899</v>
      </c>
      <c r="F248" s="517">
        <v>-0.14483096544139229</v>
      </c>
      <c r="G248" s="527">
        <v>0.48414117084406089</v>
      </c>
      <c r="H248" s="527">
        <v>-0.10866592624583366</v>
      </c>
      <c r="I248" s="528">
        <v>1.9856263329073036</v>
      </c>
      <c r="J248" s="528">
        <v>-7.6667765110544517E-2</v>
      </c>
      <c r="K248" s="517">
        <v>-3.7175961073754184E-2</v>
      </c>
      <c r="L248" s="518">
        <v>1403695.1614707445</v>
      </c>
      <c r="M248" s="518">
        <v>-301106.70149191958</v>
      </c>
      <c r="N248" s="517">
        <v>-0.17662269618162305</v>
      </c>
      <c r="O248" s="516">
        <v>353749.42841351044</v>
      </c>
      <c r="P248" s="516">
        <v>-67510.971798181359</v>
      </c>
      <c r="Q248" s="517">
        <v>-0.16025947790073727</v>
      </c>
    </row>
    <row r="249" spans="1:17" x14ac:dyDescent="0.25">
      <c r="A249" s="534" t="s">
        <v>196</v>
      </c>
      <c r="B249" s="534" t="s">
        <v>96</v>
      </c>
      <c r="C249" s="221" t="s">
        <v>209</v>
      </c>
      <c r="D249" s="513">
        <v>58686403.031026974</v>
      </c>
      <c r="E249" s="513">
        <v>2654885.9690775201</v>
      </c>
      <c r="F249" s="514">
        <v>4.7382011201699756E-2</v>
      </c>
      <c r="G249" s="525">
        <v>40.191501280833442</v>
      </c>
      <c r="H249" s="525">
        <v>1.034194291533197E-2</v>
      </c>
      <c r="I249" s="526">
        <v>2.1072425345860686</v>
      </c>
      <c r="J249" s="526">
        <v>-0.16075673096292276</v>
      </c>
      <c r="K249" s="514">
        <v>-7.0880415794142698E-2</v>
      </c>
      <c r="L249" s="515">
        <v>123666484.66884081</v>
      </c>
      <c r="M249" s="515">
        <v>-3412954.8752563298</v>
      </c>
      <c r="N249" s="514">
        <v>-2.6856861247582218E-2</v>
      </c>
      <c r="O249" s="513">
        <v>30331802.627090693</v>
      </c>
      <c r="P249" s="513">
        <v>1828992.3066793717</v>
      </c>
      <c r="Q249" s="514">
        <v>6.4168841111418434E-2</v>
      </c>
    </row>
    <row r="250" spans="1:17" x14ac:dyDescent="0.25">
      <c r="A250" s="534" t="s">
        <v>196</v>
      </c>
      <c r="B250" s="534" t="s">
        <v>96</v>
      </c>
      <c r="C250" s="225" t="s">
        <v>210</v>
      </c>
      <c r="D250" s="516">
        <v>3583.9939905000683</v>
      </c>
      <c r="E250" s="516">
        <v>1294.3277530300293</v>
      </c>
      <c r="F250" s="517">
        <v>0.56529101571598206</v>
      </c>
      <c r="G250" s="527">
        <v>2.4545055007635583E-3</v>
      </c>
      <c r="H250" s="527">
        <v>8.1254667575589995E-4</v>
      </c>
      <c r="I250" s="528">
        <v>2.4727156532914218</v>
      </c>
      <c r="J250" s="528">
        <v>0.59758850979772693</v>
      </c>
      <c r="K250" s="517">
        <v>0.31869226141343854</v>
      </c>
      <c r="L250" s="518">
        <v>8862.1980416119059</v>
      </c>
      <c r="M250" s="518">
        <v>4568.7827301907555</v>
      </c>
      <c r="N250" s="517">
        <v>1.0641371492846465</v>
      </c>
      <c r="O250" s="516">
        <v>2031.0669590234756</v>
      </c>
      <c r="P250" s="516">
        <v>715.64628964662552</v>
      </c>
      <c r="Q250" s="517">
        <v>0.54404367082482163</v>
      </c>
    </row>
    <row r="251" spans="1:17" x14ac:dyDescent="0.25">
      <c r="A251" s="534" t="s">
        <v>196</v>
      </c>
      <c r="B251" s="534" t="s">
        <v>96</v>
      </c>
      <c r="C251" s="221" t="s">
        <v>211</v>
      </c>
      <c r="D251" s="513">
        <v>0</v>
      </c>
      <c r="E251" s="513">
        <v>0</v>
      </c>
      <c r="F251" s="523"/>
      <c r="G251" s="525">
        <v>0</v>
      </c>
      <c r="H251" s="525">
        <v>0</v>
      </c>
      <c r="I251" s="523"/>
      <c r="J251" s="523"/>
      <c r="K251" s="523"/>
      <c r="L251" s="515">
        <v>0</v>
      </c>
      <c r="M251" s="515">
        <v>0</v>
      </c>
      <c r="N251" s="523"/>
      <c r="O251" s="513">
        <v>0</v>
      </c>
      <c r="P251" s="513">
        <v>0</v>
      </c>
      <c r="Q251" s="523"/>
    </row>
    <row r="252" spans="1:17" x14ac:dyDescent="0.25">
      <c r="A252" s="534" t="s">
        <v>196</v>
      </c>
      <c r="B252" s="534" t="s">
        <v>96</v>
      </c>
      <c r="C252" s="221" t="s">
        <v>212</v>
      </c>
      <c r="D252" s="516">
        <v>15224849.553417474</v>
      </c>
      <c r="E252" s="516">
        <v>1569022.8241363782</v>
      </c>
      <c r="F252" s="517">
        <v>0.11489768105888809</v>
      </c>
      <c r="G252" s="527">
        <v>10.426768871882704</v>
      </c>
      <c r="H252" s="527">
        <v>0.63394193318702996</v>
      </c>
      <c r="I252" s="528">
        <v>2.1885834522016867</v>
      </c>
      <c r="J252" s="528">
        <v>0.13087079519323819</v>
      </c>
      <c r="K252" s="517">
        <v>6.3600131314496197E-2</v>
      </c>
      <c r="L252" s="518">
        <v>33320853.794869725</v>
      </c>
      <c r="M252" s="518">
        <v>5221086.2921137288</v>
      </c>
      <c r="N252" s="517">
        <v>0.18580531997646066</v>
      </c>
      <c r="O252" s="516">
        <v>6868050.6972385626</v>
      </c>
      <c r="P252" s="516">
        <v>782180.40005816426</v>
      </c>
      <c r="Q252" s="517">
        <v>0.1285240009831545</v>
      </c>
    </row>
    <row r="253" spans="1:17" x14ac:dyDescent="0.25">
      <c r="A253" s="534" t="s">
        <v>196</v>
      </c>
      <c r="B253" s="534" t="s">
        <v>96</v>
      </c>
      <c r="C253" s="225" t="s">
        <v>213</v>
      </c>
      <c r="D253" s="513">
        <v>327826.06475019455</v>
      </c>
      <c r="E253" s="513">
        <v>130918.33655881882</v>
      </c>
      <c r="F253" s="514">
        <v>0.66487149976956994</v>
      </c>
      <c r="G253" s="525">
        <v>0.22451234052174052</v>
      </c>
      <c r="H253" s="525">
        <v>8.3306440410602894E-2</v>
      </c>
      <c r="I253" s="526">
        <v>1.9845220599576507</v>
      </c>
      <c r="J253" s="526">
        <v>3.7624034086963354E-2</v>
      </c>
      <c r="K253" s="514">
        <v>1.9325118001564164E-2</v>
      </c>
      <c r="L253" s="515">
        <v>650578.05732586631</v>
      </c>
      <c r="M253" s="515">
        <v>267218.79003139498</v>
      </c>
      <c r="N253" s="514">
        <v>0.69704533796005796</v>
      </c>
      <c r="O253" s="513">
        <v>163913.03237509727</v>
      </c>
      <c r="P253" s="513">
        <v>65459.168279409409</v>
      </c>
      <c r="Q253" s="514">
        <v>0.66487149976956994</v>
      </c>
    </row>
    <row r="254" spans="1:17" x14ac:dyDescent="0.25">
      <c r="A254" s="534" t="s">
        <v>196</v>
      </c>
      <c r="B254" s="534" t="s">
        <v>96</v>
      </c>
      <c r="C254" s="221" t="s">
        <v>214</v>
      </c>
      <c r="D254" s="516">
        <v>35490303.12952093</v>
      </c>
      <c r="E254" s="516">
        <v>-499656.79978382587</v>
      </c>
      <c r="F254" s="517">
        <v>-1.3883227454693031E-2</v>
      </c>
      <c r="G254" s="527">
        <v>24.305605557954852</v>
      </c>
      <c r="H254" s="527">
        <v>-1.5034103372569092</v>
      </c>
      <c r="I254" s="528">
        <v>1.8310917489576157</v>
      </c>
      <c r="J254" s="528">
        <v>8.503360339398669E-2</v>
      </c>
      <c r="K254" s="517">
        <v>4.8700327426116595E-2</v>
      </c>
      <c r="L254" s="518">
        <v>64986001.228470422</v>
      </c>
      <c r="M254" s="518">
        <v>2145438.5353992432</v>
      </c>
      <c r="N254" s="517">
        <v>3.4140982248648769E-2</v>
      </c>
      <c r="O254" s="516">
        <v>13037102.091199277</v>
      </c>
      <c r="P254" s="516">
        <v>-207564.06652902626</v>
      </c>
      <c r="Q254" s="517">
        <v>-1.5671521203870584E-2</v>
      </c>
    </row>
    <row r="255" spans="1:17" x14ac:dyDescent="0.25">
      <c r="A255" s="534" t="s">
        <v>196</v>
      </c>
      <c r="B255" s="534" t="s">
        <v>96</v>
      </c>
      <c r="C255" s="225" t="s">
        <v>215</v>
      </c>
      <c r="D255" s="513">
        <v>1018505.9070974515</v>
      </c>
      <c r="E255" s="513">
        <v>308540.24864859891</v>
      </c>
      <c r="F255" s="514">
        <v>0.43458475065217084</v>
      </c>
      <c r="G255" s="525">
        <v>0.69752582123667617</v>
      </c>
      <c r="H255" s="525">
        <v>0.18839730317347503</v>
      </c>
      <c r="I255" s="526">
        <v>2.445745771890683</v>
      </c>
      <c r="J255" s="526">
        <v>-0.10682218559508661</v>
      </c>
      <c r="K255" s="514">
        <v>-4.1848909558633025E-2</v>
      </c>
      <c r="L255" s="515">
        <v>2491006.5159292766</v>
      </c>
      <c r="M255" s="515">
        <v>678770.9252574495</v>
      </c>
      <c r="N255" s="514">
        <v>0.37454894316793402</v>
      </c>
      <c r="O255" s="513">
        <v>574320.19645452488</v>
      </c>
      <c r="P255" s="513">
        <v>159520.71678566909</v>
      </c>
      <c r="Q255" s="514">
        <v>0.38457308797257472</v>
      </c>
    </row>
    <row r="256" spans="1:17" x14ac:dyDescent="0.25">
      <c r="A256" s="534" t="s">
        <v>196</v>
      </c>
      <c r="B256" s="534" t="s">
        <v>460</v>
      </c>
      <c r="C256" s="221" t="s">
        <v>198</v>
      </c>
      <c r="D256" s="516">
        <v>1151880081.7614212</v>
      </c>
      <c r="E256" s="516">
        <v>44153498.771154404</v>
      </c>
      <c r="F256" s="517">
        <v>3.9859564128147645E-2</v>
      </c>
      <c r="G256" s="527">
        <v>58.382515057879637</v>
      </c>
      <c r="H256" s="527">
        <v>-0.558056048312082</v>
      </c>
      <c r="I256" s="528">
        <v>2.0086967214714675</v>
      </c>
      <c r="J256" s="528">
        <v>5.4334939171084562E-2</v>
      </c>
      <c r="K256" s="517">
        <v>2.7801883798162275E-2</v>
      </c>
      <c r="L256" s="518">
        <v>2313777743.7624526</v>
      </c>
      <c r="M256" s="518">
        <v>148879244.7280817</v>
      </c>
      <c r="N256" s="517">
        <v>6.8769618896446019E-2</v>
      </c>
      <c r="O256" s="516">
        <v>489253861.70996237</v>
      </c>
      <c r="P256" s="516">
        <v>26861854.850877821</v>
      </c>
      <c r="Q256" s="517">
        <v>5.8093250861631043E-2</v>
      </c>
    </row>
    <row r="257" spans="1:17" x14ac:dyDescent="0.25">
      <c r="A257" s="534" t="s">
        <v>196</v>
      </c>
      <c r="B257" s="534" t="s">
        <v>168</v>
      </c>
      <c r="C257" s="225" t="s">
        <v>31</v>
      </c>
      <c r="D257" s="513">
        <v>105203340.81585556</v>
      </c>
      <c r="E257" s="513">
        <v>30977233.978738308</v>
      </c>
      <c r="F257" s="514">
        <v>0.41733610044664149</v>
      </c>
      <c r="G257" s="525">
        <v>5.3321832077595346</v>
      </c>
      <c r="H257" s="525">
        <v>1.3827166199315761</v>
      </c>
      <c r="I257" s="526">
        <v>2.6664421543200736</v>
      </c>
      <c r="J257" s="526">
        <v>8.4792912029106215E-2</v>
      </c>
      <c r="K257" s="514">
        <v>3.2844474237662354E-2</v>
      </c>
      <c r="L257" s="515">
        <v>280518622.72669882</v>
      </c>
      <c r="M257" s="515">
        <v>88892850.252446651</v>
      </c>
      <c r="N257" s="514">
        <v>0.46388775948386984</v>
      </c>
      <c r="O257" s="513">
        <v>62908781.840951309</v>
      </c>
      <c r="P257" s="513">
        <v>20904449.096453048</v>
      </c>
      <c r="Q257" s="514">
        <v>0.49767363818417326</v>
      </c>
    </row>
    <row r="258" spans="1:17" x14ac:dyDescent="0.25">
      <c r="A258" s="534" t="s">
        <v>196</v>
      </c>
      <c r="B258" s="534" t="s">
        <v>168</v>
      </c>
      <c r="C258" s="221" t="s">
        <v>199</v>
      </c>
      <c r="D258" s="516">
        <v>18819390.869657181</v>
      </c>
      <c r="E258" s="516">
        <v>3446426.6843838189</v>
      </c>
      <c r="F258" s="517">
        <v>0.22418751795996164</v>
      </c>
      <c r="G258" s="527">
        <v>0.95385221797372111</v>
      </c>
      <c r="H258" s="527">
        <v>0.13587844846366437</v>
      </c>
      <c r="I258" s="528">
        <v>1.9345903385833245</v>
      </c>
      <c r="J258" s="528">
        <v>-8.7320445399450719E-2</v>
      </c>
      <c r="K258" s="517">
        <v>-4.3187091186806095E-2</v>
      </c>
      <c r="L258" s="518">
        <v>36407811.754462011</v>
      </c>
      <c r="M258" s="518">
        <v>5325049.6864768229</v>
      </c>
      <c r="N258" s="517">
        <v>0.17131841999207495</v>
      </c>
      <c r="O258" s="516">
        <v>9415514.1481201891</v>
      </c>
      <c r="P258" s="516">
        <v>1664946.5938624889</v>
      </c>
      <c r="Q258" s="517">
        <v>0.21481608697776802</v>
      </c>
    </row>
    <row r="259" spans="1:17" x14ac:dyDescent="0.25">
      <c r="A259" s="534" t="s">
        <v>196</v>
      </c>
      <c r="B259" s="534" t="s">
        <v>168</v>
      </c>
      <c r="C259" s="225" t="s">
        <v>200</v>
      </c>
      <c r="D259" s="513">
        <v>148034305.98920706</v>
      </c>
      <c r="E259" s="513">
        <v>7201844.2908196747</v>
      </c>
      <c r="F259" s="514">
        <v>5.1137672408534916E-2</v>
      </c>
      <c r="G259" s="525">
        <v>7.5030510860832047</v>
      </c>
      <c r="H259" s="525">
        <v>9.5541796658569211E-3</v>
      </c>
      <c r="I259" s="526">
        <v>2.1945598698547153</v>
      </c>
      <c r="J259" s="526">
        <v>-9.1926700748592438E-3</v>
      </c>
      <c r="K259" s="514">
        <v>-4.1713712897878336E-3</v>
      </c>
      <c r="L259" s="515">
        <v>324870147.28570735</v>
      </c>
      <c r="M259" s="515">
        <v>14510252.113351643</v>
      </c>
      <c r="N259" s="514">
        <v>4.6752986900235605E-2</v>
      </c>
      <c r="O259" s="513">
        <v>63536135.215856835</v>
      </c>
      <c r="P259" s="513">
        <v>2335685.6425594762</v>
      </c>
      <c r="Q259" s="514">
        <v>3.8164517725676472E-2</v>
      </c>
    </row>
    <row r="260" spans="1:17" x14ac:dyDescent="0.25">
      <c r="A260" s="534" t="s">
        <v>196</v>
      </c>
      <c r="B260" s="534" t="s">
        <v>168</v>
      </c>
      <c r="C260" s="221" t="s">
        <v>201</v>
      </c>
      <c r="D260" s="516">
        <v>20524266.611400519</v>
      </c>
      <c r="E260" s="516">
        <v>-4917220.8131880313</v>
      </c>
      <c r="F260" s="517">
        <v>-0.19327568121805891</v>
      </c>
      <c r="G260" s="527">
        <v>1.0402630651097686</v>
      </c>
      <c r="H260" s="527">
        <v>-0.31344264316013937</v>
      </c>
      <c r="I260" s="528">
        <v>2.0870875213155844</v>
      </c>
      <c r="J260" s="528">
        <v>6.212027088608929E-2</v>
      </c>
      <c r="K260" s="517">
        <v>3.067717311127555E-2</v>
      </c>
      <c r="L260" s="518">
        <v>42835940.72880812</v>
      </c>
      <c r="M260" s="518">
        <v>-8682238.1081975326</v>
      </c>
      <c r="N260" s="517">
        <v>-0.16852765963770941</v>
      </c>
      <c r="O260" s="516">
        <v>11130685.318613786</v>
      </c>
      <c r="P260" s="516">
        <v>-2096537.6913728174</v>
      </c>
      <c r="Q260" s="517">
        <v>-0.15850172706621213</v>
      </c>
    </row>
    <row r="261" spans="1:17" x14ac:dyDescent="0.25">
      <c r="A261" s="534" t="s">
        <v>196</v>
      </c>
      <c r="B261" s="534" t="s">
        <v>168</v>
      </c>
      <c r="C261" s="225" t="s">
        <v>202</v>
      </c>
      <c r="D261" s="513">
        <v>2398174.1085854638</v>
      </c>
      <c r="E261" s="513">
        <v>-5357617.6622617925</v>
      </c>
      <c r="F261" s="514">
        <v>-0.69078926053690548</v>
      </c>
      <c r="G261" s="525">
        <v>0.12155035773498794</v>
      </c>
      <c r="H261" s="525">
        <v>-0.29112439736606932</v>
      </c>
      <c r="I261" s="526">
        <v>2.7207487832292383</v>
      </c>
      <c r="J261" s="526">
        <v>0.63192110135278634</v>
      </c>
      <c r="K261" s="514">
        <v>0.30252428519384328</v>
      </c>
      <c r="L261" s="515">
        <v>6524829.2879057638</v>
      </c>
      <c r="M261" s="515">
        <v>-9675683.2579095736</v>
      </c>
      <c r="N261" s="514">
        <v>-0.59724550260657305</v>
      </c>
      <c r="O261" s="513">
        <v>1434392.9928131681</v>
      </c>
      <c r="P261" s="513">
        <v>-2847182.1804413674</v>
      </c>
      <c r="Q261" s="514">
        <v>-0.66498474632109539</v>
      </c>
    </row>
    <row r="262" spans="1:17" x14ac:dyDescent="0.25">
      <c r="A262" s="534" t="s">
        <v>196</v>
      </c>
      <c r="B262" s="534" t="s">
        <v>168</v>
      </c>
      <c r="C262" s="221" t="s">
        <v>203</v>
      </c>
      <c r="D262" s="516">
        <v>15799633.386734948</v>
      </c>
      <c r="E262" s="516">
        <v>1937310.0223818738</v>
      </c>
      <c r="F262" s="517">
        <v>0.13975363086419273</v>
      </c>
      <c r="G262" s="527">
        <v>0.80079719123147763</v>
      </c>
      <c r="H262" s="527">
        <v>6.3202491871577671E-2</v>
      </c>
      <c r="I262" s="528">
        <v>1.968458453649955</v>
      </c>
      <c r="J262" s="528">
        <v>2.0645469934388316E-3</v>
      </c>
      <c r="K262" s="517">
        <v>1.0499152720368251E-3</v>
      </c>
      <c r="L262" s="518">
        <v>31100921.904688478</v>
      </c>
      <c r="M262" s="518">
        <v>3842133.7089223377</v>
      </c>
      <c r="N262" s="517">
        <v>0.14095027560759657</v>
      </c>
      <c r="O262" s="516">
        <v>7899830.6933674775</v>
      </c>
      <c r="P262" s="516">
        <v>968650.14244090207</v>
      </c>
      <c r="Q262" s="517">
        <v>0.13975254797127032</v>
      </c>
    </row>
    <row r="263" spans="1:17" x14ac:dyDescent="0.25">
      <c r="A263" s="534" t="s">
        <v>196</v>
      </c>
      <c r="B263" s="534" t="s">
        <v>168</v>
      </c>
      <c r="C263" s="225" t="s">
        <v>204</v>
      </c>
      <c r="D263" s="513">
        <v>133939565.66678771</v>
      </c>
      <c r="E263" s="513">
        <v>-3542507.085403204</v>
      </c>
      <c r="F263" s="514">
        <v>-2.5767047401071063E-2</v>
      </c>
      <c r="G263" s="525">
        <v>6.7886656199744273</v>
      </c>
      <c r="H263" s="525">
        <v>-0.52656181006760594</v>
      </c>
      <c r="I263" s="526">
        <v>1.7779728426409214</v>
      </c>
      <c r="J263" s="526">
        <v>-2.0953954448990064E-3</v>
      </c>
      <c r="K263" s="514">
        <v>-1.1771433252200883E-3</v>
      </c>
      <c r="L263" s="515">
        <v>238140910.31066892</v>
      </c>
      <c r="M263" s="515">
        <v>-6586560.7017101347</v>
      </c>
      <c r="N263" s="514">
        <v>-2.6913859218432274E-2</v>
      </c>
      <c r="O263" s="513">
        <v>51662697.58842136</v>
      </c>
      <c r="P263" s="513">
        <v>-1860619.7159093544</v>
      </c>
      <c r="Q263" s="514">
        <v>-3.4762787689895422E-2</v>
      </c>
    </row>
    <row r="264" spans="1:17" x14ac:dyDescent="0.25">
      <c r="A264" s="534" t="s">
        <v>196</v>
      </c>
      <c r="B264" s="534" t="s">
        <v>168</v>
      </c>
      <c r="C264" s="221" t="s">
        <v>205</v>
      </c>
      <c r="D264" s="516">
        <v>4203848.0641019745</v>
      </c>
      <c r="E264" s="516">
        <v>942710.37929136772</v>
      </c>
      <c r="F264" s="517">
        <v>0.28907408101234966</v>
      </c>
      <c r="G264" s="527">
        <v>0.2130701162296039</v>
      </c>
      <c r="H264" s="527">
        <v>3.9549573750801675E-2</v>
      </c>
      <c r="I264" s="528">
        <v>2.1356094011871249</v>
      </c>
      <c r="J264" s="528">
        <v>6.2343455943429493E-2</v>
      </c>
      <c r="K264" s="517">
        <v>3.0070168318952217E-2</v>
      </c>
      <c r="L264" s="518">
        <v>8977777.4468584713</v>
      </c>
      <c r="M264" s="518">
        <v>2216571.7421897715</v>
      </c>
      <c r="N264" s="517">
        <v>0.32783675560398939</v>
      </c>
      <c r="O264" s="516">
        <v>2142425.1436428432</v>
      </c>
      <c r="P264" s="516">
        <v>540158.53153997706</v>
      </c>
      <c r="Q264" s="517">
        <v>0.33712150491050652</v>
      </c>
    </row>
    <row r="265" spans="1:17" x14ac:dyDescent="0.25">
      <c r="A265" s="534" t="s">
        <v>196</v>
      </c>
      <c r="B265" s="534" t="s">
        <v>168</v>
      </c>
      <c r="C265" s="225" t="s">
        <v>206</v>
      </c>
      <c r="D265" s="513">
        <v>10198.718661785126</v>
      </c>
      <c r="E265" s="513">
        <v>-923003.84675884247</v>
      </c>
      <c r="F265" s="514">
        <v>-0.98907127022610764</v>
      </c>
      <c r="G265" s="525">
        <v>5.1691739033479843E-4</v>
      </c>
      <c r="H265" s="525">
        <v>-4.9137476580400422E-2</v>
      </c>
      <c r="I265" s="526">
        <v>1.7759641937776627</v>
      </c>
      <c r="J265" s="526">
        <v>-0.10316260704687497</v>
      </c>
      <c r="K265" s="514">
        <v>-5.4899226066920277E-2</v>
      </c>
      <c r="L265" s="515">
        <v>18112.559165742423</v>
      </c>
      <c r="M265" s="515">
        <v>-1735493.3921143727</v>
      </c>
      <c r="N265" s="514">
        <v>-0.98967124903258885</v>
      </c>
      <c r="O265" s="513">
        <v>5099.3593308925629</v>
      </c>
      <c r="P265" s="513">
        <v>-461501.92337942123</v>
      </c>
      <c r="Q265" s="514">
        <v>-0.98907127022610764</v>
      </c>
    </row>
    <row r="266" spans="1:17" x14ac:dyDescent="0.25">
      <c r="A266" s="534" t="s">
        <v>196</v>
      </c>
      <c r="B266" s="534" t="s">
        <v>168</v>
      </c>
      <c r="C266" s="221" t="s">
        <v>207</v>
      </c>
      <c r="D266" s="516">
        <v>77750.625</v>
      </c>
      <c r="E266" s="516">
        <v>-91814.97760868771</v>
      </c>
      <c r="F266" s="517">
        <v>-0.5414717147591086</v>
      </c>
      <c r="G266" s="527">
        <v>3.9407548638923625E-3</v>
      </c>
      <c r="H266" s="527">
        <v>-5.0815919960542346E-3</v>
      </c>
      <c r="I266" s="528">
        <v>2.497356001961399</v>
      </c>
      <c r="J266" s="528">
        <v>-1.3519788610258452</v>
      </c>
      <c r="K266" s="517">
        <v>-0.35122401899237554</v>
      </c>
      <c r="L266" s="518">
        <v>194170.99</v>
      </c>
      <c r="M266" s="518">
        <v>-458543.79568506242</v>
      </c>
      <c r="N266" s="517">
        <v>-0.70251786192309684</v>
      </c>
      <c r="O266" s="516">
        <v>41467</v>
      </c>
      <c r="P266" s="516">
        <v>-53284.017814040184</v>
      </c>
      <c r="Q266" s="517">
        <v>-0.56235826319687898</v>
      </c>
    </row>
    <row r="267" spans="1:17" x14ac:dyDescent="0.25">
      <c r="A267" s="534" t="s">
        <v>196</v>
      </c>
      <c r="B267" s="534" t="s">
        <v>168</v>
      </c>
      <c r="C267" s="221" t="s">
        <v>208</v>
      </c>
      <c r="D267" s="513">
        <v>20399982.647908736</v>
      </c>
      <c r="E267" s="513">
        <v>-2038579.6152791604</v>
      </c>
      <c r="F267" s="514">
        <v>-9.0851614794571725E-2</v>
      </c>
      <c r="G267" s="525">
        <v>1.0339637892694258</v>
      </c>
      <c r="H267" s="525">
        <v>-0.15996050116692384</v>
      </c>
      <c r="I267" s="526">
        <v>2.2055957096467322</v>
      </c>
      <c r="J267" s="526">
        <v>9.062012567151978E-2</v>
      </c>
      <c r="K267" s="514">
        <v>4.2846889750469026E-2</v>
      </c>
      <c r="L267" s="515">
        <v>44994114.205095291</v>
      </c>
      <c r="M267" s="515">
        <v>-2462897.1210546941</v>
      </c>
      <c r="N267" s="514">
        <v>-5.1897434166857805E-2</v>
      </c>
      <c r="O267" s="513">
        <v>10942257.14089793</v>
      </c>
      <c r="P267" s="513">
        <v>-710418.63956452161</v>
      </c>
      <c r="Q267" s="514">
        <v>-6.0966137988293687E-2</v>
      </c>
    </row>
    <row r="268" spans="1:17" x14ac:dyDescent="0.25">
      <c r="A268" s="534" t="s">
        <v>196</v>
      </c>
      <c r="B268" s="534" t="s">
        <v>168</v>
      </c>
      <c r="C268" s="225" t="s">
        <v>209</v>
      </c>
      <c r="D268" s="516">
        <v>800583763.94035578</v>
      </c>
      <c r="E268" s="516">
        <v>54356093.525835633</v>
      </c>
      <c r="F268" s="517">
        <v>7.2841165881240372E-2</v>
      </c>
      <c r="G268" s="527">
        <v>40.577221877010146</v>
      </c>
      <c r="H268" s="527">
        <v>0.871498691470876</v>
      </c>
      <c r="I268" s="528">
        <v>2.1773890558205573</v>
      </c>
      <c r="J268" s="528">
        <v>-0.14447748843244934</v>
      </c>
      <c r="K268" s="517">
        <v>-6.222471691581688E-2</v>
      </c>
      <c r="L268" s="518">
        <v>1743182325.8713593</v>
      </c>
      <c r="M268" s="518">
        <v>10541263.540025949</v>
      </c>
      <c r="N268" s="517">
        <v>6.0839280386453991E-3</v>
      </c>
      <c r="O268" s="516">
        <v>411206763.58482552</v>
      </c>
      <c r="P268" s="516">
        <v>26496792.61478132</v>
      </c>
      <c r="Q268" s="517">
        <v>6.8874722815137318E-2</v>
      </c>
    </row>
    <row r="269" spans="1:17" x14ac:dyDescent="0.25">
      <c r="A269" s="534" t="s">
        <v>196</v>
      </c>
      <c r="B269" s="534" t="s">
        <v>168</v>
      </c>
      <c r="C269" s="221" t="s">
        <v>210</v>
      </c>
      <c r="D269" s="513">
        <v>26249621.904339515</v>
      </c>
      <c r="E269" s="513">
        <v>734538.66267437115</v>
      </c>
      <c r="F269" s="514">
        <v>2.8788409417175562E-2</v>
      </c>
      <c r="G269" s="525">
        <v>1.3304500792741079</v>
      </c>
      <c r="H269" s="525">
        <v>-2.717155875331434E-2</v>
      </c>
      <c r="I269" s="526">
        <v>2.4194692349190983</v>
      </c>
      <c r="J269" s="526">
        <v>0.10881803292595071</v>
      </c>
      <c r="K269" s="514">
        <v>4.70940974700488E-2</v>
      </c>
      <c r="L269" s="515">
        <v>63510152.625807926</v>
      </c>
      <c r="M269" s="515">
        <v>4553694.8644991443</v>
      </c>
      <c r="N269" s="514">
        <v>7.7238271046324414E-2</v>
      </c>
      <c r="O269" s="513">
        <v>14244464.357031163</v>
      </c>
      <c r="P269" s="513">
        <v>513103.7095956523</v>
      </c>
      <c r="Q269" s="514">
        <v>3.7367288120240316E-2</v>
      </c>
    </row>
    <row r="270" spans="1:17" x14ac:dyDescent="0.25">
      <c r="A270" s="534" t="s">
        <v>196</v>
      </c>
      <c r="B270" s="534" t="s">
        <v>168</v>
      </c>
      <c r="C270" s="225" t="s">
        <v>211</v>
      </c>
      <c r="D270" s="516">
        <v>2</v>
      </c>
      <c r="E270" s="516">
        <v>-186</v>
      </c>
      <c r="F270" s="517">
        <v>-0.98936170212765961</v>
      </c>
      <c r="G270" s="527">
        <v>1.0136908517178768E-7</v>
      </c>
      <c r="H270" s="527">
        <v>-9.9018460927575546E-6</v>
      </c>
      <c r="I270" s="528">
        <v>1.9949999999989814</v>
      </c>
      <c r="J270" s="528">
        <v>-0.33521276595881355</v>
      </c>
      <c r="K270" s="517">
        <v>-0.14385500365286599</v>
      </c>
      <c r="L270" s="518">
        <v>3.9899999999979627</v>
      </c>
      <c r="M270" s="518">
        <v>-434.09000000006745</v>
      </c>
      <c r="N270" s="517">
        <v>-0.99089207450694539</v>
      </c>
      <c r="O270" s="516">
        <v>1</v>
      </c>
      <c r="P270" s="516">
        <v>-93</v>
      </c>
      <c r="Q270" s="517">
        <v>-0.98936170212765961</v>
      </c>
    </row>
    <row r="271" spans="1:17" x14ac:dyDescent="0.25">
      <c r="A271" s="534" t="s">
        <v>196</v>
      </c>
      <c r="B271" s="534" t="s">
        <v>168</v>
      </c>
      <c r="C271" s="225" t="s">
        <v>212</v>
      </c>
      <c r="D271" s="513">
        <v>193138589.62224481</v>
      </c>
      <c r="E271" s="513">
        <v>20707358.64342311</v>
      </c>
      <c r="F271" s="514">
        <v>0.12009053421399296</v>
      </c>
      <c r="G271" s="525">
        <v>9.7891410706881405</v>
      </c>
      <c r="H271" s="525">
        <v>0.61431816177117682</v>
      </c>
      <c r="I271" s="526">
        <v>2.1193573263986267</v>
      </c>
      <c r="J271" s="526">
        <v>8.2382152759892247E-2</v>
      </c>
      <c r="K271" s="514">
        <v>4.0443375955696866E-2</v>
      </c>
      <c r="L271" s="515">
        <v>409329684.9262023</v>
      </c>
      <c r="M271" s="515">
        <v>58091548.262376249</v>
      </c>
      <c r="N271" s="514">
        <v>0.16539077679362682</v>
      </c>
      <c r="O271" s="513">
        <v>85681050.866804823</v>
      </c>
      <c r="P271" s="513">
        <v>8311549.4445441812</v>
      </c>
      <c r="Q271" s="514">
        <v>0.10742668999742054</v>
      </c>
    </row>
    <row r="272" spans="1:17" x14ac:dyDescent="0.25">
      <c r="A272" s="534" t="s">
        <v>196</v>
      </c>
      <c r="B272" s="534" t="s">
        <v>168</v>
      </c>
      <c r="C272" s="221" t="s">
        <v>213</v>
      </c>
      <c r="D272" s="516">
        <v>3215142.5155966282</v>
      </c>
      <c r="E272" s="516">
        <v>2049584.8258006573</v>
      </c>
      <c r="F272" s="517">
        <v>1.7584584990893364</v>
      </c>
      <c r="G272" s="527">
        <v>0.16295802775147517</v>
      </c>
      <c r="H272" s="527">
        <v>0.1009403449146703</v>
      </c>
      <c r="I272" s="528">
        <v>1.9705572856481399</v>
      </c>
      <c r="J272" s="528">
        <v>8.2009359166110851E-3</v>
      </c>
      <c r="K272" s="517">
        <v>4.1791267512310193E-3</v>
      </c>
      <c r="L272" s="518">
        <v>6335622.5085060243</v>
      </c>
      <c r="M272" s="518">
        <v>4048382.9749564892</v>
      </c>
      <c r="N272" s="517">
        <v>1.7699864467950412</v>
      </c>
      <c r="O272" s="516">
        <v>1607571.2577983141</v>
      </c>
      <c r="P272" s="516">
        <v>1024792.4129003286</v>
      </c>
      <c r="Q272" s="517">
        <v>1.7584584990893364</v>
      </c>
    </row>
    <row r="273" spans="1:17" x14ac:dyDescent="0.25">
      <c r="A273" s="534" t="s">
        <v>196</v>
      </c>
      <c r="B273" s="534" t="s">
        <v>168</v>
      </c>
      <c r="C273" s="225" t="s">
        <v>214</v>
      </c>
      <c r="D273" s="513">
        <v>468345690.17653298</v>
      </c>
      <c r="E273" s="513">
        <v>-11182288.052004337</v>
      </c>
      <c r="F273" s="514">
        <v>-2.3319365208498831E-2</v>
      </c>
      <c r="G273" s="525">
        <v>23.73788707867233</v>
      </c>
      <c r="H273" s="525">
        <v>-1.7771211663142417</v>
      </c>
      <c r="I273" s="526">
        <v>1.7816987496136019</v>
      </c>
      <c r="J273" s="526">
        <v>1.7886237551730577E-2</v>
      </c>
      <c r="K273" s="514">
        <v>1.0140668256640171E-2</v>
      </c>
      <c r="L273" s="515">
        <v>834450930.57444823</v>
      </c>
      <c r="M273" s="515">
        <v>-11346517.308778524</v>
      </c>
      <c r="N273" s="514">
        <v>-1.3415170898393463E-2</v>
      </c>
      <c r="O273" s="513">
        <v>171020760.46736088</v>
      </c>
      <c r="P273" s="513">
        <v>-3434714.7486740649</v>
      </c>
      <c r="Q273" s="514">
        <v>-1.9688202645521586E-2</v>
      </c>
    </row>
    <row r="274" spans="1:17" x14ac:dyDescent="0.25">
      <c r="A274" s="534" t="s">
        <v>196</v>
      </c>
      <c r="B274" s="534" t="s">
        <v>168</v>
      </c>
      <c r="C274" s="221" t="s">
        <v>215</v>
      </c>
      <c r="D274" s="516">
        <v>12044844.650193525</v>
      </c>
      <c r="E274" s="516">
        <v>-707511.4770509135</v>
      </c>
      <c r="F274" s="517">
        <v>-5.5480843695963684E-2</v>
      </c>
      <c r="G274" s="527">
        <v>0.61048744161320934</v>
      </c>
      <c r="H274" s="527">
        <v>-6.8047464591108886E-2</v>
      </c>
      <c r="I274" s="528">
        <v>2.3581815698869213</v>
      </c>
      <c r="J274" s="528">
        <v>0.10455568386550107</v>
      </c>
      <c r="K274" s="517">
        <v>4.6394427981161064E-2</v>
      </c>
      <c r="L274" s="518">
        <v>28403930.666237455</v>
      </c>
      <c r="M274" s="518">
        <v>-335109.20988448337</v>
      </c>
      <c r="N274" s="517">
        <v>-1.1660417721989089E-2</v>
      </c>
      <c r="O274" s="516">
        <v>6711412.637565136</v>
      </c>
      <c r="P274" s="516">
        <v>-33666.497235447168</v>
      </c>
      <c r="Q274" s="517">
        <v>-4.9912679395780748E-3</v>
      </c>
    </row>
    <row r="275" spans="1:17" x14ac:dyDescent="0.25">
      <c r="A275" s="534" t="s">
        <v>196</v>
      </c>
      <c r="B275" s="534" t="s">
        <v>461</v>
      </c>
      <c r="C275" s="225" t="s">
        <v>198</v>
      </c>
      <c r="D275" s="513">
        <v>560785976.30606544</v>
      </c>
      <c r="E275" s="513">
        <v>23732744.304974198</v>
      </c>
      <c r="F275" s="514">
        <v>4.4190674016697802E-2</v>
      </c>
      <c r="G275" s="525">
        <v>59.001628244069998</v>
      </c>
      <c r="H275" s="525">
        <v>-0.33634612638241634</v>
      </c>
      <c r="I275" s="526">
        <v>2.0254289012119764</v>
      </c>
      <c r="J275" s="526">
        <v>6.8677981668715304E-2</v>
      </c>
      <c r="K275" s="514">
        <v>3.5097968260950616E-2</v>
      </c>
      <c r="L275" s="515">
        <v>1135832123.8046796</v>
      </c>
      <c r="M275" s="515">
        <v>84952718.242864013</v>
      </c>
      <c r="N275" s="514">
        <v>8.0839645151716558E-2</v>
      </c>
      <c r="O275" s="513">
        <v>237894332.21621984</v>
      </c>
      <c r="P275" s="513">
        <v>14425879.915037364</v>
      </c>
      <c r="Q275" s="514">
        <v>6.4554436057912543E-2</v>
      </c>
    </row>
    <row r="276" spans="1:17" x14ac:dyDescent="0.25">
      <c r="A276" s="534" t="s">
        <v>196</v>
      </c>
      <c r="B276" s="534" t="s">
        <v>169</v>
      </c>
      <c r="C276" s="221" t="s">
        <v>31</v>
      </c>
      <c r="D276" s="516">
        <v>59638987.013120487</v>
      </c>
      <c r="E276" s="516">
        <v>18731550.155983195</v>
      </c>
      <c r="F276" s="517">
        <v>0.45790085116797102</v>
      </c>
      <c r="G276" s="527">
        <v>6.2747598714568547</v>
      </c>
      <c r="H276" s="527">
        <v>1.7549761793539069</v>
      </c>
      <c r="I276" s="528">
        <v>2.6154612024898185</v>
      </c>
      <c r="J276" s="528">
        <v>1.0441004948100741E-2</v>
      </c>
      <c r="K276" s="517">
        <v>4.0080322440315874E-3</v>
      </c>
      <c r="L276" s="518">
        <v>155983456.68861079</v>
      </c>
      <c r="M276" s="518">
        <v>49418757.446105659</v>
      </c>
      <c r="N276" s="517">
        <v>0.46374416478805347</v>
      </c>
      <c r="O276" s="516">
        <v>35379168.585681677</v>
      </c>
      <c r="P276" s="516">
        <v>11787745.45578808</v>
      </c>
      <c r="Q276" s="517">
        <v>0.49966233028355866</v>
      </c>
    </row>
    <row r="277" spans="1:17" x14ac:dyDescent="0.25">
      <c r="A277" s="534" t="s">
        <v>196</v>
      </c>
      <c r="B277" s="534" t="s">
        <v>169</v>
      </c>
      <c r="C277" s="225" t="s">
        <v>199</v>
      </c>
      <c r="D277" s="513">
        <v>9578570.6188292727</v>
      </c>
      <c r="E277" s="513">
        <v>3353701.4304496711</v>
      </c>
      <c r="F277" s="514">
        <v>0.53875853916902539</v>
      </c>
      <c r="G277" s="525">
        <v>1.0077842289930738</v>
      </c>
      <c r="H277" s="525">
        <v>0.32001045471898626</v>
      </c>
      <c r="I277" s="526">
        <v>1.9379777794999051</v>
      </c>
      <c r="J277" s="526">
        <v>-9.6064362651288704E-2</v>
      </c>
      <c r="K277" s="514">
        <v>-4.7228304989635796E-2</v>
      </c>
      <c r="L277" s="515">
        <v>18563057.018661786</v>
      </c>
      <c r="M277" s="515">
        <v>5901410.7601191774</v>
      </c>
      <c r="N277" s="514">
        <v>0.4660855815757442</v>
      </c>
      <c r="O277" s="513">
        <v>4789622.5422202349</v>
      </c>
      <c r="P277" s="513">
        <v>1644494.1066100337</v>
      </c>
      <c r="Q277" s="514">
        <v>0.5228702548330042</v>
      </c>
    </row>
    <row r="278" spans="1:17" x14ac:dyDescent="0.25">
      <c r="A278" s="534" t="s">
        <v>196</v>
      </c>
      <c r="B278" s="534" t="s">
        <v>169</v>
      </c>
      <c r="C278" s="221" t="s">
        <v>200</v>
      </c>
      <c r="D278" s="516">
        <v>72151496.428121626</v>
      </c>
      <c r="E278" s="516">
        <v>1787228.6330498457</v>
      </c>
      <c r="F278" s="517">
        <v>2.539966220148774E-2</v>
      </c>
      <c r="G278" s="527">
        <v>7.5912307892342215</v>
      </c>
      <c r="H278" s="527">
        <v>-0.18318126199264029</v>
      </c>
      <c r="I278" s="528">
        <v>2.2316655220736386</v>
      </c>
      <c r="J278" s="528">
        <v>4.7789814876564751E-2</v>
      </c>
      <c r="K278" s="517">
        <v>2.1883028745212457E-2</v>
      </c>
      <c r="L278" s="518">
        <v>161018006.94465831</v>
      </c>
      <c r="M278" s="518">
        <v>7351191.8522916436</v>
      </c>
      <c r="N278" s="517">
        <v>4.7838512484774019E-2</v>
      </c>
      <c r="O278" s="516">
        <v>30945181.913144402</v>
      </c>
      <c r="P278" s="516">
        <v>699921.67674170807</v>
      </c>
      <c r="Q278" s="517">
        <v>2.3141532632583995E-2</v>
      </c>
    </row>
    <row r="279" spans="1:17" x14ac:dyDescent="0.25">
      <c r="A279" s="534" t="s">
        <v>196</v>
      </c>
      <c r="B279" s="534" t="s">
        <v>169</v>
      </c>
      <c r="C279" s="225" t="s">
        <v>201</v>
      </c>
      <c r="D279" s="513">
        <v>9383489.8000724353</v>
      </c>
      <c r="E279" s="513">
        <v>-3279747.2862933837</v>
      </c>
      <c r="F279" s="514">
        <v>-0.25899754256552637</v>
      </c>
      <c r="G279" s="525">
        <v>0.98725931140926138</v>
      </c>
      <c r="H279" s="525">
        <v>-0.41187729722436961</v>
      </c>
      <c r="I279" s="526">
        <v>2.1827061774900853</v>
      </c>
      <c r="J279" s="526">
        <v>0.21285022361315376</v>
      </c>
      <c r="K279" s="514">
        <v>0.10805369965973245</v>
      </c>
      <c r="L279" s="515">
        <v>20481401.153033309</v>
      </c>
      <c r="M279" s="515">
        <v>-4463351.8168995678</v>
      </c>
      <c r="N279" s="514">
        <v>-0.17892948558277819</v>
      </c>
      <c r="O279" s="513">
        <v>5203723.7798772473</v>
      </c>
      <c r="P279" s="513">
        <v>-1188729.4611756681</v>
      </c>
      <c r="Q279" s="514">
        <v>-0.18595825676776789</v>
      </c>
    </row>
    <row r="280" spans="1:17" x14ac:dyDescent="0.25">
      <c r="A280" s="534" t="s">
        <v>196</v>
      </c>
      <c r="B280" s="534" t="s">
        <v>169</v>
      </c>
      <c r="C280" s="221" t="s">
        <v>202</v>
      </c>
      <c r="D280" s="516">
        <v>1409393.5142414216</v>
      </c>
      <c r="E280" s="516">
        <v>-2532774.1191716641</v>
      </c>
      <c r="F280" s="517">
        <v>-0.64248260213602737</v>
      </c>
      <c r="G280" s="527">
        <v>0.14828564851894693</v>
      </c>
      <c r="H280" s="527">
        <v>-0.28727683962378792</v>
      </c>
      <c r="I280" s="528">
        <v>2.9162660545706105</v>
      </c>
      <c r="J280" s="528">
        <v>0.73527584013642633</v>
      </c>
      <c r="K280" s="517">
        <v>0.3371293622824344</v>
      </c>
      <c r="L280" s="518">
        <v>4110166.4631142379</v>
      </c>
      <c r="M280" s="518">
        <v>-4487662.5690188687</v>
      </c>
      <c r="N280" s="517">
        <v>-0.52195298978927096</v>
      </c>
      <c r="O280" s="516">
        <v>845316.47856342793</v>
      </c>
      <c r="P280" s="516">
        <v>-1358967.5347024207</v>
      </c>
      <c r="Q280" s="517">
        <v>-0.61651199506228138</v>
      </c>
    </row>
    <row r="281" spans="1:17" x14ac:dyDescent="0.25">
      <c r="A281" s="534" t="s">
        <v>196</v>
      </c>
      <c r="B281" s="534" t="s">
        <v>169</v>
      </c>
      <c r="C281" s="225" t="s">
        <v>203</v>
      </c>
      <c r="D281" s="513">
        <v>8013516.696232792</v>
      </c>
      <c r="E281" s="513">
        <v>94327.070101032034</v>
      </c>
      <c r="F281" s="514">
        <v>1.1911202352040082E-2</v>
      </c>
      <c r="G281" s="525">
        <v>0.8431211781599991</v>
      </c>
      <c r="H281" s="525">
        <v>-3.1854788969464476E-2</v>
      </c>
      <c r="I281" s="526">
        <v>1.9721791637308768</v>
      </c>
      <c r="J281" s="526">
        <v>-4.7835567135945389E-3</v>
      </c>
      <c r="K281" s="514">
        <v>-2.419649426934603E-3</v>
      </c>
      <c r="L281" s="515">
        <v>15804090.656519806</v>
      </c>
      <c r="M281" s="515">
        <v>148147.98952672631</v>
      </c>
      <c r="N281" s="514">
        <v>9.46273199116026E-3</v>
      </c>
      <c r="O281" s="513">
        <v>4006763.3481163997</v>
      </c>
      <c r="P281" s="513">
        <v>47160.535050512291</v>
      </c>
      <c r="Q281" s="514">
        <v>1.1910420634840463E-2</v>
      </c>
    </row>
    <row r="282" spans="1:17" x14ac:dyDescent="0.25">
      <c r="A282" s="534" t="s">
        <v>196</v>
      </c>
      <c r="B282" s="534" t="s">
        <v>169</v>
      </c>
      <c r="C282" s="221" t="s">
        <v>204</v>
      </c>
      <c r="D282" s="516">
        <v>65165306.021306902</v>
      </c>
      <c r="E282" s="516">
        <v>-2303679.4149606973</v>
      </c>
      <c r="F282" s="517">
        <v>-3.4144272365512207E-2</v>
      </c>
      <c r="G282" s="527">
        <v>6.8561970568639206</v>
      </c>
      <c r="H282" s="527">
        <v>-0.59832083831846816</v>
      </c>
      <c r="I282" s="528">
        <v>1.7931684904134859</v>
      </c>
      <c r="J282" s="528">
        <v>1.4314849721991152E-2</v>
      </c>
      <c r="K282" s="517">
        <v>8.0472330013763999E-3</v>
      </c>
      <c r="L282" s="518">
        <v>116852373.42555974</v>
      </c>
      <c r="M282" s="518">
        <v>-3165076.9515063167</v>
      </c>
      <c r="N282" s="517">
        <v>-2.6371806279523548E-2</v>
      </c>
      <c r="O282" s="516">
        <v>25051533.028851889</v>
      </c>
      <c r="P282" s="516">
        <v>-1267415.3739598505</v>
      </c>
      <c r="Q282" s="517">
        <v>-4.8156003597182036E-2</v>
      </c>
    </row>
    <row r="283" spans="1:17" x14ac:dyDescent="0.25">
      <c r="A283" s="534" t="s">
        <v>196</v>
      </c>
      <c r="B283" s="534" t="s">
        <v>169</v>
      </c>
      <c r="C283" s="225" t="s">
        <v>205</v>
      </c>
      <c r="D283" s="513">
        <v>1711314.3253121176</v>
      </c>
      <c r="E283" s="513">
        <v>187413.72382236598</v>
      </c>
      <c r="F283" s="514">
        <v>0.1229829056036542</v>
      </c>
      <c r="G283" s="525">
        <v>0.18005145616499779</v>
      </c>
      <c r="H283" s="525">
        <v>1.1678621879304185E-2</v>
      </c>
      <c r="I283" s="526">
        <v>1.9871082379312641</v>
      </c>
      <c r="J283" s="526">
        <v>-0.1028547268074278</v>
      </c>
      <c r="K283" s="514">
        <v>-4.9213660023055827E-2</v>
      </c>
      <c r="L283" s="515">
        <v>3400566.7935174922</v>
      </c>
      <c r="M283" s="515">
        <v>215670.97446089517</v>
      </c>
      <c r="N283" s="514">
        <v>6.7716806675572644E-2</v>
      </c>
      <c r="O283" s="513">
        <v>851074.3753028512</v>
      </c>
      <c r="P283" s="513">
        <v>103532.56899082707</v>
      </c>
      <c r="Q283" s="514">
        <v>0.13849736311284316</v>
      </c>
    </row>
    <row r="284" spans="1:17" x14ac:dyDescent="0.25">
      <c r="A284" s="534" t="s">
        <v>196</v>
      </c>
      <c r="B284" s="534" t="s">
        <v>169</v>
      </c>
      <c r="C284" s="221" t="s">
        <v>206</v>
      </c>
      <c r="D284" s="516">
        <v>0</v>
      </c>
      <c r="E284" s="516">
        <v>-50076.915074586635</v>
      </c>
      <c r="F284" s="517">
        <v>-1</v>
      </c>
      <c r="G284" s="527">
        <v>0</v>
      </c>
      <c r="H284" s="527">
        <v>-5.5329016309524906E-3</v>
      </c>
      <c r="I284" s="524"/>
      <c r="J284" s="528">
        <v>-1.7461355166723596</v>
      </c>
      <c r="K284" s="517">
        <v>-1</v>
      </c>
      <c r="L284" s="518">
        <v>0</v>
      </c>
      <c r="M284" s="518">
        <v>-87441.079977121204</v>
      </c>
      <c r="N284" s="517">
        <v>-1</v>
      </c>
      <c r="O284" s="516">
        <v>0</v>
      </c>
      <c r="P284" s="516">
        <v>-25038.457537293318</v>
      </c>
      <c r="Q284" s="517">
        <v>-1</v>
      </c>
    </row>
    <row r="285" spans="1:17" x14ac:dyDescent="0.25">
      <c r="A285" s="534" t="s">
        <v>196</v>
      </c>
      <c r="B285" s="534" t="s">
        <v>169</v>
      </c>
      <c r="C285" s="225" t="s">
        <v>207</v>
      </c>
      <c r="D285" s="513">
        <v>0</v>
      </c>
      <c r="E285" s="513">
        <v>-142731.09999895096</v>
      </c>
      <c r="F285" s="514">
        <v>-1</v>
      </c>
      <c r="G285" s="525">
        <v>0</v>
      </c>
      <c r="H285" s="525">
        <v>-1.577008357634653E-2</v>
      </c>
      <c r="I285" s="523"/>
      <c r="J285" s="526">
        <v>-4.0802305874772937</v>
      </c>
      <c r="K285" s="514">
        <v>-1</v>
      </c>
      <c r="L285" s="515">
        <v>0</v>
      </c>
      <c r="M285" s="515">
        <v>-582375.80000000005</v>
      </c>
      <c r="N285" s="514">
        <v>-1</v>
      </c>
      <c r="O285" s="513">
        <v>0</v>
      </c>
      <c r="P285" s="513">
        <v>-76130</v>
      </c>
      <c r="Q285" s="514">
        <v>-1</v>
      </c>
    </row>
    <row r="286" spans="1:17" x14ac:dyDescent="0.25">
      <c r="A286" s="534" t="s">
        <v>196</v>
      </c>
      <c r="B286" s="534" t="s">
        <v>169</v>
      </c>
      <c r="C286" s="225" t="s">
        <v>208</v>
      </c>
      <c r="D286" s="516">
        <v>5469459.4273708425</v>
      </c>
      <c r="E286" s="516">
        <v>-1080565.2781954836</v>
      </c>
      <c r="F286" s="517">
        <v>-0.16497117595254263</v>
      </c>
      <c r="G286" s="527">
        <v>0.57545485348162773</v>
      </c>
      <c r="H286" s="527">
        <v>-0.14824472589998383</v>
      </c>
      <c r="I286" s="528">
        <v>2.0526996531260604</v>
      </c>
      <c r="J286" s="528">
        <v>-2.0897874615232404E-2</v>
      </c>
      <c r="K286" s="517">
        <v>-1.0078076548439865E-2</v>
      </c>
      <c r="L286" s="518">
        <v>11227157.469351189</v>
      </c>
      <c r="M286" s="518">
        <v>-2354957.5667555351</v>
      </c>
      <c r="N286" s="517">
        <v>-0.1733866603614467</v>
      </c>
      <c r="O286" s="516">
        <v>2786816.6230505109</v>
      </c>
      <c r="P286" s="516">
        <v>-592840.99936546944</v>
      </c>
      <c r="Q286" s="517">
        <v>-0.17541451401271571</v>
      </c>
    </row>
    <row r="287" spans="1:17" x14ac:dyDescent="0.25">
      <c r="A287" s="534" t="s">
        <v>196</v>
      </c>
      <c r="B287" s="534" t="s">
        <v>169</v>
      </c>
      <c r="C287" s="221" t="s">
        <v>209</v>
      </c>
      <c r="D287" s="513">
        <v>380289009.35540074</v>
      </c>
      <c r="E287" s="513">
        <v>24930376.538927853</v>
      </c>
      <c r="F287" s="514">
        <v>7.015553932470045E-2</v>
      </c>
      <c r="G287" s="525">
        <v>40.011112444521963</v>
      </c>
      <c r="H287" s="525">
        <v>0.74822342360637606</v>
      </c>
      <c r="I287" s="526">
        <v>2.0941392602494195</v>
      </c>
      <c r="J287" s="526">
        <v>-0.1872398043761816</v>
      </c>
      <c r="K287" s="514">
        <v>-8.2073079077242109E-2</v>
      </c>
      <c r="L287" s="515">
        <v>796378144.73250353</v>
      </c>
      <c r="M287" s="515">
        <v>-14329600.608973861</v>
      </c>
      <c r="N287" s="514">
        <v>-1.7675420879244348E-2</v>
      </c>
      <c r="O287" s="513">
        <v>193027325.63712531</v>
      </c>
      <c r="P287" s="513">
        <v>12442493.528500617</v>
      </c>
      <c r="Q287" s="514">
        <v>6.8901099739186594E-2</v>
      </c>
    </row>
    <row r="288" spans="1:17" x14ac:dyDescent="0.25">
      <c r="A288" s="534" t="s">
        <v>196</v>
      </c>
      <c r="B288" s="534" t="s">
        <v>169</v>
      </c>
      <c r="C288" s="225" t="s">
        <v>210</v>
      </c>
      <c r="D288" s="516">
        <v>447310.90199931338</v>
      </c>
      <c r="E288" s="516">
        <v>-230221.58659370639</v>
      </c>
      <c r="F288" s="517">
        <v>-0.33979416554885811</v>
      </c>
      <c r="G288" s="527">
        <v>4.7062645401957891E-2</v>
      </c>
      <c r="H288" s="527">
        <v>-2.7796610715878418E-2</v>
      </c>
      <c r="I288" s="528">
        <v>2.3284197916464011</v>
      </c>
      <c r="J288" s="528">
        <v>0.45922370510031874</v>
      </c>
      <c r="K288" s="517">
        <v>0.24567979165250473</v>
      </c>
      <c r="L288" s="518">
        <v>1041527.5572344051</v>
      </c>
      <c r="M288" s="518">
        <v>-224913.51895149564</v>
      </c>
      <c r="N288" s="517">
        <v>-0.17759493369313348</v>
      </c>
      <c r="O288" s="516">
        <v>268090.3784301877</v>
      </c>
      <c r="P288" s="516">
        <v>-112201.41588434798</v>
      </c>
      <c r="Q288" s="517">
        <v>-0.29504032840515954</v>
      </c>
    </row>
    <row r="289" spans="1:17" x14ac:dyDescent="0.25">
      <c r="A289" s="534" t="s">
        <v>196</v>
      </c>
      <c r="B289" s="534" t="s">
        <v>169</v>
      </c>
      <c r="C289" s="221" t="s">
        <v>211</v>
      </c>
      <c r="D289" s="513">
        <v>2</v>
      </c>
      <c r="E289" s="513">
        <v>-28</v>
      </c>
      <c r="F289" s="514">
        <v>-0.93333333333333335</v>
      </c>
      <c r="G289" s="525">
        <v>2.1042476358883885E-7</v>
      </c>
      <c r="H289" s="525">
        <v>-3.1042172961575874E-6</v>
      </c>
      <c r="I289" s="526">
        <v>1.9949999999998909</v>
      </c>
      <c r="J289" s="526">
        <v>-0.24500000000049704</v>
      </c>
      <c r="K289" s="514">
        <v>-0.10937500000020295</v>
      </c>
      <c r="L289" s="515">
        <v>3.9899999999997817</v>
      </c>
      <c r="M289" s="515">
        <v>-63.21000000001186</v>
      </c>
      <c r="N289" s="514">
        <v>-0.94062500000001359</v>
      </c>
      <c r="O289" s="513">
        <v>1</v>
      </c>
      <c r="P289" s="513">
        <v>-14</v>
      </c>
      <c r="Q289" s="514">
        <v>-0.93333333333333335</v>
      </c>
    </row>
    <row r="290" spans="1:17" x14ac:dyDescent="0.25">
      <c r="A290" s="534" t="s">
        <v>196</v>
      </c>
      <c r="B290" s="534" t="s">
        <v>169</v>
      </c>
      <c r="C290" s="221" t="s">
        <v>212</v>
      </c>
      <c r="D290" s="516">
        <v>97018280.078801364</v>
      </c>
      <c r="E290" s="516">
        <v>9015652.2802360654</v>
      </c>
      <c r="F290" s="517">
        <v>0.10244753487216943</v>
      </c>
      <c r="G290" s="527">
        <v>10.207524324688766</v>
      </c>
      <c r="H290" s="527">
        <v>0.48428394237761374</v>
      </c>
      <c r="I290" s="528">
        <v>2.1555720177010218</v>
      </c>
      <c r="J290" s="528">
        <v>0.1090356288368608</v>
      </c>
      <c r="K290" s="517">
        <v>5.3278128564025279E-2</v>
      </c>
      <c r="L290" s="518">
        <v>209129889.74334469</v>
      </c>
      <c r="M290" s="518">
        <v>29029309.637912035</v>
      </c>
      <c r="N290" s="517">
        <v>0.16118387637018153</v>
      </c>
      <c r="O290" s="516">
        <v>43473147.146337084</v>
      </c>
      <c r="P290" s="516">
        <v>4260615.0786922276</v>
      </c>
      <c r="Q290" s="517">
        <v>0.1086544238291553</v>
      </c>
    </row>
    <row r="291" spans="1:17" x14ac:dyDescent="0.25">
      <c r="A291" s="534" t="s">
        <v>196</v>
      </c>
      <c r="B291" s="534" t="s">
        <v>169</v>
      </c>
      <c r="C291" s="225" t="s">
        <v>213</v>
      </c>
      <c r="D291" s="513">
        <v>2033416.0963234899</v>
      </c>
      <c r="E291" s="513">
        <v>851412.49955582595</v>
      </c>
      <c r="F291" s="514">
        <v>0.72031295157148378</v>
      </c>
      <c r="G291" s="525">
        <v>0.21394055067330495</v>
      </c>
      <c r="H291" s="525">
        <v>8.3343256119383147E-2</v>
      </c>
      <c r="I291" s="526">
        <v>1.9790775299087393</v>
      </c>
      <c r="J291" s="526">
        <v>9.2595700725770502E-3</v>
      </c>
      <c r="K291" s="514">
        <v>4.7007237528422204E-3</v>
      </c>
      <c r="L291" s="515">
        <v>4024288.1051885635</v>
      </c>
      <c r="M291" s="515">
        <v>1695956.1916846777</v>
      </c>
      <c r="N291" s="514">
        <v>0.72839966752525787</v>
      </c>
      <c r="O291" s="513">
        <v>1016708.048161745</v>
      </c>
      <c r="P291" s="513">
        <v>425706.24977791298</v>
      </c>
      <c r="Q291" s="514">
        <v>0.72031295157148378</v>
      </c>
    </row>
    <row r="292" spans="1:17" x14ac:dyDescent="0.25">
      <c r="A292" s="534" t="s">
        <v>196</v>
      </c>
      <c r="B292" s="534" t="s">
        <v>169</v>
      </c>
      <c r="C292" s="221" t="s">
        <v>214</v>
      </c>
      <c r="D292" s="516">
        <v>231252712.3914336</v>
      </c>
      <c r="E292" s="516">
        <v>-5133972.6775984168</v>
      </c>
      <c r="F292" s="517">
        <v>-2.171853578004676E-2</v>
      </c>
      <c r="G292" s="527">
        <v>24.330648667122578</v>
      </c>
      <c r="H292" s="527">
        <v>-1.7872596226722912</v>
      </c>
      <c r="I292" s="528">
        <v>1.8071912045639316</v>
      </c>
      <c r="J292" s="528">
        <v>3.7671534224850367E-2</v>
      </c>
      <c r="K292" s="517">
        <v>2.1289129957866828E-2</v>
      </c>
      <c r="L292" s="518">
        <v>417917867.86535132</v>
      </c>
      <c r="M292" s="518">
        <v>-373021.17055040598</v>
      </c>
      <c r="N292" s="517">
        <v>-8.9177455289586702E-4</v>
      </c>
      <c r="O292" s="516">
        <v>84593813.868635118</v>
      </c>
      <c r="P292" s="516">
        <v>-1669153.932257086</v>
      </c>
      <c r="Q292" s="517">
        <v>-1.9349600121685382E-2</v>
      </c>
    </row>
    <row r="293" spans="1:17" x14ac:dyDescent="0.25">
      <c r="A293" s="534" t="s">
        <v>196</v>
      </c>
      <c r="B293" s="534" t="s">
        <v>169</v>
      </c>
      <c r="C293" s="225" t="s">
        <v>215</v>
      </c>
      <c r="D293" s="513">
        <v>6896210.7929704264</v>
      </c>
      <c r="E293" s="513">
        <v>1185507.6033692081</v>
      </c>
      <c r="F293" s="514">
        <v>0.20759397993716999</v>
      </c>
      <c r="G293" s="525">
        <v>0.72556676288480038</v>
      </c>
      <c r="H293" s="525">
        <v>9.4602196785458004E-2</v>
      </c>
      <c r="I293" s="526">
        <v>2.4302724476825448</v>
      </c>
      <c r="J293" s="526">
        <v>-7.2376587215436494E-2</v>
      </c>
      <c r="K293" s="514">
        <v>-2.8919990860159454E-2</v>
      </c>
      <c r="L293" s="515">
        <v>16759671.083567021</v>
      </c>
      <c r="M293" s="515">
        <v>2467785.2575227078</v>
      </c>
      <c r="N293" s="514">
        <v>0.17267037307460339</v>
      </c>
      <c r="O293" s="513">
        <v>3887094.8797243237</v>
      </c>
      <c r="P293" s="513">
        <v>558465.95709254127</v>
      </c>
      <c r="Q293" s="514">
        <v>0.16777657410096342</v>
      </c>
    </row>
  </sheetData>
  <mergeCells count="20">
    <mergeCell ref="A123:A179"/>
    <mergeCell ref="B123:B141"/>
    <mergeCell ref="B142:B160"/>
    <mergeCell ref="B161:B179"/>
    <mergeCell ref="A9:A65"/>
    <mergeCell ref="B9:B27"/>
    <mergeCell ref="B28:B46"/>
    <mergeCell ref="B47:B65"/>
    <mergeCell ref="A66:A122"/>
    <mergeCell ref="B66:B84"/>
    <mergeCell ref="B85:B103"/>
    <mergeCell ref="B104:B122"/>
    <mergeCell ref="A180:A236"/>
    <mergeCell ref="B180:B198"/>
    <mergeCell ref="B199:B217"/>
    <mergeCell ref="B218:B236"/>
    <mergeCell ref="A237:A293"/>
    <mergeCell ref="B237:B255"/>
    <mergeCell ref="B256:B274"/>
    <mergeCell ref="B275:B293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</sheetPr>
  <dimension ref="A8:Q68"/>
  <sheetViews>
    <sheetView zoomScale="85" zoomScaleNormal="85" workbookViewId="0">
      <selection activeCell="D9" sqref="D9:Q293"/>
    </sheetView>
  </sheetViews>
  <sheetFormatPr defaultRowHeight="12.5" x14ac:dyDescent="0.25"/>
  <cols>
    <col min="1" max="1" width="31.1796875" customWidth="1"/>
    <col min="2" max="2" width="41.81640625" customWidth="1"/>
    <col min="3" max="3" width="16.1796875" customWidth="1"/>
    <col min="4" max="4" width="13.81640625" customWidth="1"/>
    <col min="5" max="5" width="11.54296875" customWidth="1"/>
    <col min="6" max="6" width="10.81640625" customWidth="1"/>
    <col min="7" max="7" width="14" customWidth="1"/>
    <col min="8" max="8" width="19.453125" customWidth="1"/>
    <col min="9" max="9" width="7.81640625" customWidth="1"/>
    <col min="10" max="11" width="10.81640625" customWidth="1"/>
    <col min="12" max="12" width="14.81640625" customWidth="1"/>
    <col min="13" max="13" width="13.1796875" customWidth="1"/>
    <col min="14" max="14" width="12" customWidth="1"/>
    <col min="15" max="15" width="13.54296875" customWidth="1"/>
    <col min="16" max="16" width="11.54296875" customWidth="1"/>
    <col min="17" max="17" width="10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4" t="s">
        <v>216</v>
      </c>
      <c r="C9" s="221" t="s">
        <v>31</v>
      </c>
      <c r="D9" s="513">
        <v>2311762.1860506176</v>
      </c>
      <c r="E9" s="513">
        <v>-159778.91672722111</v>
      </c>
      <c r="F9" s="514">
        <v>-6.4647485145054154E-2</v>
      </c>
      <c r="G9" s="525">
        <v>0.74003718262161411</v>
      </c>
      <c r="H9" s="525">
        <v>-5.3531677135427946E-2</v>
      </c>
      <c r="I9" s="526">
        <v>3.0532244387808136</v>
      </c>
      <c r="J9" s="526">
        <v>-7.3433270919057048E-2</v>
      </c>
      <c r="K9" s="514">
        <v>-2.3486188043943559E-2</v>
      </c>
      <c r="L9" s="515">
        <v>7058328.8030991042</v>
      </c>
      <c r="M9" s="515">
        <v>-669334.2407413451</v>
      </c>
      <c r="N9" s="514">
        <v>-8.6615350196312807E-2</v>
      </c>
      <c r="O9" s="513">
        <v>1254337.8680442572</v>
      </c>
      <c r="P9" s="513">
        <v>-78972.535307407379</v>
      </c>
      <c r="Q9" s="514">
        <v>-5.9230420094890796E-2</v>
      </c>
    </row>
    <row r="10" spans="1:17" x14ac:dyDescent="0.25">
      <c r="A10" s="534" t="s">
        <v>178</v>
      </c>
      <c r="B10" s="534" t="s">
        <v>96</v>
      </c>
      <c r="C10" s="225" t="s">
        <v>217</v>
      </c>
      <c r="D10" s="516">
        <v>14668807.37138553</v>
      </c>
      <c r="E10" s="516">
        <v>-2098775.0818605851</v>
      </c>
      <c r="F10" s="517">
        <v>-0.12516861555401348</v>
      </c>
      <c r="G10" s="527">
        <v>4.6957524199686969</v>
      </c>
      <c r="H10" s="527">
        <v>-0.68802666157254677</v>
      </c>
      <c r="I10" s="528">
        <v>1.6936218414114304</v>
      </c>
      <c r="J10" s="528">
        <v>7.5390382532502853E-2</v>
      </c>
      <c r="K10" s="517">
        <v>4.6588133062702618E-2</v>
      </c>
      <c r="L10" s="518">
        <v>24843412.551635522</v>
      </c>
      <c r="M10" s="518">
        <v>-2290416.8635536432</v>
      </c>
      <c r="N10" s="517">
        <v>-8.4411854608015535E-2</v>
      </c>
      <c r="O10" s="516">
        <v>7043471.4401948918</v>
      </c>
      <c r="P10" s="516">
        <v>-1008816.5657992531</v>
      </c>
      <c r="Q10" s="517">
        <v>-0.12528321950832946</v>
      </c>
    </row>
    <row r="11" spans="1:17" x14ac:dyDescent="0.25">
      <c r="A11" s="534" t="s">
        <v>178</v>
      </c>
      <c r="B11" s="534" t="s">
        <v>96</v>
      </c>
      <c r="C11" s="221" t="s">
        <v>218</v>
      </c>
      <c r="D11" s="513">
        <v>145799.27260501747</v>
      </c>
      <c r="E11" s="513">
        <v>-63801.294909111515</v>
      </c>
      <c r="F11" s="514">
        <v>-0.30439466679788796</v>
      </c>
      <c r="G11" s="525">
        <v>4.6673002775959122E-2</v>
      </c>
      <c r="H11" s="525">
        <v>-2.0626093799724049E-2</v>
      </c>
      <c r="I11" s="526">
        <v>2.1169301595666159</v>
      </c>
      <c r="J11" s="526">
        <v>-0.67177462120224352</v>
      </c>
      <c r="K11" s="514">
        <v>-0.24089126458808308</v>
      </c>
      <c r="L11" s="515">
        <v>308646.87742043618</v>
      </c>
      <c r="M11" s="515">
        <v>-275867.22725808137</v>
      </c>
      <c r="N11" s="514">
        <v>-0.47195991516715957</v>
      </c>
      <c r="O11" s="513">
        <v>84389.716303356647</v>
      </c>
      <c r="P11" s="513">
        <v>-47039.672952405454</v>
      </c>
      <c r="Q11" s="514">
        <v>-0.35790832795293653</v>
      </c>
    </row>
    <row r="12" spans="1:17" x14ac:dyDescent="0.25">
      <c r="A12" s="534" t="s">
        <v>178</v>
      </c>
      <c r="B12" s="534" t="s">
        <v>96</v>
      </c>
      <c r="C12" s="225" t="s">
        <v>219</v>
      </c>
      <c r="D12" s="516">
        <v>295258230.26011521</v>
      </c>
      <c r="E12" s="516">
        <v>3260622.7402314544</v>
      </c>
      <c r="F12" s="517">
        <v>1.1166607726432897E-2</v>
      </c>
      <c r="G12" s="527">
        <v>94.517537394633734</v>
      </c>
      <c r="H12" s="527">
        <v>0.76218443250770918</v>
      </c>
      <c r="I12" s="528">
        <v>2.3247735142587973</v>
      </c>
      <c r="J12" s="528">
        <v>-1.221790883233087E-2</v>
      </c>
      <c r="K12" s="517">
        <v>-5.2280503520934175E-3</v>
      </c>
      <c r="L12" s="518">
        <v>686408513.57564116</v>
      </c>
      <c r="M12" s="518">
        <v>4012609.238543272</v>
      </c>
      <c r="N12" s="517">
        <v>5.8801777868834875E-3</v>
      </c>
      <c r="O12" s="516">
        <v>153227856.29615197</v>
      </c>
      <c r="P12" s="516">
        <v>3199696.644320637</v>
      </c>
      <c r="Q12" s="517">
        <v>2.1327307165175773E-2</v>
      </c>
    </row>
    <row r="13" spans="1:17" x14ac:dyDescent="0.25">
      <c r="A13" s="534" t="s">
        <v>178</v>
      </c>
      <c r="B13" s="534" t="s">
        <v>220</v>
      </c>
      <c r="C13" s="221" t="s">
        <v>31</v>
      </c>
      <c r="D13" s="513">
        <v>34206424.224772274</v>
      </c>
      <c r="E13" s="513">
        <v>1547859.6968274787</v>
      </c>
      <c r="F13" s="514">
        <v>4.7395215288872514E-2</v>
      </c>
      <c r="G13" s="525">
        <v>0.79446988162250365</v>
      </c>
      <c r="H13" s="525">
        <v>2.5730320765350756E-2</v>
      </c>
      <c r="I13" s="526">
        <v>3.1302474816406551</v>
      </c>
      <c r="J13" s="526">
        <v>-0.1160359344546662</v>
      </c>
      <c r="K13" s="514">
        <v>-3.5744240283935517E-2</v>
      </c>
      <c r="L13" s="515">
        <v>107074573.28552531</v>
      </c>
      <c r="M13" s="515">
        <v>1055616.8649791926</v>
      </c>
      <c r="N13" s="514">
        <v>9.9568690413426638E-3</v>
      </c>
      <c r="O13" s="513">
        <v>18563070.051858082</v>
      </c>
      <c r="P13" s="513">
        <v>731091.74117610976</v>
      </c>
      <c r="Q13" s="514">
        <v>4.0998913773810527E-2</v>
      </c>
    </row>
    <row r="14" spans="1:17" x14ac:dyDescent="0.25">
      <c r="A14" s="534" t="s">
        <v>178</v>
      </c>
      <c r="B14" s="534" t="s">
        <v>168</v>
      </c>
      <c r="C14" s="225" t="s">
        <v>217</v>
      </c>
      <c r="D14" s="516">
        <v>205159312.89643052</v>
      </c>
      <c r="E14" s="516">
        <v>-24577111.994632274</v>
      </c>
      <c r="F14" s="517">
        <v>-0.10697960502469878</v>
      </c>
      <c r="G14" s="527">
        <v>4.7649790565522476</v>
      </c>
      <c r="H14" s="527">
        <v>-0.64271356363413723</v>
      </c>
      <c r="I14" s="528">
        <v>1.6567983540905862</v>
      </c>
      <c r="J14" s="528">
        <v>2.159740283924072E-2</v>
      </c>
      <c r="K14" s="517">
        <v>1.3207797379712385E-2</v>
      </c>
      <c r="L14" s="518">
        <v>339907611.93316168</v>
      </c>
      <c r="M14" s="518">
        <v>-35757608.585787475</v>
      </c>
      <c r="N14" s="517">
        <v>-9.5184772591914199E-2</v>
      </c>
      <c r="O14" s="516">
        <v>98557629.909194291</v>
      </c>
      <c r="P14" s="516">
        <v>-10982236.781082228</v>
      </c>
      <c r="Q14" s="517">
        <v>-0.10025789799557136</v>
      </c>
    </row>
    <row r="15" spans="1:17" x14ac:dyDescent="0.25">
      <c r="A15" s="534" t="s">
        <v>178</v>
      </c>
      <c r="B15" s="534" t="s">
        <v>168</v>
      </c>
      <c r="C15" s="221" t="s">
        <v>218</v>
      </c>
      <c r="D15" s="513">
        <v>8891443.1220049076</v>
      </c>
      <c r="E15" s="513">
        <v>6819513.6593365856</v>
      </c>
      <c r="F15" s="514">
        <v>3.2913831200383221</v>
      </c>
      <c r="G15" s="525">
        <v>0.20651044137717062</v>
      </c>
      <c r="H15" s="525">
        <v>0.15773995289180681</v>
      </c>
      <c r="I15" s="526">
        <v>2.0712336535470763</v>
      </c>
      <c r="J15" s="526">
        <v>-0.2946673252091232</v>
      </c>
      <c r="K15" s="514">
        <v>-0.12454761541374211</v>
      </c>
      <c r="L15" s="515">
        <v>18416256.222896248</v>
      </c>
      <c r="M15" s="515">
        <v>13514276.279255457</v>
      </c>
      <c r="N15" s="514">
        <v>2.7569015856107639</v>
      </c>
      <c r="O15" s="513">
        <v>5004432.9758528443</v>
      </c>
      <c r="P15" s="513">
        <v>3798803.8492844077</v>
      </c>
      <c r="Q15" s="514">
        <v>3.1508892457640632</v>
      </c>
    </row>
    <row r="16" spans="1:17" x14ac:dyDescent="0.25">
      <c r="A16" s="534" t="s">
        <v>178</v>
      </c>
      <c r="B16" s="534" t="s">
        <v>168</v>
      </c>
      <c r="C16" s="225" t="s">
        <v>219</v>
      </c>
      <c r="D16" s="516">
        <v>4057308709.1664758</v>
      </c>
      <c r="E16" s="516">
        <v>73449381.961629391</v>
      </c>
      <c r="F16" s="517">
        <v>1.8436740840737195E-2</v>
      </c>
      <c r="G16" s="527">
        <v>94.234040620447303</v>
      </c>
      <c r="H16" s="527">
        <v>0.45924328997649866</v>
      </c>
      <c r="I16" s="528">
        <v>2.330869644512243</v>
      </c>
      <c r="J16" s="528">
        <v>-5.8451783989168504E-3</v>
      </c>
      <c r="K16" s="517">
        <v>-2.5014513288509573E-3</v>
      </c>
      <c r="L16" s="518">
        <v>9457057708.61129</v>
      </c>
      <c r="M16" s="518">
        <v>147914566.3388443</v>
      </c>
      <c r="N16" s="517">
        <v>1.5889170902010325E-2</v>
      </c>
      <c r="O16" s="516">
        <v>2109134918.3024144</v>
      </c>
      <c r="P16" s="516">
        <v>53020030.676132202</v>
      </c>
      <c r="Q16" s="517">
        <v>2.5786511733953788E-2</v>
      </c>
    </row>
    <row r="17" spans="1:17" x14ac:dyDescent="0.25">
      <c r="A17" s="534" t="s">
        <v>178</v>
      </c>
      <c r="B17" s="534" t="s">
        <v>221</v>
      </c>
      <c r="C17" s="221" t="s">
        <v>31</v>
      </c>
      <c r="D17" s="513">
        <v>15238663.233575616</v>
      </c>
      <c r="E17" s="513">
        <v>-559909.22893097252</v>
      </c>
      <c r="F17" s="514">
        <v>-3.5440495035849444E-2</v>
      </c>
      <c r="G17" s="525">
        <v>0.74502285843347815</v>
      </c>
      <c r="H17" s="525">
        <v>-3.2372037845508128E-2</v>
      </c>
      <c r="I17" s="526">
        <v>3.0615377585970442</v>
      </c>
      <c r="J17" s="526">
        <v>-0.10832891269751155</v>
      </c>
      <c r="K17" s="514">
        <v>-3.417459594704992E-2</v>
      </c>
      <c r="L17" s="515">
        <v>46653742.880136281</v>
      </c>
      <c r="M17" s="515">
        <v>-3425625.4227953106</v>
      </c>
      <c r="N17" s="514">
        <v>-6.8403926384885697E-2</v>
      </c>
      <c r="O17" s="513">
        <v>8301999.9700425863</v>
      </c>
      <c r="P17" s="513">
        <v>-256924.78864137083</v>
      </c>
      <c r="Q17" s="514">
        <v>-3.001834878624126E-2</v>
      </c>
    </row>
    <row r="18" spans="1:17" x14ac:dyDescent="0.25">
      <c r="A18" s="534" t="s">
        <v>178</v>
      </c>
      <c r="B18" s="534" t="s">
        <v>169</v>
      </c>
      <c r="C18" s="225" t="s">
        <v>217</v>
      </c>
      <c r="D18" s="516">
        <v>96279938.608535603</v>
      </c>
      <c r="E18" s="516">
        <v>-12465391.44080539</v>
      </c>
      <c r="F18" s="517">
        <v>-0.11462921152705566</v>
      </c>
      <c r="G18" s="527">
        <v>4.7071553437761748</v>
      </c>
      <c r="H18" s="527">
        <v>-0.64383853716835926</v>
      </c>
      <c r="I18" s="528">
        <v>1.6610507055479193</v>
      </c>
      <c r="J18" s="528">
        <v>1.304167153651159E-2</v>
      </c>
      <c r="K18" s="517">
        <v>7.91359226033303E-3</v>
      </c>
      <c r="L18" s="518">
        <v>159925859.95581841</v>
      </c>
      <c r="M18" s="518">
        <v>-19287426.372047752</v>
      </c>
      <c r="N18" s="517">
        <v>-0.10762274810787127</v>
      </c>
      <c r="O18" s="516">
        <v>45970633.580199391</v>
      </c>
      <c r="P18" s="516">
        <v>-5861911.9877293631</v>
      </c>
      <c r="Q18" s="517">
        <v>-0.11309326839923535</v>
      </c>
    </row>
    <row r="19" spans="1:17" x14ac:dyDescent="0.25">
      <c r="A19" s="534" t="s">
        <v>178</v>
      </c>
      <c r="B19" s="534" t="s">
        <v>169</v>
      </c>
      <c r="C19" s="221" t="s">
        <v>218</v>
      </c>
      <c r="D19" s="513">
        <v>2386793.4557618955</v>
      </c>
      <c r="E19" s="513">
        <v>1258046.9142485866</v>
      </c>
      <c r="F19" s="514">
        <v>1.1145521762236585</v>
      </c>
      <c r="G19" s="525">
        <v>0.11669105456599846</v>
      </c>
      <c r="H19" s="525">
        <v>6.1149213513747927E-2</v>
      </c>
      <c r="I19" s="526">
        <v>1.5435379522676835</v>
      </c>
      <c r="J19" s="526">
        <v>-1.0198906008997297</v>
      </c>
      <c r="K19" s="514">
        <v>-0.39786191803143356</v>
      </c>
      <c r="L19" s="515">
        <v>3684106.2831926239</v>
      </c>
      <c r="M19" s="515">
        <v>790645.1693884409</v>
      </c>
      <c r="N19" s="514">
        <v>0.27325239161377179</v>
      </c>
      <c r="O19" s="513">
        <v>1265480.3700173434</v>
      </c>
      <c r="P19" s="513">
        <v>592119.74010687438</v>
      </c>
      <c r="Q19" s="514">
        <v>0.87935010424592752</v>
      </c>
    </row>
    <row r="20" spans="1:17" x14ac:dyDescent="0.25">
      <c r="A20" s="534" t="s">
        <v>178</v>
      </c>
      <c r="B20" s="534" t="s">
        <v>169</v>
      </c>
      <c r="C20" s="225" t="s">
        <v>219</v>
      </c>
      <c r="D20" s="516">
        <v>1931489999.0954213</v>
      </c>
      <c r="E20" s="516">
        <v>24917191.15816617</v>
      </c>
      <c r="F20" s="517">
        <v>1.3069100248589189E-2</v>
      </c>
      <c r="G20" s="527">
        <v>94.431130743224486</v>
      </c>
      <c r="H20" s="527">
        <v>0.61506136150011059</v>
      </c>
      <c r="I20" s="528">
        <v>2.3109000644466389</v>
      </c>
      <c r="J20" s="528">
        <v>-6.089596960712651E-3</v>
      </c>
      <c r="K20" s="517">
        <v>-2.6282365701251332E-3</v>
      </c>
      <c r="L20" s="518">
        <v>4463480363.3876476</v>
      </c>
      <c r="M20" s="518">
        <v>45970878.676643372</v>
      </c>
      <c r="N20" s="517">
        <v>1.0406514991252093E-2</v>
      </c>
      <c r="O20" s="516">
        <v>995799450.77069914</v>
      </c>
      <c r="P20" s="516">
        <v>24036889.403738141</v>
      </c>
      <c r="Q20" s="517">
        <v>2.4735352399176482E-2</v>
      </c>
    </row>
    <row r="21" spans="1:17" x14ac:dyDescent="0.25">
      <c r="A21" s="534" t="s">
        <v>193</v>
      </c>
      <c r="B21" s="534" t="s">
        <v>216</v>
      </c>
      <c r="C21" s="221" t="s">
        <v>31</v>
      </c>
      <c r="D21" s="513">
        <v>2309543.1857993244</v>
      </c>
      <c r="E21" s="513">
        <v>-158951.92525593052</v>
      </c>
      <c r="F21" s="514">
        <v>-6.4392238228083945E-2</v>
      </c>
      <c r="G21" s="525">
        <v>0.74477568330588784</v>
      </c>
      <c r="H21" s="525">
        <v>-5.4173219879730006E-2</v>
      </c>
      <c r="I21" s="526">
        <v>3.0524085050541889</v>
      </c>
      <c r="J21" s="526">
        <v>-7.3191146945015273E-2</v>
      </c>
      <c r="K21" s="514">
        <v>-2.3416673628754905E-2</v>
      </c>
      <c r="L21" s="515">
        <v>7049669.2631238047</v>
      </c>
      <c r="M21" s="515">
        <v>-665858.19695223682</v>
      </c>
      <c r="N21" s="514">
        <v>-8.6301059830026755E-2</v>
      </c>
      <c r="O21" s="513">
        <v>1253063.1414438486</v>
      </c>
      <c r="P21" s="513">
        <v>-78488.542959213257</v>
      </c>
      <c r="Q21" s="514">
        <v>-5.8945171921283609E-2</v>
      </c>
    </row>
    <row r="22" spans="1:17" x14ac:dyDescent="0.25">
      <c r="A22" s="534" t="s">
        <v>193</v>
      </c>
      <c r="B22" s="534" t="s">
        <v>96</v>
      </c>
      <c r="C22" s="225" t="s">
        <v>217</v>
      </c>
      <c r="D22" s="516">
        <v>14629937.426331028</v>
      </c>
      <c r="E22" s="516">
        <v>-2099914.8721769489</v>
      </c>
      <c r="F22" s="517">
        <v>-0.12551903236851805</v>
      </c>
      <c r="G22" s="527">
        <v>4.7178254602097862</v>
      </c>
      <c r="H22" s="527">
        <v>-0.69692990409652111</v>
      </c>
      <c r="I22" s="528">
        <v>1.689746496922772</v>
      </c>
      <c r="J22" s="528">
        <v>7.4593815626230908E-2</v>
      </c>
      <c r="K22" s="517">
        <v>4.6183754941577268E-2</v>
      </c>
      <c r="L22" s="518">
        <v>24720885.516342212</v>
      </c>
      <c r="M22" s="518">
        <v>-2300380.2812880501</v>
      </c>
      <c r="N22" s="517">
        <v>-8.5132217658352299E-2</v>
      </c>
      <c r="O22" s="516">
        <v>7016959.4572608937</v>
      </c>
      <c r="P22" s="516">
        <v>-1008839.7009759108</v>
      </c>
      <c r="Q22" s="517">
        <v>-0.12569959465538677</v>
      </c>
    </row>
    <row r="23" spans="1:17" x14ac:dyDescent="0.25">
      <c r="A23" s="534" t="s">
        <v>193</v>
      </c>
      <c r="B23" s="534" t="s">
        <v>96</v>
      </c>
      <c r="C23" s="221" t="s">
        <v>218</v>
      </c>
      <c r="D23" s="513">
        <v>145789.29116304283</v>
      </c>
      <c r="E23" s="513">
        <v>-63667.65093742992</v>
      </c>
      <c r="F23" s="514">
        <v>-0.30396534151104759</v>
      </c>
      <c r="G23" s="525">
        <v>4.7013764285623004E-2</v>
      </c>
      <c r="H23" s="525">
        <v>-2.077871114052756E-2</v>
      </c>
      <c r="I23" s="526">
        <v>2.116846117881356</v>
      </c>
      <c r="J23" s="526">
        <v>-0.67146550165256702</v>
      </c>
      <c r="K23" s="514">
        <v>-0.24081436843303944</v>
      </c>
      <c r="L23" s="515">
        <v>308613.4950271619</v>
      </c>
      <c r="M23" s="515">
        <v>-275417.73042363045</v>
      </c>
      <c r="N23" s="514">
        <v>-0.47158048820257098</v>
      </c>
      <c r="O23" s="513">
        <v>84384.725582369327</v>
      </c>
      <c r="P23" s="513">
        <v>-46972.850966564656</v>
      </c>
      <c r="Q23" s="514">
        <v>-0.3575952921837447</v>
      </c>
    </row>
    <row r="24" spans="1:17" x14ac:dyDescent="0.25">
      <c r="A24" s="534" t="s">
        <v>193</v>
      </c>
      <c r="B24" s="534" t="s">
        <v>96</v>
      </c>
      <c r="C24" s="225" t="s">
        <v>219</v>
      </c>
      <c r="D24" s="516">
        <v>293013896.53938556</v>
      </c>
      <c r="E24" s="516">
        <v>3453868.1281876564</v>
      </c>
      <c r="F24" s="517">
        <v>1.1927986563404025E-2</v>
      </c>
      <c r="G24" s="527">
        <v>94.490385092198707</v>
      </c>
      <c r="H24" s="527">
        <v>0.77188183511671582</v>
      </c>
      <c r="I24" s="528">
        <v>2.3222798657433263</v>
      </c>
      <c r="J24" s="528">
        <v>-1.1759557510450325E-2</v>
      </c>
      <c r="K24" s="517">
        <v>-5.0382857261497618E-3</v>
      </c>
      <c r="L24" s="518">
        <v>680460272.31641316</v>
      </c>
      <c r="M24" s="518">
        <v>4615750.6061936617</v>
      </c>
      <c r="N24" s="517">
        <v>6.8296042328101431E-3</v>
      </c>
      <c r="O24" s="516">
        <v>151884758.60437068</v>
      </c>
      <c r="P24" s="516">
        <v>3361776.024407357</v>
      </c>
      <c r="Q24" s="517">
        <v>2.2634719327679874E-2</v>
      </c>
    </row>
    <row r="25" spans="1:17" x14ac:dyDescent="0.25">
      <c r="A25" s="534" t="s">
        <v>193</v>
      </c>
      <c r="B25" s="534" t="s">
        <v>220</v>
      </c>
      <c r="C25" s="221" t="s">
        <v>31</v>
      </c>
      <c r="D25" s="513">
        <v>34162224.085430562</v>
      </c>
      <c r="E25" s="513">
        <v>1548665.8448385671</v>
      </c>
      <c r="F25" s="514">
        <v>4.7485338257603628E-2</v>
      </c>
      <c r="G25" s="525">
        <v>0.79926795664374428</v>
      </c>
      <c r="H25" s="525">
        <v>2.5475490190549177E-2</v>
      </c>
      <c r="I25" s="526">
        <v>3.1290788199919897</v>
      </c>
      <c r="J25" s="526">
        <v>-0.11640566318383661</v>
      </c>
      <c r="K25" s="514">
        <v>-3.5866960322031606E-2</v>
      </c>
      <c r="L25" s="515">
        <v>106896291.829541</v>
      </c>
      <c r="M25" s="515">
        <v>1049494.6185485721</v>
      </c>
      <c r="N25" s="514">
        <v>9.9152231924083175E-3</v>
      </c>
      <c r="O25" s="513">
        <v>18536401.939575329</v>
      </c>
      <c r="P25" s="513">
        <v>730603.82325182483</v>
      </c>
      <c r="Q25" s="514">
        <v>4.1031793041730727E-2</v>
      </c>
    </row>
    <row r="26" spans="1:17" x14ac:dyDescent="0.25">
      <c r="A26" s="534" t="s">
        <v>193</v>
      </c>
      <c r="B26" s="534" t="s">
        <v>168</v>
      </c>
      <c r="C26" s="225" t="s">
        <v>217</v>
      </c>
      <c r="D26" s="516">
        <v>204651128.9445371</v>
      </c>
      <c r="E26" s="516">
        <v>-24505262.882249057</v>
      </c>
      <c r="F26" s="517">
        <v>-0.10693685079826183</v>
      </c>
      <c r="G26" s="527">
        <v>4.788069103676861</v>
      </c>
      <c r="H26" s="527">
        <v>-0.64891781835931006</v>
      </c>
      <c r="I26" s="528">
        <v>1.6532336709109796</v>
      </c>
      <c r="J26" s="528">
        <v>2.13697909678352E-2</v>
      </c>
      <c r="K26" s="517">
        <v>1.3095326902253479E-2</v>
      </c>
      <c r="L26" s="518">
        <v>338336137.1610533</v>
      </c>
      <c r="M26" s="518">
        <v>-35615901.519177437</v>
      </c>
      <c r="N26" s="517">
        <v>-9.5241896915109134E-2</v>
      </c>
      <c r="O26" s="516">
        <v>98210916.209329784</v>
      </c>
      <c r="P26" s="516">
        <v>-10927326.420174032</v>
      </c>
      <c r="Q26" s="517">
        <v>-0.10012371609527823</v>
      </c>
    </row>
    <row r="27" spans="1:17" x14ac:dyDescent="0.25">
      <c r="A27" s="534" t="s">
        <v>193</v>
      </c>
      <c r="B27" s="534" t="s">
        <v>168</v>
      </c>
      <c r="C27" s="221" t="s">
        <v>218</v>
      </c>
      <c r="D27" s="513">
        <v>8889028.2709840946</v>
      </c>
      <c r="E27" s="513">
        <v>6818036.5476658531</v>
      </c>
      <c r="F27" s="514">
        <v>3.2921602104433667</v>
      </c>
      <c r="G27" s="525">
        <v>0.20796993324939686</v>
      </c>
      <c r="H27" s="525">
        <v>0.15883338145800036</v>
      </c>
      <c r="I27" s="526">
        <v>2.0708792629903412</v>
      </c>
      <c r="J27" s="526">
        <v>-0.29453685565255183</v>
      </c>
      <c r="K27" s="514">
        <v>-0.12451798790545829</v>
      </c>
      <c r="L27" s="515">
        <v>18408104.314515848</v>
      </c>
      <c r="M27" s="515">
        <v>13509347.110602856</v>
      </c>
      <c r="N27" s="514">
        <v>2.7577090572710898</v>
      </c>
      <c r="O27" s="513">
        <v>5003099.6627482148</v>
      </c>
      <c r="P27" s="513">
        <v>3797939.4058548184</v>
      </c>
      <c r="Q27" s="514">
        <v>3.1513978196102834</v>
      </c>
    </row>
    <row r="28" spans="1:17" x14ac:dyDescent="0.25">
      <c r="A28" s="534" t="s">
        <v>193</v>
      </c>
      <c r="B28" s="534" t="s">
        <v>168</v>
      </c>
      <c r="C28" s="225" t="s">
        <v>219</v>
      </c>
      <c r="D28" s="516">
        <v>4026486744.0685997</v>
      </c>
      <c r="E28" s="516">
        <v>75559559.454359055</v>
      </c>
      <c r="F28" s="517">
        <v>1.9124513291109039E-2</v>
      </c>
      <c r="G28" s="527">
        <v>94.204693006429338</v>
      </c>
      <c r="H28" s="527">
        <v>0.46460894671042752</v>
      </c>
      <c r="I28" s="528">
        <v>2.3285527779800295</v>
      </c>
      <c r="J28" s="528">
        <v>-5.2340445705394423E-3</v>
      </c>
      <c r="K28" s="517">
        <v>-2.2427260793336794E-3</v>
      </c>
      <c r="L28" s="518">
        <v>9375886893.4007015</v>
      </c>
      <c r="M28" s="518">
        <v>155265093.09116745</v>
      </c>
      <c r="N28" s="517">
        <v>1.6838896167062752E-2</v>
      </c>
      <c r="O28" s="516">
        <v>2090645062.469738</v>
      </c>
      <c r="P28" s="516">
        <v>54950777.834496975</v>
      </c>
      <c r="Q28" s="517">
        <v>2.6993629765160509E-2</v>
      </c>
    </row>
    <row r="29" spans="1:17" x14ac:dyDescent="0.25">
      <c r="A29" s="534" t="s">
        <v>193</v>
      </c>
      <c r="B29" s="534" t="s">
        <v>221</v>
      </c>
      <c r="C29" s="221" t="s">
        <v>31</v>
      </c>
      <c r="D29" s="513">
        <v>15216046.408055816</v>
      </c>
      <c r="E29" s="513">
        <v>-560345.73205616325</v>
      </c>
      <c r="F29" s="514">
        <v>-3.5517989606220955E-2</v>
      </c>
      <c r="G29" s="525">
        <v>0.74938098504910167</v>
      </c>
      <c r="H29" s="525">
        <v>-3.2985156234533686E-2</v>
      </c>
      <c r="I29" s="526">
        <v>3.0601664015788517</v>
      </c>
      <c r="J29" s="526">
        <v>-0.10869610447870537</v>
      </c>
      <c r="K29" s="514">
        <v>-3.4301300315467548E-2</v>
      </c>
      <c r="L29" s="515">
        <v>46563633.982796974</v>
      </c>
      <c r="M29" s="515">
        <v>-3429583.5508650169</v>
      </c>
      <c r="N29" s="514">
        <v>-6.8600976693603918E-2</v>
      </c>
      <c r="O29" s="513">
        <v>8288526.3795295954</v>
      </c>
      <c r="P29" s="513">
        <v>-257743.7678380385</v>
      </c>
      <c r="Q29" s="514">
        <v>-3.0158626323955724E-2</v>
      </c>
    </row>
    <row r="30" spans="1:17" x14ac:dyDescent="0.25">
      <c r="A30" s="534" t="s">
        <v>193</v>
      </c>
      <c r="B30" s="534" t="s">
        <v>169</v>
      </c>
      <c r="C30" s="225" t="s">
        <v>217</v>
      </c>
      <c r="D30" s="516">
        <v>96034322.918956861</v>
      </c>
      <c r="E30" s="516">
        <v>-12445191.343683422</v>
      </c>
      <c r="F30" s="517">
        <v>-0.11472388522640604</v>
      </c>
      <c r="G30" s="527">
        <v>4.7296317044242429</v>
      </c>
      <c r="H30" s="527">
        <v>-0.64996955220264585</v>
      </c>
      <c r="I30" s="528">
        <v>1.6574517522101495</v>
      </c>
      <c r="J30" s="528">
        <v>1.267294243938144E-2</v>
      </c>
      <c r="K30" s="517">
        <v>7.7049524009539386E-3</v>
      </c>
      <c r="L30" s="518">
        <v>159172256.79434037</v>
      </c>
      <c r="M30" s="518">
        <v>-19252549.55907616</v>
      </c>
      <c r="N30" s="517">
        <v>-0.10790287490037399</v>
      </c>
      <c r="O30" s="516">
        <v>45806220.618497282</v>
      </c>
      <c r="P30" s="516">
        <v>-5843115.0669520572</v>
      </c>
      <c r="Q30" s="517">
        <v>-0.11313049799008704</v>
      </c>
    </row>
    <row r="31" spans="1:17" x14ac:dyDescent="0.25">
      <c r="A31" s="534" t="s">
        <v>193</v>
      </c>
      <c r="B31" s="534" t="s">
        <v>169</v>
      </c>
      <c r="C31" s="221" t="s">
        <v>218</v>
      </c>
      <c r="D31" s="513">
        <v>2385609.2105219224</v>
      </c>
      <c r="E31" s="513">
        <v>1257549.5179482708</v>
      </c>
      <c r="F31" s="514">
        <v>1.1147898699218566</v>
      </c>
      <c r="G31" s="525">
        <v>0.11748979545545103</v>
      </c>
      <c r="H31" s="525">
        <v>6.154825311938511E-2</v>
      </c>
      <c r="I31" s="526">
        <v>1.5425335443540011</v>
      </c>
      <c r="J31" s="526">
        <v>-1.0203733136764543</v>
      </c>
      <c r="K31" s="514">
        <v>-0.3981312510360176</v>
      </c>
      <c r="L31" s="515">
        <v>3679882.2309499313</v>
      </c>
      <c r="M31" s="515">
        <v>788770.30858519208</v>
      </c>
      <c r="N31" s="514">
        <v>0.2728259333315709</v>
      </c>
      <c r="O31" s="513">
        <v>1264811.1996754941</v>
      </c>
      <c r="P31" s="513">
        <v>591793.99423485366</v>
      </c>
      <c r="Q31" s="514">
        <v>0.87931480718593513</v>
      </c>
    </row>
    <row r="32" spans="1:17" x14ac:dyDescent="0.25">
      <c r="A32" s="534" t="s">
        <v>193</v>
      </c>
      <c r="B32" s="534" t="s">
        <v>169</v>
      </c>
      <c r="C32" s="225" t="s">
        <v>219</v>
      </c>
      <c r="D32" s="516">
        <v>1916846074.2008116</v>
      </c>
      <c r="E32" s="516">
        <v>25732737.099001169</v>
      </c>
      <c r="F32" s="517">
        <v>1.3607189264730892E-2</v>
      </c>
      <c r="G32" s="527">
        <v>94.403497515071365</v>
      </c>
      <c r="H32" s="527">
        <v>0.62140645531778205</v>
      </c>
      <c r="I32" s="528">
        <v>2.3086539670384418</v>
      </c>
      <c r="J32" s="528">
        <v>-5.3175218584113892E-3</v>
      </c>
      <c r="K32" s="517">
        <v>-2.2980066452531912E-3</v>
      </c>
      <c r="L32" s="518">
        <v>4425334293.4057674</v>
      </c>
      <c r="M32" s="518">
        <v>49351949.079594612</v>
      </c>
      <c r="N32" s="517">
        <v>1.1277913208124239E-2</v>
      </c>
      <c r="O32" s="516">
        <v>987160291.82268071</v>
      </c>
      <c r="P32" s="516">
        <v>24919934.083166361</v>
      </c>
      <c r="Q32" s="517">
        <v>2.5897826756828227E-2</v>
      </c>
    </row>
    <row r="33" spans="1:17" x14ac:dyDescent="0.25">
      <c r="A33" s="534" t="s">
        <v>194</v>
      </c>
      <c r="B33" s="534" t="s">
        <v>216</v>
      </c>
      <c r="C33" s="221" t="s">
        <v>31</v>
      </c>
      <c r="D33" s="513">
        <v>1527845.4409275888</v>
      </c>
      <c r="E33" s="513">
        <v>-16206.12880996475</v>
      </c>
      <c r="F33" s="514">
        <v>-1.0495846853560304E-2</v>
      </c>
      <c r="G33" s="525">
        <v>0.93114625336562085</v>
      </c>
      <c r="H33" s="525">
        <v>2.0312041319073271E-2</v>
      </c>
      <c r="I33" s="526">
        <v>3.4997246562011095</v>
      </c>
      <c r="J33" s="526">
        <v>-6.1339847956713545E-2</v>
      </c>
      <c r="K33" s="514">
        <v>-1.7225143741455524E-2</v>
      </c>
      <c r="L33" s="515">
        <v>5347038.3604787383</v>
      </c>
      <c r="M33" s="515">
        <v>-151428.87710283138</v>
      </c>
      <c r="N33" s="514">
        <v>-2.7540198124274981E-2</v>
      </c>
      <c r="O33" s="513">
        <v>848950.26215445995</v>
      </c>
      <c r="P33" s="513">
        <v>-7889.4340476989746</v>
      </c>
      <c r="Q33" s="514">
        <v>-9.2075963364768951E-3</v>
      </c>
    </row>
    <row r="34" spans="1:17" x14ac:dyDescent="0.25">
      <c r="A34" s="534" t="s">
        <v>194</v>
      </c>
      <c r="B34" s="534" t="s">
        <v>96</v>
      </c>
      <c r="C34" s="225" t="s">
        <v>217</v>
      </c>
      <c r="D34" s="516">
        <v>6320218.5045796568</v>
      </c>
      <c r="E34" s="516">
        <v>-883696.10419424437</v>
      </c>
      <c r="F34" s="517">
        <v>-0.1226688754913835</v>
      </c>
      <c r="G34" s="527">
        <v>3.8518606812862375</v>
      </c>
      <c r="H34" s="527">
        <v>-0.39772010664591484</v>
      </c>
      <c r="I34" s="528">
        <v>1.9569774502821562</v>
      </c>
      <c r="J34" s="528">
        <v>-2.8715916548829323E-3</v>
      </c>
      <c r="K34" s="517">
        <v>-1.4652106327764725E-3</v>
      </c>
      <c r="L34" s="518">
        <v>12368525.094318399</v>
      </c>
      <c r="M34" s="518">
        <v>-1750060.0498833712</v>
      </c>
      <c r="N34" s="517">
        <v>-0.12395435038347925</v>
      </c>
      <c r="O34" s="516">
        <v>3523535.5659243339</v>
      </c>
      <c r="P34" s="516">
        <v>-455325.80702244723</v>
      </c>
      <c r="Q34" s="517">
        <v>-0.11443620783531565</v>
      </c>
    </row>
    <row r="35" spans="1:17" x14ac:dyDescent="0.25">
      <c r="A35" s="534" t="s">
        <v>194</v>
      </c>
      <c r="B35" s="534" t="s">
        <v>96</v>
      </c>
      <c r="C35" s="221" t="s">
        <v>218</v>
      </c>
      <c r="D35" s="513">
        <v>24880.541163042843</v>
      </c>
      <c r="E35" s="513">
        <v>3215.9717672175757</v>
      </c>
      <c r="F35" s="514">
        <v>0.14844383511436368</v>
      </c>
      <c r="G35" s="525">
        <v>1.5163459643935576E-2</v>
      </c>
      <c r="H35" s="525">
        <v>2.3835555385770379E-3</v>
      </c>
      <c r="I35" s="526">
        <v>3.2450188481868123</v>
      </c>
      <c r="J35" s="526">
        <v>-0.93557301625015477</v>
      </c>
      <c r="K35" s="514">
        <v>-0.22378960840659715</v>
      </c>
      <c r="L35" s="515">
        <v>80737.82502716186</v>
      </c>
      <c r="M35" s="515">
        <v>-9832.8975355553412</v>
      </c>
      <c r="N35" s="514">
        <v>-0.10856596102285027</v>
      </c>
      <c r="O35" s="513">
        <v>23872.725582369327</v>
      </c>
      <c r="P35" s="513">
        <v>591.60877085542597</v>
      </c>
      <c r="Q35" s="514">
        <v>2.5411528821625951E-2</v>
      </c>
    </row>
    <row r="36" spans="1:17" x14ac:dyDescent="0.25">
      <c r="A36" s="534" t="s">
        <v>194</v>
      </c>
      <c r="B36" s="534" t="s">
        <v>96</v>
      </c>
      <c r="C36" s="225" t="s">
        <v>219</v>
      </c>
      <c r="D36" s="516">
        <v>156209275.18668425</v>
      </c>
      <c r="E36" s="516">
        <v>-4541688.4080643952</v>
      </c>
      <c r="F36" s="517">
        <v>-2.8252946710253881E-2</v>
      </c>
      <c r="G36" s="527">
        <v>95.201829605704162</v>
      </c>
      <c r="H36" s="527">
        <v>0.37502450978816171</v>
      </c>
      <c r="I36" s="528">
        <v>2.5070720493750276</v>
      </c>
      <c r="J36" s="528">
        <v>7.5713517597750801E-3</v>
      </c>
      <c r="K36" s="517">
        <v>3.0291456877762938E-3</v>
      </c>
      <c r="L36" s="518">
        <v>391627907.67366815</v>
      </c>
      <c r="M36" s="518">
        <v>-10169237.973730147</v>
      </c>
      <c r="N36" s="517">
        <v>-2.530938331417187E-2</v>
      </c>
      <c r="O36" s="516">
        <v>88157716.058532223</v>
      </c>
      <c r="P36" s="516">
        <v>-1403126.3541023433</v>
      </c>
      <c r="Q36" s="517">
        <v>-1.5666739127326485E-2</v>
      </c>
    </row>
    <row r="37" spans="1:17" x14ac:dyDescent="0.25">
      <c r="A37" s="534" t="s">
        <v>194</v>
      </c>
      <c r="B37" s="534" t="s">
        <v>220</v>
      </c>
      <c r="C37" s="221" t="s">
        <v>31</v>
      </c>
      <c r="D37" s="513">
        <v>23172973.787670076</v>
      </c>
      <c r="E37" s="513">
        <v>1003195.9452018216</v>
      </c>
      <c r="F37" s="514">
        <v>4.5250608839214765E-2</v>
      </c>
      <c r="G37" s="525">
        <v>1.0069947673494331</v>
      </c>
      <c r="H37" s="525">
        <v>5.7691008368653041E-2</v>
      </c>
      <c r="I37" s="526">
        <v>3.5041570205687185</v>
      </c>
      <c r="J37" s="526">
        <v>-8.6803542121244526E-2</v>
      </c>
      <c r="K37" s="514">
        <v>-2.4172791821534406E-2</v>
      </c>
      <c r="L37" s="515">
        <v>81201738.785518989</v>
      </c>
      <c r="M37" s="515">
        <v>1590940.8696177155</v>
      </c>
      <c r="N37" s="514">
        <v>1.9983983470412432E-2</v>
      </c>
      <c r="O37" s="513">
        <v>12849664.875808015</v>
      </c>
      <c r="P37" s="513">
        <v>421933.65336749889</v>
      </c>
      <c r="Q37" s="514">
        <v>3.3950979934746363E-2</v>
      </c>
    </row>
    <row r="38" spans="1:17" x14ac:dyDescent="0.25">
      <c r="A38" s="534" t="s">
        <v>194</v>
      </c>
      <c r="B38" s="534" t="s">
        <v>168</v>
      </c>
      <c r="C38" s="225" t="s">
        <v>217</v>
      </c>
      <c r="D38" s="516">
        <v>88798113.59648706</v>
      </c>
      <c r="E38" s="516">
        <v>-8974475.6911433339</v>
      </c>
      <c r="F38" s="517">
        <v>-9.178928119354543E-2</v>
      </c>
      <c r="G38" s="527">
        <v>3.8587725753930373</v>
      </c>
      <c r="H38" s="527">
        <v>-0.32782267132315202</v>
      </c>
      <c r="I38" s="528">
        <v>1.97178808346656</v>
      </c>
      <c r="J38" s="528">
        <v>3.8547351191669188E-2</v>
      </c>
      <c r="K38" s="517">
        <v>1.9939240130901648E-2</v>
      </c>
      <c r="L38" s="518">
        <v>175091062.2238631</v>
      </c>
      <c r="M38" s="518">
        <v>-13926889.886967629</v>
      </c>
      <c r="N38" s="517">
        <v>-7.3680249581804774E-2</v>
      </c>
      <c r="O38" s="516">
        <v>49522430.033997811</v>
      </c>
      <c r="P38" s="516">
        <v>-4053987.8814105466</v>
      </c>
      <c r="Q38" s="517">
        <v>-7.5667393214144618E-2</v>
      </c>
    </row>
    <row r="39" spans="1:17" x14ac:dyDescent="0.25">
      <c r="A39" s="534" t="s">
        <v>194</v>
      </c>
      <c r="B39" s="534" t="s">
        <v>168</v>
      </c>
      <c r="C39" s="221" t="s">
        <v>218</v>
      </c>
      <c r="D39" s="513">
        <v>4823128.913287851</v>
      </c>
      <c r="E39" s="513">
        <v>4578804.379676695</v>
      </c>
      <c r="F39" s="514">
        <v>18.7406655893341</v>
      </c>
      <c r="G39" s="525">
        <v>0.20959181253279086</v>
      </c>
      <c r="H39" s="525">
        <v>0.19912990354045096</v>
      </c>
      <c r="I39" s="526">
        <v>1.9936213229741586</v>
      </c>
      <c r="J39" s="526">
        <v>-1.6590661088544034</v>
      </c>
      <c r="K39" s="514">
        <v>-0.45420423724125303</v>
      </c>
      <c r="L39" s="515">
        <v>9615492.6449838411</v>
      </c>
      <c r="M39" s="515">
        <v>8723051.4917749967</v>
      </c>
      <c r="N39" s="514">
        <v>9.7743716326959547</v>
      </c>
      <c r="O39" s="513">
        <v>2772967.0461376887</v>
      </c>
      <c r="P39" s="513">
        <v>2525066.9874086361</v>
      </c>
      <c r="Q39" s="514">
        <v>10.185826499413862</v>
      </c>
    </row>
    <row r="40" spans="1:17" x14ac:dyDescent="0.25">
      <c r="A40" s="534" t="s">
        <v>194</v>
      </c>
      <c r="B40" s="534" t="s">
        <v>168</v>
      </c>
      <c r="C40" s="225" t="s">
        <v>219</v>
      </c>
      <c r="D40" s="516">
        <v>2184406796.7589521</v>
      </c>
      <c r="E40" s="516">
        <v>-30778897.152932644</v>
      </c>
      <c r="F40" s="517">
        <v>-1.3894499787319844E-2</v>
      </c>
      <c r="G40" s="527">
        <v>94.924640844724664</v>
      </c>
      <c r="H40" s="527">
        <v>7.1001759414045296E-2</v>
      </c>
      <c r="I40" s="528">
        <v>2.5058625210333121</v>
      </c>
      <c r="J40" s="528">
        <v>2.8986439221601046E-2</v>
      </c>
      <c r="K40" s="517">
        <v>1.1702821725501468E-2</v>
      </c>
      <c r="L40" s="518">
        <v>5473823122.6886892</v>
      </c>
      <c r="M40" s="518">
        <v>-12917339.333136559</v>
      </c>
      <c r="N40" s="517">
        <v>-2.354282915794528E-3</v>
      </c>
      <c r="O40" s="516">
        <v>1235659107.7120459</v>
      </c>
      <c r="P40" s="516">
        <v>-1603127.8902235031</v>
      </c>
      <c r="Q40" s="517">
        <v>-1.2957058286379678E-3</v>
      </c>
    </row>
    <row r="41" spans="1:17" x14ac:dyDescent="0.25">
      <c r="A41" s="534" t="s">
        <v>194</v>
      </c>
      <c r="B41" s="534" t="s">
        <v>221</v>
      </c>
      <c r="C41" s="221" t="s">
        <v>31</v>
      </c>
      <c r="D41" s="513">
        <v>10280775.708998714</v>
      </c>
      <c r="E41" s="513">
        <v>150119.31317625195</v>
      </c>
      <c r="F41" s="514">
        <v>1.4818320482980358E-2</v>
      </c>
      <c r="G41" s="525">
        <v>0.95190289594610367</v>
      </c>
      <c r="H41" s="525">
        <v>4.0399024236978276E-2</v>
      </c>
      <c r="I41" s="526">
        <v>3.4528446844128431</v>
      </c>
      <c r="J41" s="526">
        <v>-0.11899015150314085</v>
      </c>
      <c r="K41" s="514">
        <v>-3.3313452880479079E-2</v>
      </c>
      <c r="L41" s="515">
        <v>35497921.758456886</v>
      </c>
      <c r="M41" s="515">
        <v>-687109.66683685035</v>
      </c>
      <c r="N41" s="514">
        <v>-1.8988781818676359E-2</v>
      </c>
      <c r="O41" s="513">
        <v>5734324.4822901487</v>
      </c>
      <c r="P41" s="513">
        <v>81259.133978687227</v>
      </c>
      <c r="Q41" s="514">
        <v>1.4374348954405572E-2</v>
      </c>
    </row>
    <row r="42" spans="1:17" x14ac:dyDescent="0.25">
      <c r="A42" s="534" t="s">
        <v>194</v>
      </c>
      <c r="B42" s="534" t="s">
        <v>169</v>
      </c>
      <c r="C42" s="225" t="s">
        <v>217</v>
      </c>
      <c r="D42" s="516">
        <v>41197975.933233991</v>
      </c>
      <c r="E42" s="516">
        <v>-5478267.6313730925</v>
      </c>
      <c r="F42" s="517">
        <v>-0.11736736320244644</v>
      </c>
      <c r="G42" s="527">
        <v>3.8145441266301852</v>
      </c>
      <c r="H42" s="527">
        <v>-0.38514196118559152</v>
      </c>
      <c r="I42" s="528">
        <v>1.9687826999905866</v>
      </c>
      <c r="J42" s="528">
        <v>1.8888309541304382E-2</v>
      </c>
      <c r="K42" s="517">
        <v>9.6868372122206371E-3</v>
      </c>
      <c r="L42" s="518">
        <v>81109862.291979626</v>
      </c>
      <c r="M42" s="518">
        <v>-9903883.2018921375</v>
      </c>
      <c r="N42" s="517">
        <v>-0.10881744453159546</v>
      </c>
      <c r="O42" s="516">
        <v>22957664.685880635</v>
      </c>
      <c r="P42" s="516">
        <v>-2697516.1981960014</v>
      </c>
      <c r="Q42" s="517">
        <v>-0.10514508591402155</v>
      </c>
    </row>
    <row r="43" spans="1:17" x14ac:dyDescent="0.25">
      <c r="A43" s="534" t="s">
        <v>194</v>
      </c>
      <c r="B43" s="534" t="s">
        <v>169</v>
      </c>
      <c r="C43" s="221" t="s">
        <v>218</v>
      </c>
      <c r="D43" s="513">
        <v>1553336.6708594421</v>
      </c>
      <c r="E43" s="513">
        <v>1439446.5149443606</v>
      </c>
      <c r="F43" s="514">
        <v>12.638901961093435</v>
      </c>
      <c r="G43" s="525">
        <v>0.14382432972213843</v>
      </c>
      <c r="H43" s="525">
        <v>0.13357708472536201</v>
      </c>
      <c r="I43" s="526">
        <v>1.3166565931967704</v>
      </c>
      <c r="J43" s="526">
        <v>-2.5690887807222746</v>
      </c>
      <c r="K43" s="514">
        <v>-0.6611572641804806</v>
      </c>
      <c r="L43" s="515">
        <v>2045210.969141406</v>
      </c>
      <c r="M43" s="515">
        <v>1602662.8226594594</v>
      </c>
      <c r="N43" s="514">
        <v>3.6214428540711072</v>
      </c>
      <c r="O43" s="513">
        <v>845293.00652282801</v>
      </c>
      <c r="P43" s="513">
        <v>727513.61022227374</v>
      </c>
      <c r="Q43" s="514">
        <v>6.1769174666660271</v>
      </c>
    </row>
    <row r="44" spans="1:17" x14ac:dyDescent="0.25">
      <c r="A44" s="534" t="s">
        <v>194</v>
      </c>
      <c r="B44" s="534" t="s">
        <v>169</v>
      </c>
      <c r="C44" s="225" t="s">
        <v>219</v>
      </c>
      <c r="D44" s="516">
        <v>1026991488.963724</v>
      </c>
      <c r="E44" s="516">
        <v>-27509922.213148594</v>
      </c>
      <c r="F44" s="517">
        <v>-2.6088084777853678E-2</v>
      </c>
      <c r="G44" s="527">
        <v>95.089728647701619</v>
      </c>
      <c r="H44" s="527">
        <v>0.21116585222327444</v>
      </c>
      <c r="I44" s="528">
        <v>2.496033734700795</v>
      </c>
      <c r="J44" s="528">
        <v>3.6939584885760546E-2</v>
      </c>
      <c r="K44" s="517">
        <v>1.5021622855936211E-2</v>
      </c>
      <c r="L44" s="518">
        <v>2563405401.7040544</v>
      </c>
      <c r="M44" s="518">
        <v>-29712849.492691517</v>
      </c>
      <c r="N44" s="517">
        <v>-1.1458347292484169E-2</v>
      </c>
      <c r="O44" s="516">
        <v>576857186.21246684</v>
      </c>
      <c r="P44" s="516">
        <v>-4380031.2857562304</v>
      </c>
      <c r="Q44" s="517">
        <v>-7.5357034165996449E-3</v>
      </c>
    </row>
    <row r="45" spans="1:17" x14ac:dyDescent="0.25">
      <c r="A45" s="534" t="s">
        <v>195</v>
      </c>
      <c r="B45" s="534" t="s">
        <v>216</v>
      </c>
      <c r="C45" s="221" t="s">
        <v>31</v>
      </c>
      <c r="D45" s="513">
        <v>2219.0002512931824</v>
      </c>
      <c r="E45" s="513">
        <v>-826.99147129058838</v>
      </c>
      <c r="F45" s="514">
        <v>-0.27150154912078706</v>
      </c>
      <c r="G45" s="525">
        <v>9.7093224503578449E-2</v>
      </c>
      <c r="H45" s="525">
        <v>-2.5803410490875825E-2</v>
      </c>
      <c r="I45" s="526">
        <v>3.9024511016856596</v>
      </c>
      <c r="J45" s="526">
        <v>-8.1664703498995461E-2</v>
      </c>
      <c r="K45" s="514">
        <v>-2.0497572734387542E-2</v>
      </c>
      <c r="L45" s="515">
        <v>8659.5399752998346</v>
      </c>
      <c r="M45" s="515">
        <v>-3476.0437891078</v>
      </c>
      <c r="N45" s="514">
        <v>-0.2864339991045724</v>
      </c>
      <c r="O45" s="513">
        <v>1274.7266004085541</v>
      </c>
      <c r="P45" s="513">
        <v>-483.99234819412231</v>
      </c>
      <c r="Q45" s="514">
        <v>-0.27519595929677115</v>
      </c>
    </row>
    <row r="46" spans="1:17" x14ac:dyDescent="0.25">
      <c r="A46" s="534" t="s">
        <v>195</v>
      </c>
      <c r="B46" s="534" t="s">
        <v>96</v>
      </c>
      <c r="C46" s="225" t="s">
        <v>217</v>
      </c>
      <c r="D46" s="516">
        <v>38869.945054501295</v>
      </c>
      <c r="E46" s="516">
        <v>1139.7903163637675</v>
      </c>
      <c r="F46" s="517">
        <v>3.0209001905090807E-2</v>
      </c>
      <c r="G46" s="527">
        <v>1.7007696594081265</v>
      </c>
      <c r="H46" s="527">
        <v>0.17847101993451164</v>
      </c>
      <c r="I46" s="528">
        <v>3.1522307304916679</v>
      </c>
      <c r="J46" s="528">
        <v>0.16884467389757463</v>
      </c>
      <c r="K46" s="517">
        <v>5.6594979896879942E-2</v>
      </c>
      <c r="L46" s="518">
        <v>122527.03529332161</v>
      </c>
      <c r="M46" s="518">
        <v>9963.41773442454</v>
      </c>
      <c r="N46" s="517">
        <v>8.8513659657494081E-2</v>
      </c>
      <c r="O46" s="516">
        <v>26511.982933998108</v>
      </c>
      <c r="P46" s="516">
        <v>23.135176657684497</v>
      </c>
      <c r="Q46" s="517">
        <v>8.7339309242975361E-4</v>
      </c>
    </row>
    <row r="47" spans="1:17" x14ac:dyDescent="0.25">
      <c r="A47" s="534" t="s">
        <v>195</v>
      </c>
      <c r="B47" s="534" t="s">
        <v>96</v>
      </c>
      <c r="C47" s="221" t="s">
        <v>218</v>
      </c>
      <c r="D47" s="513">
        <v>9.9814419746398926</v>
      </c>
      <c r="E47" s="513">
        <v>-133.64397168159485</v>
      </c>
      <c r="F47" s="514">
        <v>-0.93050365029039828</v>
      </c>
      <c r="G47" s="525">
        <v>4.3674190029873388E-4</v>
      </c>
      <c r="H47" s="525">
        <v>-5.3581129928278997E-3</v>
      </c>
      <c r="I47" s="526">
        <v>3.3444459587224729</v>
      </c>
      <c r="J47" s="526">
        <v>-1.7627753949516656E-2</v>
      </c>
      <c r="K47" s="514">
        <v>-5.2431194126041619E-3</v>
      </c>
      <c r="L47" s="515">
        <v>33.382393274307248</v>
      </c>
      <c r="M47" s="515">
        <v>-449.49683445096014</v>
      </c>
      <c r="N47" s="514">
        <v>-0.93086802795066581</v>
      </c>
      <c r="O47" s="513">
        <v>4.9907209873199463</v>
      </c>
      <c r="P47" s="513">
        <v>-66.821985840797424</v>
      </c>
      <c r="Q47" s="514">
        <v>-0.93050365029039828</v>
      </c>
    </row>
    <row r="48" spans="1:17" x14ac:dyDescent="0.25">
      <c r="A48" s="534" t="s">
        <v>195</v>
      </c>
      <c r="B48" s="534" t="s">
        <v>96</v>
      </c>
      <c r="C48" s="225" t="s">
        <v>219</v>
      </c>
      <c r="D48" s="516">
        <v>2244333.7207295028</v>
      </c>
      <c r="E48" s="516">
        <v>-193245.38795637432</v>
      </c>
      <c r="F48" s="517">
        <v>-7.927758621977804E-2</v>
      </c>
      <c r="G48" s="527">
        <v>98.201700374188079</v>
      </c>
      <c r="H48" s="527">
        <v>-0.14730949645074531</v>
      </c>
      <c r="I48" s="528">
        <v>2.6503372489962191</v>
      </c>
      <c r="J48" s="528">
        <v>-3.7322242149360196E-2</v>
      </c>
      <c r="K48" s="517">
        <v>-1.388652181287001E-2</v>
      </c>
      <c r="L48" s="518">
        <v>5948241.2592276791</v>
      </c>
      <c r="M48" s="518">
        <v>-603141.36765010003</v>
      </c>
      <c r="N48" s="517">
        <v>-9.2063218102335406E-2</v>
      </c>
      <c r="O48" s="516">
        <v>1343097.6917812824</v>
      </c>
      <c r="P48" s="516">
        <v>-162079.38008679752</v>
      </c>
      <c r="Q48" s="517">
        <v>-0.10768127093886722</v>
      </c>
    </row>
    <row r="49" spans="1:17" x14ac:dyDescent="0.25">
      <c r="A49" s="534" t="s">
        <v>195</v>
      </c>
      <c r="B49" s="534" t="s">
        <v>220</v>
      </c>
      <c r="C49" s="221" t="s">
        <v>31</v>
      </c>
      <c r="D49" s="513">
        <v>44200.139341711998</v>
      </c>
      <c r="E49" s="513">
        <v>-806.14801108837128</v>
      </c>
      <c r="F49" s="514">
        <v>-1.7911897614860946E-2</v>
      </c>
      <c r="G49" s="525">
        <v>0.14086901786679021</v>
      </c>
      <c r="H49" s="525">
        <v>6.7545687264723986E-3</v>
      </c>
      <c r="I49" s="526">
        <v>4.0335043879835863</v>
      </c>
      <c r="J49" s="526">
        <v>0.20827863220967702</v>
      </c>
      <c r="K49" s="514">
        <v>5.4448716365379235E-2</v>
      </c>
      <c r="L49" s="515">
        <v>178281.45598428129</v>
      </c>
      <c r="M49" s="515">
        <v>6122.2464305877511</v>
      </c>
      <c r="N49" s="514">
        <v>3.5561538917720958E-2</v>
      </c>
      <c r="O49" s="513">
        <v>26668.112282752991</v>
      </c>
      <c r="P49" s="513">
        <v>487.917924284935</v>
      </c>
      <c r="Q49" s="514">
        <v>1.8636909932913337E-2</v>
      </c>
    </row>
    <row r="50" spans="1:17" x14ac:dyDescent="0.25">
      <c r="A50" s="534" t="s">
        <v>195</v>
      </c>
      <c r="B50" s="534" t="s">
        <v>168</v>
      </c>
      <c r="C50" s="225" t="s">
        <v>217</v>
      </c>
      <c r="D50" s="516">
        <v>508183.951893416</v>
      </c>
      <c r="E50" s="516">
        <v>-71849.11238332733</v>
      </c>
      <c r="F50" s="517">
        <v>-0.12387071842691874</v>
      </c>
      <c r="G50" s="527">
        <v>1.6196187447611083</v>
      </c>
      <c r="H50" s="527">
        <v>-0.10882453448231288</v>
      </c>
      <c r="I50" s="528">
        <v>3.0923345104727593</v>
      </c>
      <c r="J50" s="528">
        <v>0.13874109618273645</v>
      </c>
      <c r="K50" s="517">
        <v>4.6973661138151837E-2</v>
      </c>
      <c r="L50" s="518">
        <v>1571474.7721084389</v>
      </c>
      <c r="M50" s="518">
        <v>-141707.06660981174</v>
      </c>
      <c r="N50" s="517">
        <v>-8.2715718441092365E-2</v>
      </c>
      <c r="O50" s="516">
        <v>346713.6998645094</v>
      </c>
      <c r="P50" s="516">
        <v>-54910.360908168717</v>
      </c>
      <c r="Q50" s="517">
        <v>-0.13672079507021453</v>
      </c>
    </row>
    <row r="51" spans="1:17" x14ac:dyDescent="0.25">
      <c r="A51" s="534" t="s">
        <v>195</v>
      </c>
      <c r="B51" s="534" t="s">
        <v>168</v>
      </c>
      <c r="C51" s="221" t="s">
        <v>218</v>
      </c>
      <c r="D51" s="513">
        <v>2414.8510208129883</v>
      </c>
      <c r="E51" s="513">
        <v>1477.1116707324982</v>
      </c>
      <c r="F51" s="514">
        <v>1.5751836270982031</v>
      </c>
      <c r="G51" s="525">
        <v>7.6963036013670038E-3</v>
      </c>
      <c r="H51" s="525">
        <v>4.901929664512617E-3</v>
      </c>
      <c r="I51" s="526">
        <v>3.3757396668100617</v>
      </c>
      <c r="J51" s="526">
        <v>-6.0971960490295185E-2</v>
      </c>
      <c r="K51" s="514">
        <v>-1.7741366487065587E-2</v>
      </c>
      <c r="L51" s="515">
        <v>8151.9083803951744</v>
      </c>
      <c r="M51" s="515">
        <v>4929.1686525964742</v>
      </c>
      <c r="N51" s="514">
        <v>1.5294963505983632</v>
      </c>
      <c r="O51" s="513">
        <v>1333.3131046295166</v>
      </c>
      <c r="P51" s="513">
        <v>864.44342958927155</v>
      </c>
      <c r="Q51" s="514">
        <v>1.8436752803752401</v>
      </c>
    </row>
    <row r="52" spans="1:17" x14ac:dyDescent="0.25">
      <c r="A52" s="534" t="s">
        <v>195</v>
      </c>
      <c r="B52" s="534" t="s">
        <v>168</v>
      </c>
      <c r="C52" s="225" t="s">
        <v>219</v>
      </c>
      <c r="D52" s="516">
        <v>30821965.097874526</v>
      </c>
      <c r="E52" s="516">
        <v>-2110177.4927264415</v>
      </c>
      <c r="F52" s="517">
        <v>-6.407653212726884E-2</v>
      </c>
      <c r="G52" s="527">
        <v>98.231815933770733</v>
      </c>
      <c r="H52" s="527">
        <v>9.7168036091289878E-2</v>
      </c>
      <c r="I52" s="528">
        <v>2.6335379640083469</v>
      </c>
      <c r="J52" s="528">
        <v>-5.4454222329592739E-2</v>
      </c>
      <c r="K52" s="517">
        <v>-2.0258326123998131E-2</v>
      </c>
      <c r="L52" s="518">
        <v>81170815.210592806</v>
      </c>
      <c r="M52" s="518">
        <v>-7350526.7523094714</v>
      </c>
      <c r="N52" s="517">
        <v>-8.3036774966537968E-2</v>
      </c>
      <c r="O52" s="516">
        <v>18489855.832677003</v>
      </c>
      <c r="P52" s="516">
        <v>-1930747.1583642177</v>
      </c>
      <c r="Q52" s="517">
        <v>-9.4548978754998625E-2</v>
      </c>
    </row>
    <row r="53" spans="1:17" x14ac:dyDescent="0.25">
      <c r="A53" s="534" t="s">
        <v>195</v>
      </c>
      <c r="B53" s="534" t="s">
        <v>221</v>
      </c>
      <c r="C53" s="221" t="s">
        <v>31</v>
      </c>
      <c r="D53" s="513">
        <v>22616.825519800186</v>
      </c>
      <c r="E53" s="513">
        <v>436.50312519073486</v>
      </c>
      <c r="F53" s="514">
        <v>1.9679746643214684E-2</v>
      </c>
      <c r="G53" s="525">
        <v>0.1516549814460674</v>
      </c>
      <c r="H53" s="525">
        <v>1.0811028018388458E-2</v>
      </c>
      <c r="I53" s="526">
        <v>3.9841531810211852</v>
      </c>
      <c r="J53" s="526">
        <v>0.10004510824924573</v>
      </c>
      <c r="K53" s="514">
        <v>2.575755009253575E-2</v>
      </c>
      <c r="L53" s="515">
        <v>90108.897339313029</v>
      </c>
      <c r="M53" s="515">
        <v>3958.1280697262264</v>
      </c>
      <c r="N53" s="514">
        <v>4.5944198795721446E-2</v>
      </c>
      <c r="O53" s="513">
        <v>13473.590512990952</v>
      </c>
      <c r="P53" s="513">
        <v>818.9791966676712</v>
      </c>
      <c r="Q53" s="514">
        <v>6.4717846814565036E-2</v>
      </c>
    </row>
    <row r="54" spans="1:17" x14ac:dyDescent="0.25">
      <c r="A54" s="534" t="s">
        <v>195</v>
      </c>
      <c r="B54" s="534" t="s">
        <v>169</v>
      </c>
      <c r="C54" s="225" t="s">
        <v>217</v>
      </c>
      <c r="D54" s="516">
        <v>245615.68957871103</v>
      </c>
      <c r="E54" s="516">
        <v>-20200.097122060164</v>
      </c>
      <c r="F54" s="517">
        <v>-7.5992842158766935E-2</v>
      </c>
      <c r="G54" s="527">
        <v>1.6469527438018434</v>
      </c>
      <c r="H54" s="527">
        <v>-4.0964393575927849E-2</v>
      </c>
      <c r="I54" s="528">
        <v>3.0682207751897992</v>
      </c>
      <c r="J54" s="528">
        <v>0.10195611410226535</v>
      </c>
      <c r="K54" s="517">
        <v>3.4371887121119112E-2</v>
      </c>
      <c r="L54" s="518">
        <v>753603.16147796984</v>
      </c>
      <c r="M54" s="518">
        <v>-34876.812971709413</v>
      </c>
      <c r="N54" s="517">
        <v>-4.423297243034198E-2</v>
      </c>
      <c r="O54" s="516">
        <v>164412.96170210838</v>
      </c>
      <c r="P54" s="516">
        <v>-18796.920777305204</v>
      </c>
      <c r="Q54" s="517">
        <v>-0.10259774485373256</v>
      </c>
    </row>
    <row r="55" spans="1:17" x14ac:dyDescent="0.25">
      <c r="A55" s="534" t="s">
        <v>195</v>
      </c>
      <c r="B55" s="534" t="s">
        <v>169</v>
      </c>
      <c r="C55" s="221" t="s">
        <v>218</v>
      </c>
      <c r="D55" s="513">
        <v>1184.2452399730682</v>
      </c>
      <c r="E55" s="513">
        <v>497.39630031585693</v>
      </c>
      <c r="F55" s="514">
        <v>0.72417131569584237</v>
      </c>
      <c r="G55" s="525">
        <v>7.9408442948140142E-3</v>
      </c>
      <c r="H55" s="525">
        <v>3.5793873985679259E-3</v>
      </c>
      <c r="I55" s="526">
        <v>3.5668728909467866</v>
      </c>
      <c r="J55" s="526">
        <v>0.14662819985612563</v>
      </c>
      <c r="K55" s="514">
        <v>4.2870675375383235E-2</v>
      </c>
      <c r="L55" s="515">
        <v>4224.0522426927091</v>
      </c>
      <c r="M55" s="515">
        <v>1874.8608032488823</v>
      </c>
      <c r="N55" s="514">
        <v>0.79808770446258626</v>
      </c>
      <c r="O55" s="513">
        <v>669.17034184932709</v>
      </c>
      <c r="P55" s="513">
        <v>325.74587202072144</v>
      </c>
      <c r="Q55" s="514">
        <v>0.94852260289807788</v>
      </c>
    </row>
    <row r="56" spans="1:17" x14ac:dyDescent="0.25">
      <c r="A56" s="534" t="s">
        <v>195</v>
      </c>
      <c r="B56" s="534" t="s">
        <v>169</v>
      </c>
      <c r="C56" s="225" t="s">
        <v>219</v>
      </c>
      <c r="D56" s="516">
        <v>14643924.894609613</v>
      </c>
      <c r="E56" s="516">
        <v>-815545.94083621725</v>
      </c>
      <c r="F56" s="517">
        <v>-5.2753807003944456E-2</v>
      </c>
      <c r="G56" s="527">
        <v>98.193451430457245</v>
      </c>
      <c r="H56" s="527">
        <v>2.657397815895024E-2</v>
      </c>
      <c r="I56" s="528">
        <v>2.6049075132802328</v>
      </c>
      <c r="J56" s="528">
        <v>-8.1286653832711497E-2</v>
      </c>
      <c r="K56" s="517">
        <v>-3.0260900283346381E-2</v>
      </c>
      <c r="L56" s="518">
        <v>38146069.981880024</v>
      </c>
      <c r="M56" s="518">
        <v>-3381070.4029472396</v>
      </c>
      <c r="N56" s="517">
        <v>-8.141832959397749E-2</v>
      </c>
      <c r="O56" s="516">
        <v>8639158.9480184317</v>
      </c>
      <c r="P56" s="516">
        <v>-883044.67942812666</v>
      </c>
      <c r="Q56" s="517">
        <v>-9.2735328289227204E-2</v>
      </c>
    </row>
    <row r="57" spans="1:17" x14ac:dyDescent="0.25">
      <c r="A57" s="534" t="s">
        <v>196</v>
      </c>
      <c r="B57" s="534" t="s">
        <v>216</v>
      </c>
      <c r="C57" s="221" t="s">
        <v>31</v>
      </c>
      <c r="D57" s="513">
        <v>781697.74487173557</v>
      </c>
      <c r="E57" s="513">
        <v>-142745.79644596577</v>
      </c>
      <c r="F57" s="514">
        <v>-0.15441267104586612</v>
      </c>
      <c r="G57" s="525">
        <v>0.53534727452331288</v>
      </c>
      <c r="H57" s="525">
        <v>-0.12758700211830398</v>
      </c>
      <c r="I57" s="526">
        <v>2.1781192459809917</v>
      </c>
      <c r="J57" s="526">
        <v>-0.22014535688948245</v>
      </c>
      <c r="K57" s="514">
        <v>-9.1793606354357765E-2</v>
      </c>
      <c r="L57" s="515">
        <v>1702630.9026450661</v>
      </c>
      <c r="M57" s="515">
        <v>-514429.31984940567</v>
      </c>
      <c r="N57" s="514">
        <v>-0.2320321814581148</v>
      </c>
      <c r="O57" s="513">
        <v>404112.87928938866</v>
      </c>
      <c r="P57" s="513">
        <v>-70599.108911514282</v>
      </c>
      <c r="Q57" s="514">
        <v>-0.14871987787600599</v>
      </c>
    </row>
    <row r="58" spans="1:17" x14ac:dyDescent="0.25">
      <c r="A58" s="534" t="s">
        <v>196</v>
      </c>
      <c r="B58" s="534" t="s">
        <v>96</v>
      </c>
      <c r="C58" s="225" t="s">
        <v>217</v>
      </c>
      <c r="D58" s="516">
        <v>8309718.9217513734</v>
      </c>
      <c r="E58" s="516">
        <v>-1216218.7679827036</v>
      </c>
      <c r="F58" s="517">
        <v>-0.12767444083676924</v>
      </c>
      <c r="G58" s="527">
        <v>5.690927735175114</v>
      </c>
      <c r="H58" s="527">
        <v>-1.1402851290258482</v>
      </c>
      <c r="I58" s="528">
        <v>1.4864955768468264</v>
      </c>
      <c r="J58" s="528">
        <v>0.13201677657780242</v>
      </c>
      <c r="K58" s="517">
        <v>9.7466845956969944E-2</v>
      </c>
      <c r="L58" s="518">
        <v>12352360.422023796</v>
      </c>
      <c r="M58" s="518">
        <v>-550320.23140469566</v>
      </c>
      <c r="N58" s="517">
        <v>-4.2651619937479034E-2</v>
      </c>
      <c r="O58" s="516">
        <v>3493423.8913365607</v>
      </c>
      <c r="P58" s="516">
        <v>-553513.89395346353</v>
      </c>
      <c r="Q58" s="517">
        <v>-0.13677351205284119</v>
      </c>
    </row>
    <row r="59" spans="1:17" x14ac:dyDescent="0.25">
      <c r="A59" s="534" t="s">
        <v>196</v>
      </c>
      <c r="B59" s="534" t="s">
        <v>96</v>
      </c>
      <c r="C59" s="221" t="s">
        <v>218</v>
      </c>
      <c r="D59" s="513">
        <v>120908.74999999999</v>
      </c>
      <c r="E59" s="513">
        <v>-66883.622704647496</v>
      </c>
      <c r="F59" s="514">
        <v>-0.35615729084929049</v>
      </c>
      <c r="G59" s="525">
        <v>8.2804600887190064E-2</v>
      </c>
      <c r="H59" s="525">
        <v>-5.1864521880777684E-2</v>
      </c>
      <c r="I59" s="526">
        <v>1.8846913064604509</v>
      </c>
      <c r="J59" s="526">
        <v>-0.74300062682253998</v>
      </c>
      <c r="K59" s="514">
        <v>-0.28275789007513086</v>
      </c>
      <c r="L59" s="515">
        <v>227875.67</v>
      </c>
      <c r="M59" s="515">
        <v>-265584.83288807503</v>
      </c>
      <c r="N59" s="514">
        <v>-0.53820889682900119</v>
      </c>
      <c r="O59" s="513">
        <v>60512</v>
      </c>
      <c r="P59" s="513">
        <v>-47564.459737420082</v>
      </c>
      <c r="Q59" s="514">
        <v>-0.44010009074114315</v>
      </c>
    </row>
    <row r="60" spans="1:17" x14ac:dyDescent="0.25">
      <c r="A60" s="534" t="s">
        <v>196</v>
      </c>
      <c r="B60" s="534" t="s">
        <v>96</v>
      </c>
      <c r="C60" s="225" t="s">
        <v>219</v>
      </c>
      <c r="D60" s="516">
        <v>136804621.35270146</v>
      </c>
      <c r="E60" s="516">
        <v>7995556.5362522006</v>
      </c>
      <c r="F60" s="517">
        <v>6.2072933668494014E-2</v>
      </c>
      <c r="G60" s="527">
        <v>93.690920389414373</v>
      </c>
      <c r="H60" s="527">
        <v>1.3197366530249184</v>
      </c>
      <c r="I60" s="528">
        <v>2.1112763720027781</v>
      </c>
      <c r="J60" s="528">
        <v>-1.6270912447541086E-2</v>
      </c>
      <c r="K60" s="517">
        <v>-7.647732469431295E-3</v>
      </c>
      <c r="L60" s="518">
        <v>288832364.64274532</v>
      </c>
      <c r="M60" s="518">
        <v>14784988.57992357</v>
      </c>
      <c r="N60" s="517">
        <v>5.3950484008773385E-2</v>
      </c>
      <c r="O60" s="516">
        <v>63727042.54583846</v>
      </c>
      <c r="P60" s="516">
        <v>4764902.3785097897</v>
      </c>
      <c r="Q60" s="517">
        <v>8.0812914269859815E-2</v>
      </c>
    </row>
    <row r="61" spans="1:17" x14ac:dyDescent="0.25">
      <c r="A61" s="534" t="s">
        <v>196</v>
      </c>
      <c r="B61" s="534" t="s">
        <v>220</v>
      </c>
      <c r="C61" s="221" t="s">
        <v>31</v>
      </c>
      <c r="D61" s="513">
        <v>10989250.297760487</v>
      </c>
      <c r="E61" s="513">
        <v>545469.89963674545</v>
      </c>
      <c r="F61" s="514">
        <v>5.2229162127417086E-2</v>
      </c>
      <c r="G61" s="525">
        <v>0.55698512470388795</v>
      </c>
      <c r="H61" s="525">
        <v>1.2862811215883507E-3</v>
      </c>
      <c r="I61" s="526">
        <v>2.3381534088142857</v>
      </c>
      <c r="J61" s="526">
        <v>-0.17396368815230323</v>
      </c>
      <c r="K61" s="514">
        <v>-6.9249832486855983E-2</v>
      </c>
      <c r="L61" s="515">
        <v>25694553.044022083</v>
      </c>
      <c r="M61" s="515">
        <v>-541446.25106909499</v>
      </c>
      <c r="N61" s="514">
        <v>-2.0637531087691445E-2</v>
      </c>
      <c r="O61" s="513">
        <v>5686737.063767314</v>
      </c>
      <c r="P61" s="513">
        <v>308670.16988432407</v>
      </c>
      <c r="Q61" s="514">
        <v>5.739426005195386E-2</v>
      </c>
    </row>
    <row r="62" spans="1:17" x14ac:dyDescent="0.25">
      <c r="A62" s="534" t="s">
        <v>196</v>
      </c>
      <c r="B62" s="534" t="s">
        <v>168</v>
      </c>
      <c r="C62" s="225" t="s">
        <v>217</v>
      </c>
      <c r="D62" s="516">
        <v>115853015.34805001</v>
      </c>
      <c r="E62" s="516">
        <v>-15530787.191105694</v>
      </c>
      <c r="F62" s="517">
        <v>-0.1182092989467033</v>
      </c>
      <c r="G62" s="527">
        <v>5.8719570901124545</v>
      </c>
      <c r="H62" s="527">
        <v>-1.1187899720883632</v>
      </c>
      <c r="I62" s="528">
        <v>1.4090705748725054</v>
      </c>
      <c r="J62" s="528">
        <v>1.4839241947308679E-3</v>
      </c>
      <c r="K62" s="517">
        <v>1.0542329269862965E-3</v>
      </c>
      <c r="L62" s="518">
        <v>163245074.93719003</v>
      </c>
      <c r="M62" s="518">
        <v>-21689011.632210255</v>
      </c>
      <c r="N62" s="517">
        <v>-0.11727968615494262</v>
      </c>
      <c r="O62" s="516">
        <v>48688486.175332002</v>
      </c>
      <c r="P62" s="516">
        <v>-6873338.5387634486</v>
      </c>
      <c r="Q62" s="517">
        <v>-0.12370613409713585</v>
      </c>
    </row>
    <row r="63" spans="1:17" x14ac:dyDescent="0.25">
      <c r="A63" s="534" t="s">
        <v>196</v>
      </c>
      <c r="B63" s="534" t="s">
        <v>168</v>
      </c>
      <c r="C63" s="221" t="s">
        <v>218</v>
      </c>
      <c r="D63" s="513">
        <v>4065899.3576962417</v>
      </c>
      <c r="E63" s="513">
        <v>2239232.1679891562</v>
      </c>
      <c r="F63" s="514">
        <v>1.2258566752645441</v>
      </c>
      <c r="G63" s="525">
        <v>0.20607824914511358</v>
      </c>
      <c r="H63" s="525">
        <v>0.10888386107541438</v>
      </c>
      <c r="I63" s="526">
        <v>2.1625256544751146</v>
      </c>
      <c r="J63" s="526">
        <v>-3.0712431411005436E-2</v>
      </c>
      <c r="K63" s="514">
        <v>-1.4003236405862835E-2</v>
      </c>
      <c r="L63" s="515">
        <v>8792611.6695320122</v>
      </c>
      <c r="M63" s="515">
        <v>4786295.6188278664</v>
      </c>
      <c r="N63" s="514">
        <v>1.1946874780352468</v>
      </c>
      <c r="O63" s="513">
        <v>2230132.6166105261</v>
      </c>
      <c r="P63" s="513">
        <v>1272872.4184461823</v>
      </c>
      <c r="Q63" s="514">
        <v>1.3297036906862534</v>
      </c>
    </row>
    <row r="64" spans="1:17" x14ac:dyDescent="0.25">
      <c r="A64" s="534" t="s">
        <v>196</v>
      </c>
      <c r="B64" s="534" t="s">
        <v>168</v>
      </c>
      <c r="C64" s="225" t="s">
        <v>219</v>
      </c>
      <c r="D64" s="516">
        <v>1842079947.3096497</v>
      </c>
      <c r="E64" s="516">
        <v>106338456.60728812</v>
      </c>
      <c r="F64" s="517">
        <v>6.1263994193201346E-2</v>
      </c>
      <c r="G64" s="527">
        <v>93.364979536037026</v>
      </c>
      <c r="H64" s="527">
        <v>1.008619829890435</v>
      </c>
      <c r="I64" s="528">
        <v>2.1182923012711572</v>
      </c>
      <c r="J64" s="528">
        <v>-3.2881337366019281E-2</v>
      </c>
      <c r="K64" s="517">
        <v>-1.5285301370116477E-2</v>
      </c>
      <c r="L64" s="518">
        <v>3902063770.7120099</v>
      </c>
      <c r="M64" s="518">
        <v>168182432.42429399</v>
      </c>
      <c r="N64" s="517">
        <v>4.5042254208704752E-2</v>
      </c>
      <c r="O64" s="516">
        <v>854985954.75769126</v>
      </c>
      <c r="P64" s="516">
        <v>56553905.724718928</v>
      </c>
      <c r="Q64" s="517">
        <v>7.0831206980249181E-2</v>
      </c>
    </row>
    <row r="65" spans="1:17" x14ac:dyDescent="0.25">
      <c r="A65" s="534" t="s">
        <v>196</v>
      </c>
      <c r="B65" s="534" t="s">
        <v>221</v>
      </c>
      <c r="C65" s="221" t="s">
        <v>31</v>
      </c>
      <c r="D65" s="513">
        <v>4935270.6990571022</v>
      </c>
      <c r="E65" s="513">
        <v>-710465.0452324152</v>
      </c>
      <c r="F65" s="514">
        <v>-0.12584100237972137</v>
      </c>
      <c r="G65" s="525">
        <v>0.51925158504800639</v>
      </c>
      <c r="H65" s="525">
        <v>-0.10453485349318792</v>
      </c>
      <c r="I65" s="526">
        <v>2.2421692545566385</v>
      </c>
      <c r="J65" s="526">
        <v>-0.20360340179462932</v>
      </c>
      <c r="K65" s="514">
        <v>-8.3247067656065626E-2</v>
      </c>
      <c r="L65" s="515">
        <v>11065712.224340083</v>
      </c>
      <c r="M65" s="515">
        <v>-2742473.8840281926</v>
      </c>
      <c r="N65" s="514">
        <v>-0.19861217559677524</v>
      </c>
      <c r="O65" s="513">
        <v>2554201.8972394466</v>
      </c>
      <c r="P65" s="513">
        <v>-339002.90181672573</v>
      </c>
      <c r="Q65" s="514">
        <v>-0.11717210683713646</v>
      </c>
    </row>
    <row r="66" spans="1:17" x14ac:dyDescent="0.25">
      <c r="A66" s="534" t="s">
        <v>196</v>
      </c>
      <c r="B66" s="534" t="s">
        <v>169</v>
      </c>
      <c r="C66" s="225" t="s">
        <v>217</v>
      </c>
      <c r="D66" s="516">
        <v>54836346.985722899</v>
      </c>
      <c r="E66" s="516">
        <v>-6966923.7123102471</v>
      </c>
      <c r="F66" s="517">
        <v>-0.11272742742613402</v>
      </c>
      <c r="G66" s="527">
        <v>5.7694626752731315</v>
      </c>
      <c r="H66" s="527">
        <v>-1.0590613409133525</v>
      </c>
      <c r="I66" s="528">
        <v>1.4235520561332253</v>
      </c>
      <c r="J66" s="528">
        <v>9.2084482256500344E-3</v>
      </c>
      <c r="K66" s="517">
        <v>6.5107574808311993E-3</v>
      </c>
      <c r="L66" s="518">
        <v>78062394.502360821</v>
      </c>
      <c r="M66" s="518">
        <v>-9348666.3571839035</v>
      </c>
      <c r="N66" s="517">
        <v>-0.10695061088671239</v>
      </c>
      <c r="O66" s="516">
        <v>22848555.932616647</v>
      </c>
      <c r="P66" s="516">
        <v>-3145598.8687560484</v>
      </c>
      <c r="Q66" s="517">
        <v>-0.12101177717807297</v>
      </c>
    </row>
    <row r="67" spans="1:17" x14ac:dyDescent="0.25">
      <c r="A67" s="534" t="s">
        <v>196</v>
      </c>
      <c r="B67" s="534" t="s">
        <v>169</v>
      </c>
      <c r="C67" s="221" t="s">
        <v>218</v>
      </c>
      <c r="D67" s="513">
        <v>832272.53966248035</v>
      </c>
      <c r="E67" s="513">
        <v>-181896.99699608982</v>
      </c>
      <c r="F67" s="514">
        <v>-0.1793556110898322</v>
      </c>
      <c r="G67" s="525">
        <v>8.7565376199979852E-2</v>
      </c>
      <c r="H67" s="525">
        <v>-2.4488257197421537E-2</v>
      </c>
      <c r="I67" s="526">
        <v>1.9641057272794911</v>
      </c>
      <c r="J67" s="526">
        <v>-0.45024777810205063</v>
      </c>
      <c r="K67" s="514">
        <v>-0.18648792610463136</v>
      </c>
      <c r="L67" s="515">
        <v>1634671.2618085251</v>
      </c>
      <c r="M67" s="515">
        <v>-813892.51407426759</v>
      </c>
      <c r="N67" s="514">
        <v>-0.33239588124709185</v>
      </c>
      <c r="O67" s="513">
        <v>419518.19315266609</v>
      </c>
      <c r="P67" s="513">
        <v>-135719.61598742008</v>
      </c>
      <c r="Q67" s="514">
        <v>-0.24443511186245262</v>
      </c>
    </row>
    <row r="68" spans="1:17" x14ac:dyDescent="0.25">
      <c r="A68" s="534" t="s">
        <v>196</v>
      </c>
      <c r="B68" s="534" t="s">
        <v>169</v>
      </c>
      <c r="C68" s="225" t="s">
        <v>219</v>
      </c>
      <c r="D68" s="516">
        <v>889854585.23708773</v>
      </c>
      <c r="E68" s="516">
        <v>53242659.312151074</v>
      </c>
      <c r="F68" s="517">
        <v>6.3640808434911281E-2</v>
      </c>
      <c r="G68" s="527">
        <v>93.623720363479094</v>
      </c>
      <c r="H68" s="527">
        <v>1.1880844516038707</v>
      </c>
      <c r="I68" s="528">
        <v>2.0923968057158819</v>
      </c>
      <c r="J68" s="528">
        <v>-3.8655881775205625E-2</v>
      </c>
      <c r="K68" s="517">
        <v>-1.8139336489477242E-2</v>
      </c>
      <c r="L68" s="518">
        <v>1861928891.7017133</v>
      </c>
      <c r="M68" s="518">
        <v>79064798.572282314</v>
      </c>
      <c r="N68" s="517">
        <v>4.4347069906770752E-2</v>
      </c>
      <c r="O68" s="516">
        <v>410303105.61021388</v>
      </c>
      <c r="P68" s="516">
        <v>29299965.368922472</v>
      </c>
      <c r="Q68" s="517">
        <v>7.6902162408337735E-2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8:Q38"/>
  <sheetViews>
    <sheetView zoomScale="85" zoomScaleNormal="85" workbookViewId="0">
      <selection activeCell="D9" sqref="D9:Q293"/>
    </sheetView>
  </sheetViews>
  <sheetFormatPr defaultRowHeight="12.5" x14ac:dyDescent="0.25"/>
  <cols>
    <col min="1" max="1" width="31.1796875" customWidth="1"/>
    <col min="2" max="2" width="41.81640625" customWidth="1"/>
    <col min="3" max="3" width="15.1796875" customWidth="1"/>
    <col min="4" max="4" width="13.81640625" customWidth="1"/>
    <col min="5" max="5" width="11.54296875" customWidth="1"/>
    <col min="6" max="6" width="10.81640625" customWidth="1"/>
    <col min="7" max="7" width="14" customWidth="1"/>
    <col min="8" max="8" width="19.453125" customWidth="1"/>
    <col min="9" max="9" width="7.81640625" customWidth="1"/>
    <col min="10" max="11" width="10.81640625" customWidth="1"/>
    <col min="12" max="12" width="14.81640625" customWidth="1"/>
    <col min="13" max="13" width="13.1796875" customWidth="1"/>
    <col min="14" max="14" width="12" customWidth="1"/>
    <col min="15" max="15" width="13.54296875" customWidth="1"/>
    <col min="16" max="16" width="11.54296875" customWidth="1"/>
    <col min="17" max="17" width="10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14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5" t="s">
        <v>216</v>
      </c>
      <c r="C9" s="221" t="s">
        <v>35</v>
      </c>
      <c r="D9" s="513">
        <v>13626098.414489176</v>
      </c>
      <c r="E9" s="513">
        <v>870538.18033650145</v>
      </c>
      <c r="F9" s="514">
        <v>6.8247741718600374E-2</v>
      </c>
      <c r="G9" s="525">
        <v>4.3619622907711237</v>
      </c>
      <c r="H9" s="525">
        <v>0.26637376133015156</v>
      </c>
      <c r="I9" s="526">
        <v>3.339688409026206</v>
      </c>
      <c r="J9" s="526">
        <v>7.8989408417932339E-2</v>
      </c>
      <c r="K9" s="514">
        <v>2.4224685689539911E-2</v>
      </c>
      <c r="L9" s="515">
        <v>45506922.935119867</v>
      </c>
      <c r="M9" s="515">
        <v>3914880.4274196029</v>
      </c>
      <c r="N9" s="514">
        <v>9.4125707500294323E-2</v>
      </c>
      <c r="O9" s="513">
        <v>7843008.1024780143</v>
      </c>
      <c r="P9" s="513">
        <v>574881.32761782687</v>
      </c>
      <c r="Q9" s="514">
        <v>7.9096216318940787E-2</v>
      </c>
    </row>
    <row r="10" spans="1:17" x14ac:dyDescent="0.25">
      <c r="A10" s="534" t="s">
        <v>178</v>
      </c>
      <c r="B10" s="534" t="s">
        <v>21</v>
      </c>
      <c r="C10" s="231" t="s">
        <v>222</v>
      </c>
      <c r="D10" s="516">
        <v>298758500.67566717</v>
      </c>
      <c r="E10" s="516">
        <v>67729.266397953033</v>
      </c>
      <c r="F10" s="517">
        <v>2.2675379650464555E-4</v>
      </c>
      <c r="G10" s="527">
        <v>95.638037709228854</v>
      </c>
      <c r="H10" s="527">
        <v>-0.26637376133017199</v>
      </c>
      <c r="I10" s="528">
        <v>2.2530303818983466</v>
      </c>
      <c r="J10" s="528">
        <v>-1.101636183750454E-2</v>
      </c>
      <c r="K10" s="517">
        <v>-4.865783742312094E-3</v>
      </c>
      <c r="L10" s="518">
        <v>673111978.8726759</v>
      </c>
      <c r="M10" s="518">
        <v>-3137889.520429492</v>
      </c>
      <c r="N10" s="517">
        <v>-4.6401332807438425E-3</v>
      </c>
      <c r="O10" s="516">
        <v>153767047.21821648</v>
      </c>
      <c r="P10" s="516">
        <v>1489986.5426437557</v>
      </c>
      <c r="Q10" s="517">
        <v>9.7847077953401116E-3</v>
      </c>
    </row>
    <row r="11" spans="1:17" x14ac:dyDescent="0.25">
      <c r="A11" s="534" t="s">
        <v>178</v>
      </c>
      <c r="B11" s="535" t="s">
        <v>220</v>
      </c>
      <c r="C11" s="221" t="s">
        <v>35</v>
      </c>
      <c r="D11" s="513">
        <v>179737783.43786487</v>
      </c>
      <c r="E11" s="513">
        <v>15376332.966972768</v>
      </c>
      <c r="F11" s="514">
        <v>9.3551942520097617E-2</v>
      </c>
      <c r="G11" s="525">
        <v>4.1745449507569035</v>
      </c>
      <c r="H11" s="525">
        <v>0.30569305591247398</v>
      </c>
      <c r="I11" s="526">
        <v>3.3424453057098806</v>
      </c>
      <c r="J11" s="526">
        <v>0.20773781265791769</v>
      </c>
      <c r="K11" s="514">
        <v>6.627023832953019E-2</v>
      </c>
      <c r="L11" s="515">
        <v>600763710.51059055</v>
      </c>
      <c r="M11" s="515">
        <v>85538640.150595963</v>
      </c>
      <c r="N11" s="514">
        <v>0.16602189037662507</v>
      </c>
      <c r="O11" s="513">
        <v>103297495.3426026</v>
      </c>
      <c r="P11" s="513">
        <v>10551054.362236992</v>
      </c>
      <c r="Q11" s="514">
        <v>0.11376236382451212</v>
      </c>
    </row>
    <row r="12" spans="1:17" x14ac:dyDescent="0.25">
      <c r="A12" s="534" t="s">
        <v>178</v>
      </c>
      <c r="B12" s="534" t="s">
        <v>94</v>
      </c>
      <c r="C12" s="231" t="s">
        <v>222</v>
      </c>
      <c r="D12" s="516">
        <v>4125828105.9718256</v>
      </c>
      <c r="E12" s="516">
        <v>41863310.356188774</v>
      </c>
      <c r="F12" s="517">
        <v>1.0250654070556966E-2</v>
      </c>
      <c r="G12" s="527">
        <v>95.825455049242493</v>
      </c>
      <c r="H12" s="527">
        <v>-0.30569305591293983</v>
      </c>
      <c r="I12" s="528">
        <v>2.2593506564293877</v>
      </c>
      <c r="J12" s="528">
        <v>-1.3074472885805655E-2</v>
      </c>
      <c r="K12" s="517">
        <v>-5.7535329622700098E-3</v>
      </c>
      <c r="L12" s="518">
        <v>9321692439.5422611</v>
      </c>
      <c r="M12" s="518">
        <v>41188210.746700287</v>
      </c>
      <c r="N12" s="517">
        <v>4.438143632207122E-3</v>
      </c>
      <c r="O12" s="516">
        <v>2127962555.8967178</v>
      </c>
      <c r="P12" s="516">
        <v>36016635.123273373</v>
      </c>
      <c r="Q12" s="517">
        <v>1.7216809844662298E-2</v>
      </c>
    </row>
    <row r="13" spans="1:17" x14ac:dyDescent="0.25">
      <c r="A13" s="534" t="s">
        <v>178</v>
      </c>
      <c r="B13" s="535" t="s">
        <v>223</v>
      </c>
      <c r="C13" s="221" t="s">
        <v>35</v>
      </c>
      <c r="D13" s="513">
        <v>87751701.619527146</v>
      </c>
      <c r="E13" s="513">
        <v>6045834.8873061389</v>
      </c>
      <c r="F13" s="514">
        <v>7.3995113559231621E-2</v>
      </c>
      <c r="G13" s="525">
        <v>4.2902072557739475</v>
      </c>
      <c r="H13" s="525">
        <v>0.26973490332432881</v>
      </c>
      <c r="I13" s="526">
        <v>3.3325735664803275</v>
      </c>
      <c r="J13" s="526">
        <v>0.13818637117673394</v>
      </c>
      <c r="K13" s="514">
        <v>4.3259117548397494E-2</v>
      </c>
      <c r="L13" s="515">
        <v>292439001.23090512</v>
      </c>
      <c r="M13" s="515">
        <v>31438826.760316461</v>
      </c>
      <c r="N13" s="514">
        <v>0.12045519442309496</v>
      </c>
      <c r="O13" s="513">
        <v>50383598.919352837</v>
      </c>
      <c r="P13" s="513">
        <v>4300423.580500856</v>
      </c>
      <c r="Q13" s="514">
        <v>9.331873398218804E-2</v>
      </c>
    </row>
    <row r="14" spans="1:17" x14ac:dyDescent="0.25">
      <c r="A14" s="534" t="s">
        <v>178</v>
      </c>
      <c r="B14" s="534" t="s">
        <v>95</v>
      </c>
      <c r="C14" s="231" t="s">
        <v>222</v>
      </c>
      <c r="D14" s="516">
        <v>1957643692.7737653</v>
      </c>
      <c r="E14" s="516">
        <v>7104102.5153696537</v>
      </c>
      <c r="F14" s="517">
        <v>3.6421216728180048E-3</v>
      </c>
      <c r="G14" s="527">
        <v>95.709792744226093</v>
      </c>
      <c r="H14" s="527">
        <v>-0.26973490332446204</v>
      </c>
      <c r="I14" s="528">
        <v>2.2380503088731398</v>
      </c>
      <c r="J14" s="528">
        <v>-1.194012859531135E-2</v>
      </c>
      <c r="K14" s="517">
        <v>-5.3067463738848764E-3</v>
      </c>
      <c r="L14" s="518">
        <v>4381305071.2758799</v>
      </c>
      <c r="M14" s="518">
        <v>-7390354.7091417313</v>
      </c>
      <c r="N14" s="517">
        <v>-1.6839525170473642E-3</v>
      </c>
      <c r="O14" s="516">
        <v>1000953965.7716055</v>
      </c>
      <c r="P14" s="516">
        <v>14209748.786973238</v>
      </c>
      <c r="Q14" s="517">
        <v>1.4400640553431836E-2</v>
      </c>
    </row>
    <row r="15" spans="1:17" x14ac:dyDescent="0.25">
      <c r="A15" s="534" t="s">
        <v>193</v>
      </c>
      <c r="B15" s="535" t="s">
        <v>216</v>
      </c>
      <c r="C15" s="221" t="s">
        <v>35</v>
      </c>
      <c r="D15" s="513">
        <v>13622479.917242315</v>
      </c>
      <c r="E15" s="513">
        <v>870854.71623137221</v>
      </c>
      <c r="F15" s="514">
        <v>6.8293625518599091E-2</v>
      </c>
      <c r="G15" s="525">
        <v>4.3929430941441749</v>
      </c>
      <c r="H15" s="525">
        <v>0.26577390407575319</v>
      </c>
      <c r="I15" s="526">
        <v>3.3393285239215595</v>
      </c>
      <c r="J15" s="526">
        <v>7.9303238108194396E-2</v>
      </c>
      <c r="K15" s="514">
        <v>2.4325957977472716E-2</v>
      </c>
      <c r="L15" s="515">
        <v>45489935.754195869</v>
      </c>
      <c r="M15" s="515">
        <v>3919315.1636852622</v>
      </c>
      <c r="N15" s="514">
        <v>9.4280891360566568E-2</v>
      </c>
      <c r="O15" s="513">
        <v>7839672.6607365478</v>
      </c>
      <c r="P15" s="513">
        <v>575376.24571830314</v>
      </c>
      <c r="Q15" s="514">
        <v>7.9206052843433988E-2</v>
      </c>
    </row>
    <row r="16" spans="1:17" x14ac:dyDescent="0.25">
      <c r="A16" s="534" t="s">
        <v>193</v>
      </c>
      <c r="B16" s="534" t="s">
        <v>21</v>
      </c>
      <c r="C16" s="231" t="s">
        <v>222</v>
      </c>
      <c r="D16" s="516">
        <v>296476686.5254367</v>
      </c>
      <c r="E16" s="516">
        <v>260478.96358603239</v>
      </c>
      <c r="F16" s="517">
        <v>8.79354191082349E-4</v>
      </c>
      <c r="G16" s="527">
        <v>95.607056905855856</v>
      </c>
      <c r="H16" s="527">
        <v>-0.26577390407580026</v>
      </c>
      <c r="I16" s="528">
        <v>2.2499222878338538</v>
      </c>
      <c r="J16" s="528">
        <v>-1.0570921211952466E-2</v>
      </c>
      <c r="K16" s="517">
        <v>-4.6763782212000705E-3</v>
      </c>
      <c r="L16" s="518">
        <v>667049504.83671081</v>
      </c>
      <c r="M16" s="518">
        <v>-2545220.7661556005</v>
      </c>
      <c r="N16" s="517">
        <v>-3.8011362229056138E-3</v>
      </c>
      <c r="O16" s="516">
        <v>152399493.26792127</v>
      </c>
      <c r="P16" s="516">
        <v>1652098.6837874353</v>
      </c>
      <c r="Q16" s="517">
        <v>1.0959384660312523E-2</v>
      </c>
    </row>
    <row r="17" spans="1:17" x14ac:dyDescent="0.25">
      <c r="A17" s="534" t="s">
        <v>193</v>
      </c>
      <c r="B17" s="535" t="s">
        <v>220</v>
      </c>
      <c r="C17" s="221" t="s">
        <v>35</v>
      </c>
      <c r="D17" s="513">
        <v>179693463.25489384</v>
      </c>
      <c r="E17" s="513">
        <v>15385012.111637384</v>
      </c>
      <c r="F17" s="514">
        <v>9.3634940896762359E-2</v>
      </c>
      <c r="G17" s="525">
        <v>4.2041533021624575</v>
      </c>
      <c r="H17" s="525">
        <v>0.30575495104353667</v>
      </c>
      <c r="I17" s="526">
        <v>3.3419705206804968</v>
      </c>
      <c r="J17" s="526">
        <v>0.20798148050224752</v>
      </c>
      <c r="K17" s="514">
        <v>6.6363180545908465E-2</v>
      </c>
      <c r="L17" s="515">
        <v>600530256.95683932</v>
      </c>
      <c r="M17" s="515">
        <v>85589371.865210235</v>
      </c>
      <c r="N17" s="514">
        <v>0.16621203393080816</v>
      </c>
      <c r="O17" s="513">
        <v>103258803.84634088</v>
      </c>
      <c r="P17" s="513">
        <v>10556955.962949529</v>
      </c>
      <c r="Q17" s="514">
        <v>0.11388074999571755</v>
      </c>
    </row>
    <row r="18" spans="1:17" x14ac:dyDescent="0.25">
      <c r="A18" s="534" t="s">
        <v>193</v>
      </c>
      <c r="B18" s="534" t="s">
        <v>94</v>
      </c>
      <c r="C18" s="231" t="s">
        <v>222</v>
      </c>
      <c r="D18" s="516">
        <v>4094495662.1146622</v>
      </c>
      <c r="E18" s="516">
        <v>44035986.852975368</v>
      </c>
      <c r="F18" s="517">
        <v>1.087184921798545E-2</v>
      </c>
      <c r="G18" s="527">
        <v>95.795846697836978</v>
      </c>
      <c r="H18" s="527">
        <v>-0.30575495104392303</v>
      </c>
      <c r="I18" s="528">
        <v>2.2564432672954227</v>
      </c>
      <c r="J18" s="528">
        <v>-1.2528465578145909E-2</v>
      </c>
      <c r="K18" s="517">
        <v>-5.5216490345073943E-3</v>
      </c>
      <c r="L18" s="518">
        <v>9238997169.7489433</v>
      </c>
      <c r="M18" s="518">
        <v>48618661.435922623</v>
      </c>
      <c r="N18" s="517">
        <v>5.2901696477403335E-3</v>
      </c>
      <c r="O18" s="516">
        <v>2109136676.43505</v>
      </c>
      <c r="P18" s="516">
        <v>37995038.68047905</v>
      </c>
      <c r="Q18" s="517">
        <v>1.8344973606764715E-2</v>
      </c>
    </row>
    <row r="19" spans="1:17" x14ac:dyDescent="0.25">
      <c r="A19" s="534" t="s">
        <v>193</v>
      </c>
      <c r="B19" s="535" t="s">
        <v>223</v>
      </c>
      <c r="C19" s="221" t="s">
        <v>35</v>
      </c>
      <c r="D19" s="513">
        <v>87735013.680790707</v>
      </c>
      <c r="E19" s="513">
        <v>6049826.8769093603</v>
      </c>
      <c r="F19" s="514">
        <v>7.4062717043598625E-2</v>
      </c>
      <c r="G19" s="525">
        <v>4.3208957972551278</v>
      </c>
      <c r="H19" s="525">
        <v>0.2700504688547154</v>
      </c>
      <c r="I19" s="526">
        <v>3.3322560071754026</v>
      </c>
      <c r="J19" s="526">
        <v>0.13839367266603464</v>
      </c>
      <c r="K19" s="514">
        <v>4.3331132707476037E-2</v>
      </c>
      <c r="L19" s="515">
        <v>292355526.37743098</v>
      </c>
      <c r="M19" s="515">
        <v>31464284.957152694</v>
      </c>
      <c r="N19" s="514">
        <v>0.12060307117196718</v>
      </c>
      <c r="O19" s="513">
        <v>50369262.41088862</v>
      </c>
      <c r="P19" s="513">
        <v>4303900.9096598774</v>
      </c>
      <c r="Q19" s="514">
        <v>9.3430307923342268E-2</v>
      </c>
    </row>
    <row r="20" spans="1:17" x14ac:dyDescent="0.25">
      <c r="A20" s="534" t="s">
        <v>193</v>
      </c>
      <c r="B20" s="534" t="s">
        <v>95</v>
      </c>
      <c r="C20" s="231" t="s">
        <v>222</v>
      </c>
      <c r="D20" s="516">
        <v>1942747039.0575554</v>
      </c>
      <c r="E20" s="516">
        <v>7934922.6643018723</v>
      </c>
      <c r="F20" s="517">
        <v>4.1011334367150962E-3</v>
      </c>
      <c r="G20" s="527">
        <v>95.679104202745037</v>
      </c>
      <c r="H20" s="527">
        <v>-0.27005046885464878</v>
      </c>
      <c r="I20" s="528">
        <v>2.2351826834557702</v>
      </c>
      <c r="J20" s="528">
        <v>-1.1237111980291203E-2</v>
      </c>
      <c r="K20" s="517">
        <v>-5.0022315522330607E-3</v>
      </c>
      <c r="L20" s="518">
        <v>4342394540.0364189</v>
      </c>
      <c r="M20" s="518">
        <v>-4005698.6789264679</v>
      </c>
      <c r="N20" s="517">
        <v>-9.2161293459491029E-4</v>
      </c>
      <c r="O20" s="516">
        <v>992150587.60949421</v>
      </c>
      <c r="P20" s="516">
        <v>15106968.332950473</v>
      </c>
      <c r="Q20" s="517">
        <v>1.5461918009491218E-2</v>
      </c>
    </row>
    <row r="21" spans="1:17" x14ac:dyDescent="0.25">
      <c r="A21" s="534" t="s">
        <v>194</v>
      </c>
      <c r="B21" s="535" t="s">
        <v>216</v>
      </c>
      <c r="C21" s="221" t="s">
        <v>35</v>
      </c>
      <c r="D21" s="513">
        <v>8684796.7964568697</v>
      </c>
      <c r="E21" s="513">
        <v>736151.15242723003</v>
      </c>
      <c r="F21" s="514">
        <v>9.2613406785867408E-2</v>
      </c>
      <c r="G21" s="525">
        <v>5.2929542358374126</v>
      </c>
      <c r="H21" s="525">
        <v>0.60405748270141224</v>
      </c>
      <c r="I21" s="526">
        <v>3.6608413778592817</v>
      </c>
      <c r="J21" s="526">
        <v>6.3637634460971704E-2</v>
      </c>
      <c r="K21" s="514">
        <v>1.769086184727826E-2</v>
      </c>
      <c r="L21" s="515">
        <v>31793663.470769044</v>
      </c>
      <c r="M21" s="515">
        <v>3200765.6051189527</v>
      </c>
      <c r="N21" s="514">
        <v>0.11194267961780024</v>
      </c>
      <c r="O21" s="513">
        <v>5788139.6333017219</v>
      </c>
      <c r="P21" s="513">
        <v>424718.54183686059</v>
      </c>
      <c r="Q21" s="514">
        <v>7.9187991133633173E-2</v>
      </c>
    </row>
    <row r="22" spans="1:17" x14ac:dyDescent="0.25">
      <c r="A22" s="534" t="s">
        <v>194</v>
      </c>
      <c r="B22" s="534" t="s">
        <v>21</v>
      </c>
      <c r="C22" s="231" t="s">
        <v>222</v>
      </c>
      <c r="D22" s="516">
        <v>155397422.87689778</v>
      </c>
      <c r="E22" s="516">
        <v>-6174525.8217285573</v>
      </c>
      <c r="F22" s="517">
        <v>-3.8215332992273629E-2</v>
      </c>
      <c r="G22" s="527">
        <v>94.707045764162615</v>
      </c>
      <c r="H22" s="527">
        <v>-0.60405748270147797</v>
      </c>
      <c r="I22" s="528">
        <v>2.4300952904596969</v>
      </c>
      <c r="J22" s="528">
        <v>-1.7121739596186458E-3</v>
      </c>
      <c r="K22" s="517">
        <v>-7.0407463776228315E-4</v>
      </c>
      <c r="L22" s="518">
        <v>377630545.48272324</v>
      </c>
      <c r="M22" s="518">
        <v>-15281325.403370976</v>
      </c>
      <c r="N22" s="517">
        <v>-3.8892501183302397E-2</v>
      </c>
      <c r="O22" s="516">
        <v>86765934.978891656</v>
      </c>
      <c r="P22" s="516">
        <v>-2290468.5282384902</v>
      </c>
      <c r="Q22" s="517">
        <v>-2.5719301903485332E-2</v>
      </c>
    </row>
    <row r="23" spans="1:17" x14ac:dyDescent="0.25">
      <c r="A23" s="534" t="s">
        <v>194</v>
      </c>
      <c r="B23" s="535" t="s">
        <v>220</v>
      </c>
      <c r="C23" s="221" t="s">
        <v>35</v>
      </c>
      <c r="D23" s="513">
        <v>112832154.63580929</v>
      </c>
      <c r="E23" s="513">
        <v>11136551.704023689</v>
      </c>
      <c r="F23" s="514">
        <v>0.10950868457403963</v>
      </c>
      <c r="G23" s="525">
        <v>4.9031855103326407</v>
      </c>
      <c r="H23" s="525">
        <v>0.54860790378443181</v>
      </c>
      <c r="I23" s="526">
        <v>3.7046615140204313</v>
      </c>
      <c r="J23" s="526">
        <v>0.21614751892226547</v>
      </c>
      <c r="K23" s="514">
        <v>6.1959768321406185E-2</v>
      </c>
      <c r="L23" s="515">
        <v>418004940.82328469</v>
      </c>
      <c r="M23" s="515">
        <v>63238406.755804539</v>
      </c>
      <c r="N23" s="514">
        <v>0.17825358562083526</v>
      </c>
      <c r="O23" s="513">
        <v>76289368.831533447</v>
      </c>
      <c r="P23" s="513">
        <v>8255287.4876503646</v>
      </c>
      <c r="Q23" s="514">
        <v>0.12134047119595</v>
      </c>
    </row>
    <row r="24" spans="1:17" x14ac:dyDescent="0.25">
      <c r="A24" s="534" t="s">
        <v>194</v>
      </c>
      <c r="B24" s="534" t="s">
        <v>94</v>
      </c>
      <c r="C24" s="231" t="s">
        <v>222</v>
      </c>
      <c r="D24" s="516">
        <v>2188368858.4205885</v>
      </c>
      <c r="E24" s="516">
        <v>-45307924.223222256</v>
      </c>
      <c r="F24" s="517">
        <v>-2.0284010907609996E-2</v>
      </c>
      <c r="G24" s="527">
        <v>95.09681448966731</v>
      </c>
      <c r="H24" s="527">
        <v>-0.54860790378448598</v>
      </c>
      <c r="I24" s="528">
        <v>2.4318233441507702</v>
      </c>
      <c r="J24" s="528">
        <v>1.3615320006382881E-2</v>
      </c>
      <c r="K24" s="517">
        <v>5.6303344751327863E-3</v>
      </c>
      <c r="L24" s="518">
        <v>5321726475.5197592</v>
      </c>
      <c r="M24" s="518">
        <v>-79768643.61452198</v>
      </c>
      <c r="N24" s="517">
        <v>-1.4767882198384142E-2</v>
      </c>
      <c r="O24" s="516">
        <v>1224514800.8364558</v>
      </c>
      <c r="P24" s="516">
        <v>-10965402.618507862</v>
      </c>
      <c r="Q24" s="517">
        <v>-8.8754174998867778E-3</v>
      </c>
    </row>
    <row r="25" spans="1:17" x14ac:dyDescent="0.25">
      <c r="A25" s="534" t="s">
        <v>194</v>
      </c>
      <c r="B25" s="535" t="s">
        <v>223</v>
      </c>
      <c r="C25" s="221" t="s">
        <v>35</v>
      </c>
      <c r="D25" s="513">
        <v>55415826.28977108</v>
      </c>
      <c r="E25" s="513">
        <v>4956519.0652886406</v>
      </c>
      <c r="F25" s="514">
        <v>9.8228044297916525E-2</v>
      </c>
      <c r="G25" s="525">
        <v>5.1309830133058023</v>
      </c>
      <c r="H25" s="525">
        <v>0.59091649621000109</v>
      </c>
      <c r="I25" s="526">
        <v>3.6850617848880707</v>
      </c>
      <c r="J25" s="526">
        <v>0.14494883494664945</v>
      </c>
      <c r="K25" s="514">
        <v>4.094469215990635E-2</v>
      </c>
      <c r="L25" s="515">
        <v>204210743.7384311</v>
      </c>
      <c r="M25" s="515">
        <v>25579096.787968099</v>
      </c>
      <c r="N25" s="514">
        <v>0.14319465349307076</v>
      </c>
      <c r="O25" s="513">
        <v>37119801.495756745</v>
      </c>
      <c r="P25" s="513">
        <v>3555229.6183461025</v>
      </c>
      <c r="Q25" s="514">
        <v>0.10592209045093808</v>
      </c>
    </row>
    <row r="26" spans="1:17" x14ac:dyDescent="0.25">
      <c r="A26" s="534" t="s">
        <v>194</v>
      </c>
      <c r="B26" s="534" t="s">
        <v>95</v>
      </c>
      <c r="C26" s="231" t="s">
        <v>222</v>
      </c>
      <c r="D26" s="516">
        <v>1024607750.9870443</v>
      </c>
      <c r="E26" s="516">
        <v>-36355143.08169055</v>
      </c>
      <c r="F26" s="517">
        <v>-3.4266177719251383E-2</v>
      </c>
      <c r="G26" s="527">
        <v>94.869016986694177</v>
      </c>
      <c r="H26" s="527">
        <v>-0.59091649621005615</v>
      </c>
      <c r="I26" s="528">
        <v>2.4183377986338614</v>
      </c>
      <c r="J26" s="528">
        <v>2.2280459094865979E-2</v>
      </c>
      <c r="K26" s="517">
        <v>9.2988004615752514E-3</v>
      </c>
      <c r="L26" s="518">
        <v>2477847652.9852004</v>
      </c>
      <c r="M26" s="518">
        <v>-64280276.326725483</v>
      </c>
      <c r="N26" s="517">
        <v>-2.528601160686832E-2</v>
      </c>
      <c r="O26" s="516">
        <v>569274666.89140379</v>
      </c>
      <c r="P26" s="516">
        <v>-9824004.358097434</v>
      </c>
      <c r="Q26" s="517">
        <v>-1.6964301328650122E-2</v>
      </c>
    </row>
    <row r="27" spans="1:17" x14ac:dyDescent="0.25">
      <c r="A27" s="534" t="s">
        <v>195</v>
      </c>
      <c r="B27" s="535" t="s">
        <v>216</v>
      </c>
      <c r="C27" s="221" t="s">
        <v>35</v>
      </c>
      <c r="D27" s="513">
        <v>3618.4972468614578</v>
      </c>
      <c r="E27" s="513">
        <v>-316.53589487075806</v>
      </c>
      <c r="F27" s="514">
        <v>-8.0440464786382407E-2</v>
      </c>
      <c r="G27" s="525">
        <v>0.15832876330246112</v>
      </c>
      <c r="H27" s="525">
        <v>-4.3802786279120709E-4</v>
      </c>
      <c r="I27" s="526">
        <v>4.6945402373112808</v>
      </c>
      <c r="J27" s="526">
        <v>-0.74935728986983019</v>
      </c>
      <c r="K27" s="514">
        <v>-0.13765088084930444</v>
      </c>
      <c r="L27" s="515">
        <v>16987.180923991204</v>
      </c>
      <c r="M27" s="515">
        <v>-4434.7362656605255</v>
      </c>
      <c r="N27" s="514">
        <v>-0.20701864480191393</v>
      </c>
      <c r="O27" s="513">
        <v>3335.4417414665222</v>
      </c>
      <c r="P27" s="513">
        <v>-494.91810047626495</v>
      </c>
      <c r="Q27" s="514">
        <v>-0.1292092964887703</v>
      </c>
    </row>
    <row r="28" spans="1:17" x14ac:dyDescent="0.25">
      <c r="A28" s="534" t="s">
        <v>195</v>
      </c>
      <c r="B28" s="534" t="s">
        <v>21</v>
      </c>
      <c r="C28" s="231" t="s">
        <v>222</v>
      </c>
      <c r="D28" s="516">
        <v>2281814.1502304091</v>
      </c>
      <c r="E28" s="516">
        <v>-192749.69718811382</v>
      </c>
      <c r="F28" s="517">
        <v>-7.7892391982203754E-2</v>
      </c>
      <c r="G28" s="527">
        <v>99.841671236697564</v>
      </c>
      <c r="H28" s="527">
        <v>4.3802786278490657E-4</v>
      </c>
      <c r="I28" s="528">
        <v>2.6568658255333446</v>
      </c>
      <c r="J28" s="528">
        <v>-3.2554694847179544E-2</v>
      </c>
      <c r="K28" s="517">
        <v>-1.2104724642531322E-2</v>
      </c>
      <c r="L28" s="518">
        <v>6062474.0359655833</v>
      </c>
      <c r="M28" s="518">
        <v>-592668.75427357294</v>
      </c>
      <c r="N28" s="517">
        <v>-8.9054250668042401E-2</v>
      </c>
      <c r="O28" s="516">
        <v>1367553.9502952099</v>
      </c>
      <c r="P28" s="516">
        <v>-162112.14114369848</v>
      </c>
      <c r="Q28" s="517">
        <v>-0.10597877670884678</v>
      </c>
    </row>
    <row r="29" spans="1:17" x14ac:dyDescent="0.25">
      <c r="A29" s="534" t="s">
        <v>195</v>
      </c>
      <c r="B29" s="535" t="s">
        <v>220</v>
      </c>
      <c r="C29" s="221" t="s">
        <v>35</v>
      </c>
      <c r="D29" s="513">
        <v>44320.182971013222</v>
      </c>
      <c r="E29" s="513">
        <v>-8679.144664632644</v>
      </c>
      <c r="F29" s="514">
        <v>-0.1637595239754569</v>
      </c>
      <c r="G29" s="525">
        <v>0.14125160553308905</v>
      </c>
      <c r="H29" s="525">
        <v>-1.6681342255806891E-2</v>
      </c>
      <c r="I29" s="526">
        <v>5.2674320840179218</v>
      </c>
      <c r="J29" s="526">
        <v>-9.462213522180285E-2</v>
      </c>
      <c r="K29" s="514">
        <v>-1.7646620372148931E-2</v>
      </c>
      <c r="L29" s="515">
        <v>233453.55375105978</v>
      </c>
      <c r="M29" s="515">
        <v>-50731.714614523662</v>
      </c>
      <c r="N29" s="514">
        <v>-0.1785163421956871</v>
      </c>
      <c r="O29" s="513">
        <v>38691.496261715889</v>
      </c>
      <c r="P29" s="513">
        <v>-5901.6007125377655</v>
      </c>
      <c r="Q29" s="514">
        <v>-0.13234336955661824</v>
      </c>
    </row>
    <row r="30" spans="1:17" x14ac:dyDescent="0.25">
      <c r="A30" s="534" t="s">
        <v>195</v>
      </c>
      <c r="B30" s="534" t="s">
        <v>94</v>
      </c>
      <c r="C30" s="231" t="s">
        <v>222</v>
      </c>
      <c r="D30" s="516">
        <v>31332443.857159458</v>
      </c>
      <c r="E30" s="516">
        <v>-2172676.4967854917</v>
      </c>
      <c r="F30" s="517">
        <v>-6.4846103336849439E-2</v>
      </c>
      <c r="G30" s="527">
        <v>99.858748394466915</v>
      </c>
      <c r="H30" s="527">
        <v>1.668134225576523E-2</v>
      </c>
      <c r="I30" s="528">
        <v>2.6392856609050965</v>
      </c>
      <c r="J30" s="528">
        <v>-5.0623210648169881E-2</v>
      </c>
      <c r="K30" s="517">
        <v>-1.8819674965025082E-2</v>
      </c>
      <c r="L30" s="518">
        <v>82695269.793314934</v>
      </c>
      <c r="M30" s="518">
        <v>-7430450.6892215014</v>
      </c>
      <c r="N30" s="517">
        <v>-8.2445395714326547E-2</v>
      </c>
      <c r="O30" s="516">
        <v>18825879.461667176</v>
      </c>
      <c r="P30" s="516">
        <v>-1978403.5572059788</v>
      </c>
      <c r="Q30" s="517">
        <v>-9.5095974007430001E-2</v>
      </c>
    </row>
    <row r="31" spans="1:17" x14ac:dyDescent="0.25">
      <c r="A31" s="534" t="s">
        <v>195</v>
      </c>
      <c r="B31" s="535" t="s">
        <v>223</v>
      </c>
      <c r="C31" s="221" t="s">
        <v>35</v>
      </c>
      <c r="D31" s="513">
        <v>16687.938736438751</v>
      </c>
      <c r="E31" s="513">
        <v>-3991.9896032154757</v>
      </c>
      <c r="F31" s="514">
        <v>-0.19303691664930706</v>
      </c>
      <c r="G31" s="525">
        <v>0.11189939265491081</v>
      </c>
      <c r="H31" s="525">
        <v>-1.9417132512724533E-2</v>
      </c>
      <c r="I31" s="526">
        <v>5.0021068984315731</v>
      </c>
      <c r="J31" s="526">
        <v>-0.2654669790597648</v>
      </c>
      <c r="K31" s="514">
        <v>-5.0396441556163317E-2</v>
      </c>
      <c r="L31" s="515">
        <v>83474.853474143747</v>
      </c>
      <c r="M31" s="515">
        <v>-25458.196836211675</v>
      </c>
      <c r="N31" s="514">
        <v>-0.23370498451737159</v>
      </c>
      <c r="O31" s="513">
        <v>14336.508464217186</v>
      </c>
      <c r="P31" s="513">
        <v>-3477.3291590213776</v>
      </c>
      <c r="Q31" s="514">
        <v>-0.19520382034273856</v>
      </c>
    </row>
    <row r="32" spans="1:17" x14ac:dyDescent="0.25">
      <c r="A32" s="534" t="s">
        <v>195</v>
      </c>
      <c r="B32" s="534" t="s">
        <v>95</v>
      </c>
      <c r="C32" s="231" t="s">
        <v>222</v>
      </c>
      <c r="D32" s="516">
        <v>14896653.71621166</v>
      </c>
      <c r="E32" s="516">
        <v>-830820.14892954938</v>
      </c>
      <c r="F32" s="517">
        <v>-5.2826039073636692E-2</v>
      </c>
      <c r="G32" s="527">
        <v>99.888100607345066</v>
      </c>
      <c r="H32" s="527">
        <v>1.9417132512742796E-2</v>
      </c>
      <c r="I32" s="528">
        <v>2.6120316670260308</v>
      </c>
      <c r="J32" s="528">
        <v>-7.72233037560075E-2</v>
      </c>
      <c r="K32" s="517">
        <v>-2.871550098262006E-2</v>
      </c>
      <c r="L32" s="518">
        <v>38910531.239465863</v>
      </c>
      <c r="M32" s="518">
        <v>-3384656.030209735</v>
      </c>
      <c r="N32" s="517">
        <v>-8.0024613879329798E-2</v>
      </c>
      <c r="O32" s="516">
        <v>8803378.1621111631</v>
      </c>
      <c r="P32" s="516">
        <v>-897219.54597772285</v>
      </c>
      <c r="Q32" s="517">
        <v>-9.2491161161087257E-2</v>
      </c>
    </row>
    <row r="33" spans="1:17" x14ac:dyDescent="0.25">
      <c r="A33" s="534" t="s">
        <v>196</v>
      </c>
      <c r="B33" s="535" t="s">
        <v>216</v>
      </c>
      <c r="C33" s="221" t="s">
        <v>35</v>
      </c>
      <c r="D33" s="513">
        <v>4937683.120785445</v>
      </c>
      <c r="E33" s="513">
        <v>134703.56380414218</v>
      </c>
      <c r="F33" s="514">
        <v>2.8045833259553586E-2</v>
      </c>
      <c r="G33" s="525">
        <v>3.3815822272916898</v>
      </c>
      <c r="H33" s="525">
        <v>-6.2716570873219801E-2</v>
      </c>
      <c r="I33" s="526">
        <v>2.7738256887671904</v>
      </c>
      <c r="J33" s="526">
        <v>7.181070600572026E-2</v>
      </c>
      <c r="K33" s="514">
        <v>2.6576723839010483E-2</v>
      </c>
      <c r="L33" s="515">
        <v>13696272.283426818</v>
      </c>
      <c r="M33" s="515">
        <v>718549.55856628902</v>
      </c>
      <c r="N33" s="514">
        <v>5.5367923463938186E-2</v>
      </c>
      <c r="O33" s="513">
        <v>2051533.0274348259</v>
      </c>
      <c r="P33" s="513">
        <v>150657.70388144255</v>
      </c>
      <c r="Q33" s="514">
        <v>7.9257014920795538E-2</v>
      </c>
    </row>
    <row r="34" spans="1:17" x14ac:dyDescent="0.25">
      <c r="A34" s="534" t="s">
        <v>196</v>
      </c>
      <c r="B34" s="534" t="s">
        <v>21</v>
      </c>
      <c r="C34" s="231" t="s">
        <v>222</v>
      </c>
      <c r="D34" s="516">
        <v>141079263.64853898</v>
      </c>
      <c r="E34" s="516">
        <v>6435004.7853147089</v>
      </c>
      <c r="F34" s="517">
        <v>4.7792641436361444E-2</v>
      </c>
      <c r="G34" s="527">
        <v>96.618417772708241</v>
      </c>
      <c r="H34" s="527">
        <v>6.2716570873277533E-2</v>
      </c>
      <c r="I34" s="528">
        <v>2.0514634955495414</v>
      </c>
      <c r="J34" s="528">
        <v>-3.4540854357332229E-3</v>
      </c>
      <c r="K34" s="517">
        <v>-1.6808875780200815E-3</v>
      </c>
      <c r="L34" s="518">
        <v>289418959.3539871</v>
      </c>
      <c r="M34" s="518">
        <v>12736104.637215137</v>
      </c>
      <c r="N34" s="517">
        <v>4.6031419801030052E-2</v>
      </c>
      <c r="O34" s="516">
        <v>65633558.289029613</v>
      </c>
      <c r="P34" s="516">
        <v>3942567.2120259479</v>
      </c>
      <c r="Q34" s="517">
        <v>6.390831372938674E-2</v>
      </c>
    </row>
    <row r="35" spans="1:17" x14ac:dyDescent="0.25">
      <c r="A35" s="534" t="s">
        <v>196</v>
      </c>
      <c r="B35" s="535" t="s">
        <v>220</v>
      </c>
      <c r="C35" s="221" t="s">
        <v>35</v>
      </c>
      <c r="D35" s="513">
        <v>66861308.619084477</v>
      </c>
      <c r="E35" s="513">
        <v>4248460.4076136798</v>
      </c>
      <c r="F35" s="514">
        <v>6.7852853351516335E-2</v>
      </c>
      <c r="G35" s="525">
        <v>3.3888348440525773</v>
      </c>
      <c r="H35" s="525">
        <v>5.7293388933583156E-2</v>
      </c>
      <c r="I35" s="526">
        <v>2.7299094185161632</v>
      </c>
      <c r="J35" s="526">
        <v>0.17173876186163328</v>
      </c>
      <c r="K35" s="514">
        <v>6.7133426542475533E-2</v>
      </c>
      <c r="L35" s="515">
        <v>182525316.13355464</v>
      </c>
      <c r="M35" s="515">
        <v>22350965.109405965</v>
      </c>
      <c r="N35" s="514">
        <v>0.13954147444016315</v>
      </c>
      <c r="O35" s="513">
        <v>26969435.014807418</v>
      </c>
      <c r="P35" s="513">
        <v>2301668.4752991945</v>
      </c>
      <c r="Q35" s="514">
        <v>9.3306723639240363E-2</v>
      </c>
    </row>
    <row r="36" spans="1:17" x14ac:dyDescent="0.25">
      <c r="A36" s="534" t="s">
        <v>196</v>
      </c>
      <c r="B36" s="534" t="s">
        <v>94</v>
      </c>
      <c r="C36" s="231" t="s">
        <v>222</v>
      </c>
      <c r="D36" s="516">
        <v>1906126803.6940782</v>
      </c>
      <c r="E36" s="516">
        <v>89343911.076196671</v>
      </c>
      <c r="F36" s="517">
        <v>4.9176988312267265E-2</v>
      </c>
      <c r="G36" s="527">
        <v>96.611165155946182</v>
      </c>
      <c r="H36" s="527">
        <v>-5.7293388934510858E-2</v>
      </c>
      <c r="I36" s="528">
        <v>2.0550944914249709</v>
      </c>
      <c r="J36" s="528">
        <v>-3.0395967877612229E-2</v>
      </c>
      <c r="K36" s="517">
        <v>-1.4574973355561195E-2</v>
      </c>
      <c r="L36" s="518">
        <v>3917270694.229187</v>
      </c>
      <c r="M36" s="518">
        <v>128387305.05044556</v>
      </c>
      <c r="N36" s="517">
        <v>3.3885261662347996E-2</v>
      </c>
      <c r="O36" s="516">
        <v>884621875.59859407</v>
      </c>
      <c r="P36" s="516">
        <v>48960441.298986554</v>
      </c>
      <c r="Q36" s="517">
        <v>5.8588848652590682E-2</v>
      </c>
    </row>
    <row r="37" spans="1:17" x14ac:dyDescent="0.25">
      <c r="A37" s="534" t="s">
        <v>196</v>
      </c>
      <c r="B37" s="535" t="s">
        <v>223</v>
      </c>
      <c r="C37" s="221" t="s">
        <v>35</v>
      </c>
      <c r="D37" s="513">
        <v>32319187.391019627</v>
      </c>
      <c r="E37" s="513">
        <v>1093307.8116207197</v>
      </c>
      <c r="F37" s="514">
        <v>3.5012874780380031E-2</v>
      </c>
      <c r="G37" s="525">
        <v>3.4003786830693397</v>
      </c>
      <c r="H37" s="525">
        <v>-4.9708443812412462E-2</v>
      </c>
      <c r="I37" s="526">
        <v>2.7273205100290454</v>
      </c>
      <c r="J37" s="526">
        <v>9.2980162284748147E-2</v>
      </c>
      <c r="K37" s="514">
        <v>3.5295425044210453E-2</v>
      </c>
      <c r="L37" s="515">
        <v>88144782.638999939</v>
      </c>
      <c r="M37" s="515">
        <v>5885188.1691846699</v>
      </c>
      <c r="N37" s="514">
        <v>7.1544094121983662E-2</v>
      </c>
      <c r="O37" s="513">
        <v>13249460.915131874</v>
      </c>
      <c r="P37" s="513">
        <v>748671.29131376743</v>
      </c>
      <c r="Q37" s="514">
        <v>5.9889920064513595E-2</v>
      </c>
    </row>
    <row r="38" spans="1:17" x14ac:dyDescent="0.25">
      <c r="A38" s="534" t="s">
        <v>196</v>
      </c>
      <c r="B38" s="534" t="s">
        <v>95</v>
      </c>
      <c r="C38" s="231" t="s">
        <v>222</v>
      </c>
      <c r="D38" s="516">
        <v>918139288.0705092</v>
      </c>
      <c r="E38" s="516">
        <v>44290065.745989561</v>
      </c>
      <c r="F38" s="517">
        <v>5.0683876136175865E-2</v>
      </c>
      <c r="G38" s="527">
        <v>96.599621316930751</v>
      </c>
      <c r="H38" s="527">
        <v>4.9708443812235714E-2</v>
      </c>
      <c r="I38" s="528">
        <v>2.0307886954381416</v>
      </c>
      <c r="J38" s="528">
        <v>-3.395229569519076E-2</v>
      </c>
      <c r="K38" s="517">
        <v>-1.6443852202766802E-2</v>
      </c>
      <c r="L38" s="518">
        <v>1864546887.0512135</v>
      </c>
      <c r="M38" s="518">
        <v>60274577.647793293</v>
      </c>
      <c r="N38" s="517">
        <v>3.3406585765162568E-2</v>
      </c>
      <c r="O38" s="516">
        <v>422875920.71809042</v>
      </c>
      <c r="P38" s="516">
        <v>24930972.691048026</v>
      </c>
      <c r="Q38" s="517">
        <v>6.2649300649882458E-2</v>
      </c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</sheetPr>
  <dimension ref="A8:Q48"/>
  <sheetViews>
    <sheetView zoomScale="70" zoomScaleNormal="70" workbookViewId="0">
      <selection activeCell="D9" sqref="D9:Q293"/>
    </sheetView>
  </sheetViews>
  <sheetFormatPr defaultRowHeight="12.5" x14ac:dyDescent="0.25"/>
  <cols>
    <col min="1" max="1" width="31.1796875" customWidth="1"/>
    <col min="2" max="2" width="41.81640625" customWidth="1"/>
    <col min="3" max="3" width="16.1796875" customWidth="1"/>
    <col min="4" max="4" width="13.81640625" customWidth="1"/>
    <col min="5" max="5" width="11.54296875" customWidth="1"/>
    <col min="6" max="6" width="10.81640625" customWidth="1"/>
    <col min="7" max="7" width="14" customWidth="1"/>
    <col min="8" max="8" width="19.453125" customWidth="1"/>
    <col min="9" max="9" width="7.81640625" customWidth="1"/>
    <col min="10" max="11" width="10.81640625" customWidth="1"/>
    <col min="12" max="12" width="14.81640625" customWidth="1"/>
    <col min="13" max="13" width="12.81640625" customWidth="1"/>
    <col min="14" max="14" width="12" customWidth="1"/>
    <col min="15" max="15" width="13.54296875" customWidth="1"/>
    <col min="16" max="16" width="11.54296875" customWidth="1"/>
    <col min="17" max="17" width="10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15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5" t="s">
        <v>224</v>
      </c>
      <c r="C9" s="221" t="s">
        <v>33</v>
      </c>
      <c r="D9" s="513">
        <v>54328084.782359079</v>
      </c>
      <c r="E9" s="513">
        <v>2216190.5035237223</v>
      </c>
      <c r="F9" s="514">
        <v>4.2527536835746969E-2</v>
      </c>
      <c r="G9" s="525">
        <v>17.391409480683013</v>
      </c>
      <c r="H9" s="525">
        <v>0.65918662743753131</v>
      </c>
      <c r="I9" s="526">
        <v>2.4434309270287393</v>
      </c>
      <c r="J9" s="526">
        <v>3.5009559592411144E-2</v>
      </c>
      <c r="K9" s="514">
        <v>1.4536309993660899E-2</v>
      </c>
      <c r="L9" s="515">
        <v>132746922.56345558</v>
      </c>
      <c r="M9" s="515">
        <v>7239522.8847255558</v>
      </c>
      <c r="N9" s="514">
        <v>5.7682040288118977E-2</v>
      </c>
      <c r="O9" s="513">
        <v>29128008.92090885</v>
      </c>
      <c r="P9" s="513">
        <v>2016798.5283108242</v>
      </c>
      <c r="Q9" s="514">
        <v>7.4389837233584222E-2</v>
      </c>
    </row>
    <row r="10" spans="1:17" x14ac:dyDescent="0.25">
      <c r="A10" s="534" t="s">
        <v>178</v>
      </c>
      <c r="B10" s="534" t="s">
        <v>21</v>
      </c>
      <c r="C10" s="231" t="s">
        <v>225</v>
      </c>
      <c r="D10" s="516">
        <v>258056514.30779734</v>
      </c>
      <c r="E10" s="516">
        <v>-1277923.0567893982</v>
      </c>
      <c r="F10" s="517">
        <v>-4.9277028912007668E-3</v>
      </c>
      <c r="G10" s="527">
        <v>82.608590519317005</v>
      </c>
      <c r="H10" s="527">
        <v>-0.6591866274375775</v>
      </c>
      <c r="I10" s="528">
        <v>2.2703243156479309</v>
      </c>
      <c r="J10" s="528">
        <v>-1.3732199335226625E-2</v>
      </c>
      <c r="K10" s="517">
        <v>-6.0121977040169189E-3</v>
      </c>
      <c r="L10" s="518">
        <v>585871979.24434054</v>
      </c>
      <c r="M10" s="518">
        <v>-6462531.9777354002</v>
      </c>
      <c r="N10" s="517">
        <v>-1.0910274271209044E-2</v>
      </c>
      <c r="O10" s="516">
        <v>132482046.39978565</v>
      </c>
      <c r="P10" s="516">
        <v>48069.341950774193</v>
      </c>
      <c r="Q10" s="517">
        <v>3.6296834859668952E-4</v>
      </c>
    </row>
    <row r="11" spans="1:17" x14ac:dyDescent="0.25">
      <c r="A11" s="534" t="s">
        <v>178</v>
      </c>
      <c r="B11" s="535" t="s">
        <v>220</v>
      </c>
      <c r="C11" s="221" t="s">
        <v>33</v>
      </c>
      <c r="D11" s="513">
        <v>739929635.07473838</v>
      </c>
      <c r="E11" s="513">
        <v>39901614.294944167</v>
      </c>
      <c r="F11" s="514">
        <v>5.7000024442587137E-2</v>
      </c>
      <c r="G11" s="525">
        <v>17.185421244968591</v>
      </c>
      <c r="H11" s="525">
        <v>0.70768436153962355</v>
      </c>
      <c r="I11" s="526">
        <v>2.4134661172852496</v>
      </c>
      <c r="J11" s="526">
        <v>4.2787357835845086E-3</v>
      </c>
      <c r="K11" s="514">
        <v>1.7760078840017581E-3</v>
      </c>
      <c r="L11" s="515">
        <v>1785795103.4281204</v>
      </c>
      <c r="M11" s="515">
        <v>99296429.067854881</v>
      </c>
      <c r="N11" s="514">
        <v>5.8877264819387244E-2</v>
      </c>
      <c r="O11" s="513">
        <v>392211635.87350404</v>
      </c>
      <c r="P11" s="513">
        <v>27137574.986963868</v>
      </c>
      <c r="Q11" s="514">
        <v>7.433443756881386E-2</v>
      </c>
    </row>
    <row r="12" spans="1:17" x14ac:dyDescent="0.25">
      <c r="A12" s="534" t="s">
        <v>178</v>
      </c>
      <c r="B12" s="534" t="s">
        <v>94</v>
      </c>
      <c r="C12" s="231" t="s">
        <v>225</v>
      </c>
      <c r="D12" s="516">
        <v>3565636254.3349071</v>
      </c>
      <c r="E12" s="516">
        <v>17338029.02820015</v>
      </c>
      <c r="F12" s="517">
        <v>4.8862941971856066E-3</v>
      </c>
      <c r="G12" s="527">
        <v>82.814578755029757</v>
      </c>
      <c r="H12" s="527">
        <v>-0.70768436154050107</v>
      </c>
      <c r="I12" s="528">
        <v>2.2819660969995303</v>
      </c>
      <c r="J12" s="528">
        <v>-3.4197724743507685E-3</v>
      </c>
      <c r="K12" s="517">
        <v>-1.4963654584676481E-3</v>
      </c>
      <c r="L12" s="518">
        <v>8136661046.6246529</v>
      </c>
      <c r="M12" s="518">
        <v>27430421.829455376</v>
      </c>
      <c r="N12" s="517">
        <v>3.3826170568614384E-3</v>
      </c>
      <c r="O12" s="516">
        <v>1839048415.3658156</v>
      </c>
      <c r="P12" s="516">
        <v>19430114.4985466</v>
      </c>
      <c r="Q12" s="517">
        <v>1.0678126555050469E-2</v>
      </c>
    </row>
    <row r="13" spans="1:17" x14ac:dyDescent="0.25">
      <c r="A13" s="534" t="s">
        <v>178</v>
      </c>
      <c r="B13" s="535" t="s">
        <v>226</v>
      </c>
      <c r="C13" s="221" t="s">
        <v>33</v>
      </c>
      <c r="D13" s="513">
        <v>360489493.27245742</v>
      </c>
      <c r="E13" s="513">
        <v>20063405.200430691</v>
      </c>
      <c r="F13" s="514">
        <v>5.8936156491583902E-2</v>
      </c>
      <c r="G13" s="525">
        <v>17.624440451005629</v>
      </c>
      <c r="H13" s="525">
        <v>0.87321156273265288</v>
      </c>
      <c r="I13" s="526">
        <v>2.4045869713236132</v>
      </c>
      <c r="J13" s="526">
        <v>-9.0159669908551621E-4</v>
      </c>
      <c r="K13" s="514">
        <v>-3.7480814129440025E-4</v>
      </c>
      <c r="L13" s="515">
        <v>866828338.82200241</v>
      </c>
      <c r="M13" s="515">
        <v>47937275.708053708</v>
      </c>
      <c r="N13" s="514">
        <v>5.8539258599019824E-2</v>
      </c>
      <c r="O13" s="513">
        <v>191863424.15987346</v>
      </c>
      <c r="P13" s="513">
        <v>14857299.948939323</v>
      </c>
      <c r="Q13" s="514">
        <v>8.3936643521069471E-2</v>
      </c>
    </row>
    <row r="14" spans="1:17" x14ac:dyDescent="0.25">
      <c r="A14" s="534" t="s">
        <v>178</v>
      </c>
      <c r="B14" s="534" t="s">
        <v>95</v>
      </c>
      <c r="C14" s="231" t="s">
        <v>225</v>
      </c>
      <c r="D14" s="516">
        <v>1684905901.1208353</v>
      </c>
      <c r="E14" s="516">
        <v>-6913467.7977552414</v>
      </c>
      <c r="F14" s="517">
        <v>-4.0864101243706201E-3</v>
      </c>
      <c r="G14" s="527">
        <v>82.375559548994417</v>
      </c>
      <c r="H14" s="527">
        <v>-0.87321156273281986</v>
      </c>
      <c r="I14" s="528">
        <v>2.2594233488958295</v>
      </c>
      <c r="J14" s="528">
        <v>-4.8872552499976685E-3</v>
      </c>
      <c r="K14" s="517">
        <v>-2.1583855329076209E-3</v>
      </c>
      <c r="L14" s="518">
        <v>3806915733.6847835</v>
      </c>
      <c r="M14" s="518">
        <v>-23888803.656882763</v>
      </c>
      <c r="N14" s="517">
        <v>-6.235975608784276E-3</v>
      </c>
      <c r="O14" s="516">
        <v>859474140.53108478</v>
      </c>
      <c r="P14" s="516">
        <v>3652872.4185347557</v>
      </c>
      <c r="Q14" s="517">
        <v>4.2682655300105982E-3</v>
      </c>
    </row>
    <row r="15" spans="1:17" x14ac:dyDescent="0.25">
      <c r="A15" s="534" t="s">
        <v>193</v>
      </c>
      <c r="B15" s="535" t="s">
        <v>224</v>
      </c>
      <c r="C15" s="221" t="s">
        <v>33</v>
      </c>
      <c r="D15" s="513">
        <v>53899769.673524909</v>
      </c>
      <c r="E15" s="513">
        <v>2149759.786247775</v>
      </c>
      <c r="F15" s="514">
        <v>4.1541243971361996E-2</v>
      </c>
      <c r="G15" s="525">
        <v>17.381462288931417</v>
      </c>
      <c r="H15" s="525">
        <v>0.63214265118251234</v>
      </c>
      <c r="I15" s="526">
        <v>2.4486707798429719</v>
      </c>
      <c r="J15" s="526">
        <v>3.7802727426834881E-2</v>
      </c>
      <c r="K15" s="514">
        <v>1.5680131224497972E-2</v>
      </c>
      <c r="L15" s="515">
        <v>131982791.0398268</v>
      </c>
      <c r="M15" s="515">
        <v>7220345.4903711379</v>
      </c>
      <c r="N15" s="514">
        <v>5.7872747352559734E-2</v>
      </c>
      <c r="O15" s="513">
        <v>28938548.047390025</v>
      </c>
      <c r="P15" s="513">
        <v>2003399.3854395747</v>
      </c>
      <c r="Q15" s="514">
        <v>7.4378627368396441E-2</v>
      </c>
    </row>
    <row r="16" spans="1:17" x14ac:dyDescent="0.25">
      <c r="A16" s="534" t="s">
        <v>193</v>
      </c>
      <c r="B16" s="534" t="s">
        <v>21</v>
      </c>
      <c r="C16" s="231" t="s">
        <v>225</v>
      </c>
      <c r="D16" s="516">
        <v>256199396.76915431</v>
      </c>
      <c r="E16" s="516">
        <v>-1018426.1064304411</v>
      </c>
      <c r="F16" s="517">
        <v>-3.9593916745149105E-3</v>
      </c>
      <c r="G16" s="527">
        <v>82.618537711068683</v>
      </c>
      <c r="H16" s="527">
        <v>-0.63214265118257629</v>
      </c>
      <c r="I16" s="528">
        <v>2.2660344125407268</v>
      </c>
      <c r="J16" s="528">
        <v>-1.3756676926514277E-2</v>
      </c>
      <c r="K16" s="517">
        <v>-6.0341831275992231E-3</v>
      </c>
      <c r="L16" s="518">
        <v>580556649.55107915</v>
      </c>
      <c r="M16" s="518">
        <v>-5846251.0928421021</v>
      </c>
      <c r="N16" s="517">
        <v>-9.9696831076763279E-3</v>
      </c>
      <c r="O16" s="516">
        <v>131300617.8812678</v>
      </c>
      <c r="P16" s="516">
        <v>224075.54406617582</v>
      </c>
      <c r="Q16" s="517">
        <v>1.7095014872281964E-3</v>
      </c>
    </row>
    <row r="17" spans="1:17" x14ac:dyDescent="0.25">
      <c r="A17" s="534" t="s">
        <v>193</v>
      </c>
      <c r="B17" s="535" t="s">
        <v>220</v>
      </c>
      <c r="C17" s="221" t="s">
        <v>33</v>
      </c>
      <c r="D17" s="513">
        <v>734024568.91965544</v>
      </c>
      <c r="E17" s="513">
        <v>38722862.137163758</v>
      </c>
      <c r="F17" s="514">
        <v>5.569217184343439E-2</v>
      </c>
      <c r="G17" s="525">
        <v>17.173422780073775</v>
      </c>
      <c r="H17" s="525">
        <v>0.676626611702833</v>
      </c>
      <c r="I17" s="526">
        <v>2.418830565649468</v>
      </c>
      <c r="J17" s="526">
        <v>7.3041790569079446E-3</v>
      </c>
      <c r="K17" s="514">
        <v>3.0288613458750529E-3</v>
      </c>
      <c r="L17" s="515">
        <v>1775481063.2405372</v>
      </c>
      <c r="M17" s="515">
        <v>98742650.69171524</v>
      </c>
      <c r="N17" s="514">
        <v>5.8889717055873876E-2</v>
      </c>
      <c r="O17" s="513">
        <v>389674114.02837759</v>
      </c>
      <c r="P17" s="513">
        <v>26877942.876790404</v>
      </c>
      <c r="Q17" s="514">
        <v>7.4085519677549158E-2</v>
      </c>
    </row>
    <row r="18" spans="1:17" x14ac:dyDescent="0.25">
      <c r="A18" s="534" t="s">
        <v>193</v>
      </c>
      <c r="B18" s="534" t="s">
        <v>94</v>
      </c>
      <c r="C18" s="231" t="s">
        <v>225</v>
      </c>
      <c r="D18" s="516">
        <v>3540164556.4498587</v>
      </c>
      <c r="E18" s="516">
        <v>20698136.827431679</v>
      </c>
      <c r="F18" s="517">
        <v>5.8810439878134151E-3</v>
      </c>
      <c r="G18" s="527">
        <v>82.826577219924687</v>
      </c>
      <c r="H18" s="527">
        <v>-0.67662661170359684</v>
      </c>
      <c r="I18" s="528">
        <v>2.2778733120677153</v>
      </c>
      <c r="J18" s="528">
        <v>-3.3193528468271616E-3</v>
      </c>
      <c r="K18" s="517">
        <v>-1.4550953533560966E-3</v>
      </c>
      <c r="L18" s="518">
        <v>8064046363.4651737</v>
      </c>
      <c r="M18" s="518">
        <v>35465382.609446526</v>
      </c>
      <c r="N18" s="517">
        <v>4.4173911546778024E-3</v>
      </c>
      <c r="O18" s="516">
        <v>1822721366.2530143</v>
      </c>
      <c r="P18" s="516">
        <v>21674051.766640186</v>
      </c>
      <c r="Q18" s="517">
        <v>1.203413791093058E-2</v>
      </c>
    </row>
    <row r="19" spans="1:17" x14ac:dyDescent="0.25">
      <c r="A19" s="534" t="s">
        <v>193</v>
      </c>
      <c r="B19" s="535" t="s">
        <v>226</v>
      </c>
      <c r="C19" s="221" t="s">
        <v>33</v>
      </c>
      <c r="D19" s="513">
        <v>357508267.62592036</v>
      </c>
      <c r="E19" s="513">
        <v>19430019.010522962</v>
      </c>
      <c r="F19" s="514">
        <v>5.747195831171862E-2</v>
      </c>
      <c r="G19" s="525">
        <v>17.607063659773726</v>
      </c>
      <c r="H19" s="525">
        <v>0.84144497635777071</v>
      </c>
      <c r="I19" s="526">
        <v>2.4106134564805264</v>
      </c>
      <c r="J19" s="526">
        <v>2.7875232811136463E-3</v>
      </c>
      <c r="K19" s="514">
        <v>1.157693022024108E-3</v>
      </c>
      <c r="L19" s="515">
        <v>861814240.74208498</v>
      </c>
      <c r="M19" s="515">
        <v>47780666.275292635</v>
      </c>
      <c r="N19" s="514">
        <v>5.8696186218842254E-2</v>
      </c>
      <c r="O19" s="513">
        <v>190603694.05557963</v>
      </c>
      <c r="P19" s="513">
        <v>14733428.767090082</v>
      </c>
      <c r="Q19" s="514">
        <v>8.377441600444531E-2</v>
      </c>
    </row>
    <row r="20" spans="1:17" x14ac:dyDescent="0.25">
      <c r="A20" s="534" t="s">
        <v>193</v>
      </c>
      <c r="B20" s="534" t="s">
        <v>95</v>
      </c>
      <c r="C20" s="231" t="s">
        <v>225</v>
      </c>
      <c r="D20" s="516">
        <v>1672973785.1124244</v>
      </c>
      <c r="E20" s="516">
        <v>-5445269.4693157673</v>
      </c>
      <c r="F20" s="517">
        <v>-3.2442848253249374E-3</v>
      </c>
      <c r="G20" s="527">
        <v>82.392936340226356</v>
      </c>
      <c r="H20" s="527">
        <v>-0.84144497635791993</v>
      </c>
      <c r="I20" s="528">
        <v>2.2552271047201256</v>
      </c>
      <c r="J20" s="528">
        <v>-4.7912710925284152E-3</v>
      </c>
      <c r="K20" s="517">
        <v>-2.1200142192673885E-3</v>
      </c>
      <c r="L20" s="518">
        <v>3772935825.6717625</v>
      </c>
      <c r="M20" s="518">
        <v>-20322079.997071743</v>
      </c>
      <c r="N20" s="517">
        <v>-5.3574211146311486E-3</v>
      </c>
      <c r="O20" s="516">
        <v>851916155.9648031</v>
      </c>
      <c r="P20" s="516">
        <v>4677440.475520134</v>
      </c>
      <c r="Q20" s="517">
        <v>5.5208058720721915E-3</v>
      </c>
    </row>
    <row r="21" spans="1:17" x14ac:dyDescent="0.25">
      <c r="A21" s="534" t="s">
        <v>194</v>
      </c>
      <c r="B21" s="535" t="s">
        <v>224</v>
      </c>
      <c r="C21" s="221" t="s">
        <v>33</v>
      </c>
      <c r="D21" s="513">
        <v>27140869.996702224</v>
      </c>
      <c r="E21" s="513">
        <v>-146657.82994272187</v>
      </c>
      <c r="F21" s="514">
        <v>-5.3745370732894912E-3</v>
      </c>
      <c r="G21" s="525">
        <v>16.541018308219318</v>
      </c>
      <c r="H21" s="525">
        <v>0.44413761212640424</v>
      </c>
      <c r="I21" s="526">
        <v>2.5352635661057588</v>
      </c>
      <c r="J21" s="526">
        <v>4.2410322552708379E-2</v>
      </c>
      <c r="K21" s="514">
        <v>1.7012763451835285E-2</v>
      </c>
      <c r="L21" s="515">
        <v>68809258.855052069</v>
      </c>
      <c r="M21" s="515">
        <v>785456.60385610163</v>
      </c>
      <c r="N21" s="514">
        <v>1.1546790650654816E-2</v>
      </c>
      <c r="O21" s="513">
        <v>15663501.313340109</v>
      </c>
      <c r="P21" s="513">
        <v>758763.61780413054</v>
      </c>
      <c r="Q21" s="514">
        <v>5.0907545862506717E-2</v>
      </c>
    </row>
    <row r="22" spans="1:17" x14ac:dyDescent="0.25">
      <c r="A22" s="534" t="s">
        <v>194</v>
      </c>
      <c r="B22" s="534" t="s">
        <v>21</v>
      </c>
      <c r="C22" s="231" t="s">
        <v>225</v>
      </c>
      <c r="D22" s="516">
        <v>136941349.67665234</v>
      </c>
      <c r="E22" s="516">
        <v>-5291716.839358747</v>
      </c>
      <c r="F22" s="517">
        <v>-3.7204547219426377E-2</v>
      </c>
      <c r="G22" s="527">
        <v>83.458981691780664</v>
      </c>
      <c r="H22" s="527">
        <v>-0.44413761212653924</v>
      </c>
      <c r="I22" s="528">
        <v>2.487305338400013</v>
      </c>
      <c r="J22" s="528">
        <v>2.0817883561328188E-3</v>
      </c>
      <c r="K22" s="517">
        <v>8.3766643692719791E-4</v>
      </c>
      <c r="L22" s="518">
        <v>340614950.09844029</v>
      </c>
      <c r="M22" s="518">
        <v>-12866016.402108133</v>
      </c>
      <c r="N22" s="517">
        <v>-3.6398045783005893E-2</v>
      </c>
      <c r="O22" s="516">
        <v>76890573.298853293</v>
      </c>
      <c r="P22" s="516">
        <v>-2624513.6042057574</v>
      </c>
      <c r="Q22" s="517">
        <v>-3.3006486019507689E-2</v>
      </c>
    </row>
    <row r="23" spans="1:17" x14ac:dyDescent="0.25">
      <c r="A23" s="534" t="s">
        <v>194</v>
      </c>
      <c r="B23" s="535" t="s">
        <v>220</v>
      </c>
      <c r="C23" s="221" t="s">
        <v>33</v>
      </c>
      <c r="D23" s="513">
        <v>383414308.34844065</v>
      </c>
      <c r="E23" s="513">
        <v>17491982.787427723</v>
      </c>
      <c r="F23" s="514">
        <v>4.7802447583950865E-2</v>
      </c>
      <c r="G23" s="525">
        <v>16.661487031035119</v>
      </c>
      <c r="H23" s="525">
        <v>0.99279419981349193</v>
      </c>
      <c r="I23" s="526">
        <v>2.4758170077972794</v>
      </c>
      <c r="J23" s="526">
        <v>-1.7227653493848027E-2</v>
      </c>
      <c r="K23" s="514">
        <v>-6.9102867515120911E-3</v>
      </c>
      <c r="L23" s="515">
        <v>949263665.6418997</v>
      </c>
      <c r="M23" s="515">
        <v>37002965.454782605</v>
      </c>
      <c r="N23" s="514">
        <v>4.0561832212209506E-2</v>
      </c>
      <c r="O23" s="513">
        <v>214959799.96716318</v>
      </c>
      <c r="P23" s="513">
        <v>14187434.834575742</v>
      </c>
      <c r="Q23" s="514">
        <v>7.0664281038909649E-2</v>
      </c>
    </row>
    <row r="24" spans="1:17" x14ac:dyDescent="0.25">
      <c r="A24" s="534" t="s">
        <v>194</v>
      </c>
      <c r="B24" s="534" t="s">
        <v>94</v>
      </c>
      <c r="C24" s="231" t="s">
        <v>225</v>
      </c>
      <c r="D24" s="516">
        <v>1917786704.7079625</v>
      </c>
      <c r="E24" s="516">
        <v>-51663355.306627274</v>
      </c>
      <c r="F24" s="517">
        <v>-2.6232376415903914E-2</v>
      </c>
      <c r="G24" s="527">
        <v>83.338512968965077</v>
      </c>
      <c r="H24" s="527">
        <v>-0.99279419981357364</v>
      </c>
      <c r="I24" s="528">
        <v>2.4979147779787336</v>
      </c>
      <c r="J24" s="528">
        <v>3.8344438338464126E-2</v>
      </c>
      <c r="K24" s="517">
        <v>1.5589892966457014E-2</v>
      </c>
      <c r="L24" s="518">
        <v>4790467750.7011576</v>
      </c>
      <c r="M24" s="518">
        <v>-53533202.313476563</v>
      </c>
      <c r="N24" s="517">
        <v>-1.1051443390026689E-2</v>
      </c>
      <c r="O24" s="516">
        <v>1085844369.7008266</v>
      </c>
      <c r="P24" s="516">
        <v>-16897549.965432644</v>
      </c>
      <c r="Q24" s="517">
        <v>-1.5323213586136839E-2</v>
      </c>
    </row>
    <row r="25" spans="1:17" x14ac:dyDescent="0.25">
      <c r="A25" s="534" t="s">
        <v>194</v>
      </c>
      <c r="B25" s="535" t="s">
        <v>226</v>
      </c>
      <c r="C25" s="221" t="s">
        <v>33</v>
      </c>
      <c r="D25" s="513">
        <v>181590725.51639822</v>
      </c>
      <c r="E25" s="513">
        <v>5854572.2618042827</v>
      </c>
      <c r="F25" s="514">
        <v>3.3314557951673145E-2</v>
      </c>
      <c r="G25" s="525">
        <v>16.813589012034651</v>
      </c>
      <c r="H25" s="525">
        <v>1.0017622327861613</v>
      </c>
      <c r="I25" s="526">
        <v>2.4849298699832607</v>
      </c>
      <c r="J25" s="526">
        <v>-3.8871664365540681E-3</v>
      </c>
      <c r="K25" s="514">
        <v>-1.5618530328552361E-3</v>
      </c>
      <c r="L25" s="515">
        <v>451240217.94762939</v>
      </c>
      <c r="M25" s="515">
        <v>13865085.81271255</v>
      </c>
      <c r="N25" s="514">
        <v>3.1700672475442879E-2</v>
      </c>
      <c r="O25" s="513">
        <v>103843282.22543252</v>
      </c>
      <c r="P25" s="513">
        <v>7642086.041686058</v>
      </c>
      <c r="Q25" s="514">
        <v>7.9438576076429457E-2</v>
      </c>
    </row>
    <row r="26" spans="1:17" x14ac:dyDescent="0.25">
      <c r="A26" s="534" t="s">
        <v>194</v>
      </c>
      <c r="B26" s="534" t="s">
        <v>95</v>
      </c>
      <c r="C26" s="231" t="s">
        <v>225</v>
      </c>
      <c r="D26" s="516">
        <v>898432851.76041651</v>
      </c>
      <c r="E26" s="516">
        <v>-37253196.278208971</v>
      </c>
      <c r="F26" s="517">
        <v>-3.9813777662174935E-2</v>
      </c>
      <c r="G26" s="527">
        <v>83.186410987965274</v>
      </c>
      <c r="H26" s="527">
        <v>-1.0017622327864615</v>
      </c>
      <c r="I26" s="528">
        <v>2.4830104714057057</v>
      </c>
      <c r="J26" s="528">
        <v>4.2678643316697684E-2</v>
      </c>
      <c r="K26" s="517">
        <v>1.7488868860149553E-2</v>
      </c>
      <c r="L26" s="518">
        <v>2230818178.7760043</v>
      </c>
      <c r="M26" s="518">
        <v>-52566265.351473808</v>
      </c>
      <c r="N26" s="517">
        <v>-2.3021206738386236E-2</v>
      </c>
      <c r="O26" s="516">
        <v>502551186.16172796</v>
      </c>
      <c r="P26" s="516">
        <v>-13910860.781437576</v>
      </c>
      <c r="Q26" s="517">
        <v>-2.6934913927892958E-2</v>
      </c>
    </row>
    <row r="27" spans="1:17" x14ac:dyDescent="0.25">
      <c r="A27" s="534" t="s">
        <v>195</v>
      </c>
      <c r="B27" s="535" t="s">
        <v>224</v>
      </c>
      <c r="C27" s="221" t="s">
        <v>33</v>
      </c>
      <c r="D27" s="513">
        <v>428315.10883416689</v>
      </c>
      <c r="E27" s="513">
        <v>66430.717275933072</v>
      </c>
      <c r="F27" s="514">
        <v>0.18356889334157192</v>
      </c>
      <c r="G27" s="525">
        <v>18.741095227940939</v>
      </c>
      <c r="H27" s="525">
        <v>4.1401448544458592</v>
      </c>
      <c r="I27" s="526">
        <v>1.7840405530138626</v>
      </c>
      <c r="J27" s="526">
        <v>-0.2745011985844179</v>
      </c>
      <c r="K27" s="514">
        <v>-0.13334740399182643</v>
      </c>
      <c r="L27" s="515">
        <v>764131.52362869983</v>
      </c>
      <c r="M27" s="515">
        <v>19177.394354335149</v>
      </c>
      <c r="N27" s="514">
        <v>2.5743053968994331E-2</v>
      </c>
      <c r="O27" s="513">
        <v>189460.87351882458</v>
      </c>
      <c r="P27" s="513">
        <v>13399.142871245887</v>
      </c>
      <c r="Q27" s="514">
        <v>7.6104800412685025E-2</v>
      </c>
    </row>
    <row r="28" spans="1:17" x14ac:dyDescent="0.25">
      <c r="A28" s="534" t="s">
        <v>195</v>
      </c>
      <c r="B28" s="534" t="s">
        <v>21</v>
      </c>
      <c r="C28" s="231" t="s">
        <v>225</v>
      </c>
      <c r="D28" s="516">
        <v>1857117.5386431052</v>
      </c>
      <c r="E28" s="516">
        <v>-259496.95035891491</v>
      </c>
      <c r="F28" s="517">
        <v>-0.12260000661776971</v>
      </c>
      <c r="G28" s="527">
        <v>81.258904772059154</v>
      </c>
      <c r="H28" s="527">
        <v>-4.1401448544457509</v>
      </c>
      <c r="I28" s="528">
        <v>2.8621396237227379</v>
      </c>
      <c r="J28" s="528">
        <v>5.97348358054135E-2</v>
      </c>
      <c r="K28" s="517">
        <v>2.1315562998950949E-2</v>
      </c>
      <c r="L28" s="518">
        <v>5315329.6932608746</v>
      </c>
      <c r="M28" s="518">
        <v>-616280.8848935673</v>
      </c>
      <c r="N28" s="517">
        <v>-0.10389773178355154</v>
      </c>
      <c r="O28" s="516">
        <v>1181428.5185178518</v>
      </c>
      <c r="P28" s="516">
        <v>-176006.20211542048</v>
      </c>
      <c r="Q28" s="517">
        <v>-0.12966089598276212</v>
      </c>
    </row>
    <row r="29" spans="1:17" x14ac:dyDescent="0.25">
      <c r="A29" s="534" t="s">
        <v>195</v>
      </c>
      <c r="B29" s="535" t="s">
        <v>220</v>
      </c>
      <c r="C29" s="221" t="s">
        <v>33</v>
      </c>
      <c r="D29" s="513">
        <v>5905066.1550824298</v>
      </c>
      <c r="E29" s="513">
        <v>1178752.157780299</v>
      </c>
      <c r="F29" s="514">
        <v>0.24940199877814995</v>
      </c>
      <c r="G29" s="525">
        <v>18.819869848687798</v>
      </c>
      <c r="H29" s="525">
        <v>4.7359043519668482</v>
      </c>
      <c r="I29" s="526">
        <v>1.7466426144451872</v>
      </c>
      <c r="J29" s="526">
        <v>-0.31844697059197191</v>
      </c>
      <c r="K29" s="514">
        <v>-0.15420491822694549</v>
      </c>
      <c r="L29" s="515">
        <v>10314040.187584965</v>
      </c>
      <c r="M29" s="515">
        <v>553778.37614099123</v>
      </c>
      <c r="N29" s="514">
        <v>5.6738065723983176E-2</v>
      </c>
      <c r="O29" s="513">
        <v>2537521.8451265008</v>
      </c>
      <c r="P29" s="513">
        <v>259632.11017340515</v>
      </c>
      <c r="Q29" s="514">
        <v>0.11397922655758018</v>
      </c>
    </row>
    <row r="30" spans="1:17" x14ac:dyDescent="0.25">
      <c r="A30" s="534" t="s">
        <v>195</v>
      </c>
      <c r="B30" s="534" t="s">
        <v>94</v>
      </c>
      <c r="C30" s="231" t="s">
        <v>225</v>
      </c>
      <c r="D30" s="516">
        <v>25471697.885048032</v>
      </c>
      <c r="E30" s="516">
        <v>-3360107.7992304415</v>
      </c>
      <c r="F30" s="517">
        <v>-0.11654170522738556</v>
      </c>
      <c r="G30" s="527">
        <v>81.18013015131217</v>
      </c>
      <c r="H30" s="527">
        <v>-4.7359043519669513</v>
      </c>
      <c r="I30" s="528">
        <v>2.8507986977227011</v>
      </c>
      <c r="J30" s="528">
        <v>5.3553016248265362E-2</v>
      </c>
      <c r="K30" s="517">
        <v>1.9144909795709264E-2</v>
      </c>
      <c r="L30" s="518">
        <v>72614683.159481004</v>
      </c>
      <c r="M30" s="518">
        <v>-8034960.7799770385</v>
      </c>
      <c r="N30" s="517">
        <v>-9.9627975865692733E-2</v>
      </c>
      <c r="O30" s="516">
        <v>16327049.112802394</v>
      </c>
      <c r="P30" s="516">
        <v>-2243937.268091917</v>
      </c>
      <c r="Q30" s="517">
        <v>-0.1208302683588451</v>
      </c>
    </row>
    <row r="31" spans="1:17" x14ac:dyDescent="0.25">
      <c r="A31" s="534" t="s">
        <v>195</v>
      </c>
      <c r="B31" s="535" t="s">
        <v>226</v>
      </c>
      <c r="C31" s="221" t="s">
        <v>33</v>
      </c>
      <c r="D31" s="513">
        <v>2981225.6465370925</v>
      </c>
      <c r="E31" s="513">
        <v>633386.18990783533</v>
      </c>
      <c r="F31" s="514">
        <v>0.26977406317941954</v>
      </c>
      <c r="G31" s="525">
        <v>19.990326216042604</v>
      </c>
      <c r="H31" s="525">
        <v>5.0816614454383657</v>
      </c>
      <c r="I31" s="526">
        <v>1.6818915018197316</v>
      </c>
      <c r="J31" s="526">
        <v>-0.38702706645814966</v>
      </c>
      <c r="K31" s="514">
        <v>-0.18706732705304194</v>
      </c>
      <c r="L31" s="515">
        <v>5014098.0799177708</v>
      </c>
      <c r="M31" s="515">
        <v>156609.43276204914</v>
      </c>
      <c r="N31" s="514">
        <v>3.2240823219165118E-2</v>
      </c>
      <c r="O31" s="513">
        <v>1259730.1042938232</v>
      </c>
      <c r="P31" s="513">
        <v>123871.18184921471</v>
      </c>
      <c r="Q31" s="514">
        <v>0.10905507664861913</v>
      </c>
    </row>
    <row r="32" spans="1:17" x14ac:dyDescent="0.25">
      <c r="A32" s="534" t="s">
        <v>195</v>
      </c>
      <c r="B32" s="534" t="s">
        <v>95</v>
      </c>
      <c r="C32" s="231" t="s">
        <v>225</v>
      </c>
      <c r="D32" s="516">
        <v>11932116.008411001</v>
      </c>
      <c r="E32" s="516">
        <v>-1468198.3284405973</v>
      </c>
      <c r="F32" s="517">
        <v>-0.1095644692753939</v>
      </c>
      <c r="G32" s="527">
        <v>80.009673783957339</v>
      </c>
      <c r="H32" s="527">
        <v>-5.0816614454383426</v>
      </c>
      <c r="I32" s="528">
        <v>2.8477688273454311</v>
      </c>
      <c r="J32" s="528">
        <v>4.5847116481162242E-2</v>
      </c>
      <c r="K32" s="517">
        <v>1.6362740009256159E-2</v>
      </c>
      <c r="L32" s="518">
        <v>33979908.013022244</v>
      </c>
      <c r="M32" s="518">
        <v>-3566723.6598079801</v>
      </c>
      <c r="N32" s="517">
        <v>-9.4994504191143178E-2</v>
      </c>
      <c r="O32" s="516">
        <v>7557984.5662815571</v>
      </c>
      <c r="P32" s="516">
        <v>-1024568.0569859557</v>
      </c>
      <c r="Q32" s="517">
        <v>-0.11937801047771339</v>
      </c>
    </row>
    <row r="33" spans="1:17" x14ac:dyDescent="0.25">
      <c r="A33" s="534" t="s">
        <v>196</v>
      </c>
      <c r="B33" s="535" t="s">
        <v>224</v>
      </c>
      <c r="C33" s="221" t="s">
        <v>33</v>
      </c>
      <c r="D33" s="513">
        <v>26758899.676822711</v>
      </c>
      <c r="E33" s="513">
        <v>2296417.6161905341</v>
      </c>
      <c r="F33" s="514">
        <v>9.3875086366897814E-2</v>
      </c>
      <c r="G33" s="525">
        <v>18.325886322699276</v>
      </c>
      <c r="H33" s="525">
        <v>0.78342199155365932</v>
      </c>
      <c r="I33" s="526">
        <v>2.3608419235374147</v>
      </c>
      <c r="J33" s="526">
        <v>4.1427108735363039E-2</v>
      </c>
      <c r="K33" s="514">
        <v>1.7861017559680715E-2</v>
      </c>
      <c r="L33" s="515">
        <v>63173532.184774831</v>
      </c>
      <c r="M33" s="515">
        <v>6434888.8865151405</v>
      </c>
      <c r="N33" s="514">
        <v>0.11341280849259422</v>
      </c>
      <c r="O33" s="513">
        <v>13275046.734049916</v>
      </c>
      <c r="P33" s="513">
        <v>1244635.7676354479</v>
      </c>
      <c r="Q33" s="514">
        <v>0.10345746052317928</v>
      </c>
    </row>
    <row r="34" spans="1:17" x14ac:dyDescent="0.25">
      <c r="A34" s="534" t="s">
        <v>196</v>
      </c>
      <c r="B34" s="534" t="s">
        <v>21</v>
      </c>
      <c r="C34" s="231" t="s">
        <v>225</v>
      </c>
      <c r="D34" s="516">
        <v>119258047.09250189</v>
      </c>
      <c r="E34" s="516">
        <v>4273290.7329282612</v>
      </c>
      <c r="F34" s="517">
        <v>3.7163976062749356E-2</v>
      </c>
      <c r="G34" s="527">
        <v>81.674113677300824</v>
      </c>
      <c r="H34" s="527">
        <v>-0.78342199155360959</v>
      </c>
      <c r="I34" s="528">
        <v>2.0119539544910521</v>
      </c>
      <c r="J34" s="528">
        <v>-1.3722678809740874E-2</v>
      </c>
      <c r="K34" s="517">
        <v>-6.7743679243513254E-3</v>
      </c>
      <c r="L34" s="518">
        <v>239941699.45263931</v>
      </c>
      <c r="M34" s="518">
        <v>7019765.3092662394</v>
      </c>
      <c r="N34" s="517">
        <v>3.0137845691017164E-2</v>
      </c>
      <c r="O34" s="516">
        <v>54410044.582414523</v>
      </c>
      <c r="P34" s="516">
        <v>2848589.1482719705</v>
      </c>
      <c r="Q34" s="517">
        <v>5.5246484496745109E-2</v>
      </c>
    </row>
    <row r="35" spans="1:17" x14ac:dyDescent="0.25">
      <c r="A35" s="534" t="s">
        <v>196</v>
      </c>
      <c r="B35" s="535" t="s">
        <v>220</v>
      </c>
      <c r="C35" s="221" t="s">
        <v>33</v>
      </c>
      <c r="D35" s="513">
        <v>350610260.57121521</v>
      </c>
      <c r="E35" s="513">
        <v>21230879.349736035</v>
      </c>
      <c r="F35" s="514">
        <v>6.4457220336630913E-2</v>
      </c>
      <c r="G35" s="525">
        <v>17.770520682973089</v>
      </c>
      <c r="H35" s="525">
        <v>0.24470778120886294</v>
      </c>
      <c r="I35" s="526">
        <v>2.3565123172737725</v>
      </c>
      <c r="J35" s="526">
        <v>3.5548237716955366E-2</v>
      </c>
      <c r="K35" s="514">
        <v>1.5316151607026689E-2</v>
      </c>
      <c r="L35" s="515">
        <v>826217397.59863555</v>
      </c>
      <c r="M35" s="515">
        <v>61739685.236931086</v>
      </c>
      <c r="N35" s="514">
        <v>8.0760608502500872E-2</v>
      </c>
      <c r="O35" s="513">
        <v>174714314.06121442</v>
      </c>
      <c r="P35" s="513">
        <v>12690508.042214781</v>
      </c>
      <c r="Q35" s="514">
        <v>7.8324959486056236E-2</v>
      </c>
    </row>
    <row r="36" spans="1:17" x14ac:dyDescent="0.25">
      <c r="A36" s="534" t="s">
        <v>196</v>
      </c>
      <c r="B36" s="534" t="s">
        <v>94</v>
      </c>
      <c r="C36" s="231" t="s">
        <v>225</v>
      </c>
      <c r="D36" s="516">
        <v>1622377851.7418962</v>
      </c>
      <c r="E36" s="516">
        <v>72361492.134057522</v>
      </c>
      <c r="F36" s="517">
        <v>4.6684340900998822E-2</v>
      </c>
      <c r="G36" s="527">
        <v>82.229479317023078</v>
      </c>
      <c r="H36" s="527">
        <v>-0.24470778121050785</v>
      </c>
      <c r="I36" s="528">
        <v>2.0177658424326212</v>
      </c>
      <c r="J36" s="528">
        <v>-3.678023258223817E-2</v>
      </c>
      <c r="K36" s="517">
        <v>-1.7901877708910548E-2</v>
      </c>
      <c r="L36" s="518">
        <v>3273578612.7640133</v>
      </c>
      <c r="M36" s="518">
        <v>88998584.922907829</v>
      </c>
      <c r="N36" s="517">
        <v>2.7946725830357563E-2</v>
      </c>
      <c r="O36" s="516">
        <v>736876996.55218685</v>
      </c>
      <c r="P36" s="516">
        <v>38571601.7320714</v>
      </c>
      <c r="Q36" s="517">
        <v>5.5236007079692555E-2</v>
      </c>
    </row>
    <row r="37" spans="1:17" x14ac:dyDescent="0.25">
      <c r="A37" s="534" t="s">
        <v>196</v>
      </c>
      <c r="B37" s="535" t="s">
        <v>226</v>
      </c>
      <c r="C37" s="221" t="s">
        <v>33</v>
      </c>
      <c r="D37" s="513">
        <v>175917542.1095221</v>
      </c>
      <c r="E37" s="513">
        <v>13575446.74871859</v>
      </c>
      <c r="F37" s="514">
        <v>8.3622468458025678E-2</v>
      </c>
      <c r="G37" s="525">
        <v>18.508703604762871</v>
      </c>
      <c r="H37" s="525">
        <v>0.57183902642005435</v>
      </c>
      <c r="I37" s="526">
        <v>2.3339004051048051</v>
      </c>
      <c r="J37" s="526">
        <v>1.3747757729167809E-2</v>
      </c>
      <c r="K37" s="514">
        <v>5.9253677747100487E-3</v>
      </c>
      <c r="L37" s="515">
        <v>410574022.79445523</v>
      </c>
      <c r="M37" s="515">
        <v>33915580.462578773</v>
      </c>
      <c r="N37" s="514">
        <v>9.0043330112578521E-2</v>
      </c>
      <c r="O37" s="513">
        <v>86760411.830147117</v>
      </c>
      <c r="P37" s="513">
        <v>7091342.725404039</v>
      </c>
      <c r="Q37" s="514">
        <v>8.9009985996960236E-2</v>
      </c>
    </row>
    <row r="38" spans="1:17" x14ac:dyDescent="0.25">
      <c r="A38" s="534" t="s">
        <v>196</v>
      </c>
      <c r="B38" s="534" t="s">
        <v>95</v>
      </c>
      <c r="C38" s="231" t="s">
        <v>225</v>
      </c>
      <c r="D38" s="516">
        <v>774540933.35200775</v>
      </c>
      <c r="E38" s="516">
        <v>31807926.808894515</v>
      </c>
      <c r="F38" s="517">
        <v>4.2825519437916848E-2</v>
      </c>
      <c r="G38" s="527">
        <v>81.491296395237299</v>
      </c>
      <c r="H38" s="527">
        <v>-0.57183902642006501</v>
      </c>
      <c r="I38" s="528">
        <v>1.9910085839129001</v>
      </c>
      <c r="J38" s="528">
        <v>-4.1853088101287739E-2</v>
      </c>
      <c r="K38" s="517">
        <v>-2.0588261698996524E-2</v>
      </c>
      <c r="L38" s="518">
        <v>1542117646.895757</v>
      </c>
      <c r="M38" s="518">
        <v>32244185.354398966</v>
      </c>
      <c r="N38" s="517">
        <v>2.1355554737337003E-2</v>
      </c>
      <c r="O38" s="516">
        <v>349364969.80307513</v>
      </c>
      <c r="P38" s="516">
        <v>18588301.256958365</v>
      </c>
      <c r="Q38" s="517">
        <v>5.6195926208038434E-2</v>
      </c>
    </row>
    <row r="39" spans="1:17" x14ac:dyDescent="0.25">
      <c r="D39" s="360"/>
      <c r="E39" s="360"/>
      <c r="F39" s="361"/>
      <c r="G39" s="368"/>
      <c r="H39" s="368"/>
      <c r="I39" s="369"/>
      <c r="J39" s="369"/>
      <c r="K39" s="361"/>
      <c r="L39" s="362"/>
      <c r="M39" s="362"/>
      <c r="N39" s="361"/>
      <c r="O39" s="360"/>
      <c r="P39" s="360"/>
      <c r="Q39" s="361"/>
    </row>
    <row r="40" spans="1:17" x14ac:dyDescent="0.25">
      <c r="D40" s="363"/>
      <c r="E40" s="363"/>
      <c r="F40" s="364"/>
      <c r="G40" s="370"/>
      <c r="H40" s="370"/>
      <c r="I40" s="371"/>
      <c r="J40" s="371"/>
      <c r="K40" s="364"/>
      <c r="L40" s="365"/>
      <c r="M40" s="365"/>
      <c r="N40" s="364"/>
      <c r="O40" s="363"/>
      <c r="P40" s="363"/>
      <c r="Q40" s="364"/>
    </row>
    <row r="41" spans="1:17" x14ac:dyDescent="0.25">
      <c r="D41" s="360"/>
      <c r="E41" s="360"/>
      <c r="F41" s="361"/>
      <c r="G41" s="368"/>
      <c r="H41" s="368"/>
      <c r="I41" s="369"/>
      <c r="J41" s="369"/>
      <c r="K41" s="361"/>
      <c r="L41" s="362"/>
      <c r="M41" s="362"/>
      <c r="N41" s="361"/>
      <c r="O41" s="360"/>
      <c r="P41" s="360"/>
      <c r="Q41" s="361"/>
    </row>
    <row r="42" spans="1:17" x14ac:dyDescent="0.25">
      <c r="D42" s="363"/>
      <c r="E42" s="363"/>
      <c r="F42" s="364"/>
      <c r="G42" s="370"/>
      <c r="H42" s="370"/>
      <c r="I42" s="371"/>
      <c r="J42" s="371"/>
      <c r="K42" s="364"/>
      <c r="L42" s="365"/>
      <c r="M42" s="365"/>
      <c r="N42" s="364"/>
      <c r="O42" s="363"/>
      <c r="P42" s="363"/>
      <c r="Q42" s="364"/>
    </row>
    <row r="43" spans="1:17" x14ac:dyDescent="0.25">
      <c r="D43" s="360"/>
      <c r="E43" s="360"/>
      <c r="F43" s="361"/>
      <c r="G43" s="368"/>
      <c r="H43" s="368"/>
      <c r="I43" s="369"/>
      <c r="J43" s="369"/>
      <c r="K43" s="361"/>
      <c r="L43" s="362"/>
      <c r="M43" s="362"/>
      <c r="N43" s="361"/>
      <c r="O43" s="360"/>
      <c r="P43" s="360"/>
      <c r="Q43" s="361"/>
    </row>
    <row r="44" spans="1:17" x14ac:dyDescent="0.25">
      <c r="D44" s="363"/>
      <c r="E44" s="363"/>
      <c r="F44" s="364"/>
      <c r="G44" s="370"/>
      <c r="H44" s="370"/>
      <c r="I44" s="371"/>
      <c r="J44" s="371"/>
      <c r="K44" s="364"/>
      <c r="L44" s="365"/>
      <c r="M44" s="365"/>
      <c r="N44" s="364"/>
      <c r="O44" s="363"/>
      <c r="P44" s="363"/>
      <c r="Q44" s="364"/>
    </row>
    <row r="45" spans="1:17" x14ac:dyDescent="0.25">
      <c r="D45" s="360"/>
      <c r="E45" s="360"/>
      <c r="F45" s="361"/>
      <c r="G45" s="368"/>
      <c r="H45" s="368"/>
      <c r="I45" s="369"/>
      <c r="J45" s="369"/>
      <c r="K45" s="361"/>
      <c r="L45" s="362"/>
      <c r="M45" s="362"/>
      <c r="N45" s="361"/>
      <c r="O45" s="360"/>
      <c r="P45" s="360"/>
      <c r="Q45" s="361"/>
    </row>
    <row r="46" spans="1:17" x14ac:dyDescent="0.25">
      <c r="D46" s="363"/>
      <c r="E46" s="363"/>
      <c r="F46" s="364"/>
      <c r="G46" s="370"/>
      <c r="H46" s="370"/>
      <c r="I46" s="371"/>
      <c r="J46" s="371"/>
      <c r="K46" s="364"/>
      <c r="L46" s="365"/>
      <c r="M46" s="365"/>
      <c r="N46" s="364"/>
      <c r="O46" s="363"/>
      <c r="P46" s="363"/>
      <c r="Q46" s="364"/>
    </row>
    <row r="47" spans="1:17" x14ac:dyDescent="0.25">
      <c r="D47" s="360"/>
      <c r="E47" s="360"/>
      <c r="F47" s="361"/>
      <c r="G47" s="368"/>
      <c r="H47" s="368"/>
      <c r="I47" s="369"/>
      <c r="J47" s="369"/>
      <c r="K47" s="361"/>
      <c r="L47" s="362"/>
      <c r="M47" s="362"/>
      <c r="N47" s="361"/>
      <c r="O47" s="360"/>
      <c r="P47" s="360"/>
      <c r="Q47" s="361"/>
    </row>
    <row r="48" spans="1:17" x14ac:dyDescent="0.25">
      <c r="D48" s="363"/>
      <c r="E48" s="363"/>
      <c r="F48" s="364"/>
      <c r="G48" s="370"/>
      <c r="H48" s="370"/>
      <c r="I48" s="371"/>
      <c r="J48" s="371"/>
      <c r="K48" s="364"/>
      <c r="L48" s="365"/>
      <c r="M48" s="365"/>
      <c r="N48" s="364"/>
      <c r="O48" s="363"/>
      <c r="P48" s="363"/>
      <c r="Q48" s="364"/>
    </row>
  </sheetData>
  <mergeCells count="20">
    <mergeCell ref="A9:A14"/>
    <mergeCell ref="B9:B10"/>
    <mergeCell ref="B11:B12"/>
    <mergeCell ref="B13:B14"/>
    <mergeCell ref="A15:A20"/>
    <mergeCell ref="B15:B16"/>
    <mergeCell ref="B17:B18"/>
    <mergeCell ref="B19:B20"/>
    <mergeCell ref="A33:A38"/>
    <mergeCell ref="B33:B34"/>
    <mergeCell ref="B35:B36"/>
    <mergeCell ref="B37:B38"/>
    <mergeCell ref="A21:A26"/>
    <mergeCell ref="B21:B22"/>
    <mergeCell ref="B23:B24"/>
    <mergeCell ref="B25:B26"/>
    <mergeCell ref="A27:A32"/>
    <mergeCell ref="B27:B28"/>
    <mergeCell ref="B29:B30"/>
    <mergeCell ref="B31:B3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</sheetPr>
  <dimension ref="A8:Q128"/>
  <sheetViews>
    <sheetView workbookViewId="0">
      <selection activeCell="D9" sqref="D9:Q293"/>
    </sheetView>
  </sheetViews>
  <sheetFormatPr defaultRowHeight="12.5" x14ac:dyDescent="0.25"/>
  <cols>
    <col min="1" max="1" width="29.54296875" customWidth="1"/>
    <col min="2" max="2" width="39" customWidth="1"/>
    <col min="3" max="3" width="26.453125" customWidth="1"/>
    <col min="4" max="4" width="13" customWidth="1"/>
    <col min="5" max="5" width="9.81640625" customWidth="1"/>
    <col min="6" max="6" width="10.453125" customWidth="1"/>
    <col min="7" max="7" width="12.81640625" customWidth="1"/>
    <col min="8" max="8" width="18.453125" customWidth="1"/>
    <col min="9" max="9" width="7.1796875" customWidth="1"/>
    <col min="10" max="11" width="10" customWidth="1"/>
    <col min="12" max="12" width="14.1796875" customWidth="1"/>
    <col min="13" max="13" width="12.453125" customWidth="1"/>
    <col min="14" max="14" width="11" customWidth="1"/>
    <col min="15" max="15" width="13" customWidth="1"/>
    <col min="16" max="16" width="9.81640625" customWidth="1"/>
    <col min="17" max="17" width="10.17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11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4" t="s">
        <v>224</v>
      </c>
      <c r="C9" s="221" t="s">
        <v>37</v>
      </c>
      <c r="D9" s="513">
        <v>10469746.893054362</v>
      </c>
      <c r="E9" s="513">
        <v>-634104.08436561376</v>
      </c>
      <c r="F9" s="514">
        <v>-5.7106681785903286E-2</v>
      </c>
      <c r="G9" s="525">
        <v>3.3515566783856463</v>
      </c>
      <c r="H9" s="525">
        <v>-0.21369673745258888</v>
      </c>
      <c r="I9" s="526">
        <v>5.4431925486651203</v>
      </c>
      <c r="J9" s="526">
        <v>-0.21977461295374923</v>
      </c>
      <c r="K9" s="514">
        <v>-3.8809091891488623E-2</v>
      </c>
      <c r="L9" s="515">
        <v>56988848.274683297</v>
      </c>
      <c r="M9" s="515">
        <v>-5891895.1779556125</v>
      </c>
      <c r="N9" s="514">
        <v>-9.3699515216344786E-2</v>
      </c>
      <c r="O9" s="513">
        <v>14461317.908517925</v>
      </c>
      <c r="P9" s="513">
        <v>-1180708.9906448498</v>
      </c>
      <c r="Q9" s="514">
        <v>-7.5483119819212574E-2</v>
      </c>
    </row>
    <row r="10" spans="1:17" x14ac:dyDescent="0.25">
      <c r="A10" s="534" t="s">
        <v>178</v>
      </c>
      <c r="B10" s="534" t="s">
        <v>96</v>
      </c>
      <c r="C10" s="225" t="s">
        <v>227</v>
      </c>
      <c r="D10" s="516">
        <v>2378696.0349212047</v>
      </c>
      <c r="E10" s="516">
        <v>151436.10713609867</v>
      </c>
      <c r="F10" s="517">
        <v>6.7992112302174806E-2</v>
      </c>
      <c r="G10" s="527">
        <v>0.76146392679067265</v>
      </c>
      <c r="H10" s="527">
        <v>4.6329503459233701E-2</v>
      </c>
      <c r="I10" s="528">
        <v>2.0390279690092412</v>
      </c>
      <c r="J10" s="528">
        <v>-0.11012484825004432</v>
      </c>
      <c r="K10" s="517">
        <v>-5.124105059708197E-2</v>
      </c>
      <c r="L10" s="518">
        <v>4850227.7449757196</v>
      </c>
      <c r="M10" s="518">
        <v>63505.7964076465</v>
      </c>
      <c r="N10" s="517">
        <v>1.3267074438414786E-2</v>
      </c>
      <c r="O10" s="516">
        <v>1040608.0036327374</v>
      </c>
      <c r="P10" s="516">
        <v>41952.601316786488</v>
      </c>
      <c r="Q10" s="517">
        <v>4.2009086637388136E-2</v>
      </c>
    </row>
    <row r="11" spans="1:17" x14ac:dyDescent="0.25">
      <c r="A11" s="534" t="s">
        <v>178</v>
      </c>
      <c r="B11" s="534" t="s">
        <v>96</v>
      </c>
      <c r="C11" s="221" t="s">
        <v>228</v>
      </c>
      <c r="D11" s="513">
        <v>119182527.24907351</v>
      </c>
      <c r="E11" s="513">
        <v>1369901.716220513</v>
      </c>
      <c r="F11" s="514">
        <v>1.1627800586096818E-2</v>
      </c>
      <c r="G11" s="525">
        <v>38.152497785166609</v>
      </c>
      <c r="H11" s="525">
        <v>0.32491288115242867</v>
      </c>
      <c r="I11" s="526">
        <v>2.2691654698134456</v>
      </c>
      <c r="J11" s="526">
        <v>-6.2487903015054247E-2</v>
      </c>
      <c r="K11" s="514">
        <v>-2.6799825284172039E-2</v>
      </c>
      <c r="L11" s="515">
        <v>270444875.43869764</v>
      </c>
      <c r="M11" s="515">
        <v>-4253330.2467600703</v>
      </c>
      <c r="N11" s="514">
        <v>-1.5483647722221864E-2</v>
      </c>
      <c r="O11" s="513">
        <v>62308625.065553278</v>
      </c>
      <c r="P11" s="513">
        <v>1158895.5924323127</v>
      </c>
      <c r="Q11" s="514">
        <v>1.8951769736638296E-2</v>
      </c>
    </row>
    <row r="12" spans="1:17" x14ac:dyDescent="0.25">
      <c r="A12" s="534" t="s">
        <v>178</v>
      </c>
      <c r="B12" s="534" t="s">
        <v>96</v>
      </c>
      <c r="C12" s="225" t="s">
        <v>229</v>
      </c>
      <c r="D12" s="516">
        <v>8562561.9981511086</v>
      </c>
      <c r="E12" s="516">
        <v>4241012.7337440373</v>
      </c>
      <c r="F12" s="517">
        <v>0.98136396793475322</v>
      </c>
      <c r="G12" s="527">
        <v>2.7410320557064001</v>
      </c>
      <c r="H12" s="527">
        <v>1.3534577530638319</v>
      </c>
      <c r="I12" s="528">
        <v>2.8864236602890836</v>
      </c>
      <c r="J12" s="528">
        <v>0.20690615530482681</v>
      </c>
      <c r="K12" s="517">
        <v>7.7217691214912385E-2</v>
      </c>
      <c r="L12" s="518">
        <v>24715181.544155531</v>
      </c>
      <c r="M12" s="518">
        <v>13135514.641524944</v>
      </c>
      <c r="N12" s="517">
        <v>1.1343603189950924</v>
      </c>
      <c r="O12" s="516">
        <v>4774753.0338559318</v>
      </c>
      <c r="P12" s="516">
        <v>2447530.6687095873</v>
      </c>
      <c r="Q12" s="517">
        <v>1.0516960928895496</v>
      </c>
    </row>
    <row r="13" spans="1:17" x14ac:dyDescent="0.25">
      <c r="A13" s="534" t="s">
        <v>178</v>
      </c>
      <c r="B13" s="534" t="s">
        <v>96</v>
      </c>
      <c r="C13" s="221" t="s">
        <v>230</v>
      </c>
      <c r="D13" s="513">
        <v>116531.9683693246</v>
      </c>
      <c r="E13" s="513">
        <v>2857.558147075717</v>
      </c>
      <c r="F13" s="514">
        <v>2.5138095209720494E-2</v>
      </c>
      <c r="G13" s="525">
        <v>3.7304005609986125E-2</v>
      </c>
      <c r="H13" s="525">
        <v>8.0512966483745063E-4</v>
      </c>
      <c r="I13" s="526">
        <v>3.4466327034970456</v>
      </c>
      <c r="J13" s="526">
        <v>0.16451854840988211</v>
      </c>
      <c r="K13" s="514">
        <v>5.0125784977613913E-2</v>
      </c>
      <c r="L13" s="515">
        <v>401642.89318459749</v>
      </c>
      <c r="M13" s="515">
        <v>28550.502322969434</v>
      </c>
      <c r="N13" s="514">
        <v>7.652394694256362E-2</v>
      </c>
      <c r="O13" s="513">
        <v>107055.15266191959</v>
      </c>
      <c r="P13" s="513">
        <v>6948.8430614471436</v>
      </c>
      <c r="Q13" s="514">
        <v>6.941463619206624E-2</v>
      </c>
    </row>
    <row r="14" spans="1:17" x14ac:dyDescent="0.25">
      <c r="A14" s="534" t="s">
        <v>178</v>
      </c>
      <c r="B14" s="534" t="s">
        <v>96</v>
      </c>
      <c r="C14" s="225" t="s">
        <v>231</v>
      </c>
      <c r="D14" s="516">
        <v>168036912.29655007</v>
      </c>
      <c r="E14" s="516">
        <v>-4157807.5524458587</v>
      </c>
      <c r="F14" s="517">
        <v>-2.4145964267034425E-2</v>
      </c>
      <c r="G14" s="527">
        <v>53.791676281727781</v>
      </c>
      <c r="H14" s="527">
        <v>-1.4970532211592342</v>
      </c>
      <c r="I14" s="528">
        <v>2.0597770295478512</v>
      </c>
      <c r="J14" s="528">
        <v>3.2419056044567629E-2</v>
      </c>
      <c r="K14" s="517">
        <v>1.5990790214787453E-2</v>
      </c>
      <c r="L14" s="518">
        <v>346118572.06458068</v>
      </c>
      <c r="M14" s="518">
        <v>-2981766.2164453268</v>
      </c>
      <c r="N14" s="517">
        <v>-8.541287101374858E-3</v>
      </c>
      <c r="O14" s="516">
        <v>76756982.543880329</v>
      </c>
      <c r="P14" s="516">
        <v>-263748.81322266161</v>
      </c>
      <c r="Q14" s="517">
        <v>-3.4243872860646139E-3</v>
      </c>
    </row>
    <row r="15" spans="1:17" x14ac:dyDescent="0.25">
      <c r="A15" s="534" t="s">
        <v>178</v>
      </c>
      <c r="B15" s="534" t="s">
        <v>96</v>
      </c>
      <c r="C15" s="221" t="s">
        <v>232</v>
      </c>
      <c r="D15" s="513">
        <v>3174399.4814144629</v>
      </c>
      <c r="E15" s="513">
        <v>-66409.520070969127</v>
      </c>
      <c r="F15" s="514">
        <v>-2.0491648856976814E-2</v>
      </c>
      <c r="G15" s="525">
        <v>1.0161830931038662</v>
      </c>
      <c r="H15" s="525">
        <v>-2.4384308793121701E-2</v>
      </c>
      <c r="I15" s="526">
        <v>4.4122169453059605</v>
      </c>
      <c r="J15" s="526">
        <v>0.28081048227984606</v>
      </c>
      <c r="K15" s="514">
        <v>6.7969705908375311E-2</v>
      </c>
      <c r="L15" s="515">
        <v>14006139.183067346</v>
      </c>
      <c r="M15" s="515">
        <v>617039.92889722437</v>
      </c>
      <c r="N15" s="514">
        <v>4.6085245705012101E-2</v>
      </c>
      <c r="O15" s="513">
        <v>1961298.0450675993</v>
      </c>
      <c r="P15" s="513">
        <v>-142394.49477434135</v>
      </c>
      <c r="Q15" s="514">
        <v>-6.7687883128130524E-2</v>
      </c>
    </row>
    <row r="16" spans="1:17" x14ac:dyDescent="0.25">
      <c r="A16" s="534" t="s">
        <v>178</v>
      </c>
      <c r="B16" s="534" t="s">
        <v>96</v>
      </c>
      <c r="C16" s="225" t="s">
        <v>233</v>
      </c>
      <c r="D16" s="516">
        <v>24760.314879894257</v>
      </c>
      <c r="E16" s="516">
        <v>-6700.8477159738541</v>
      </c>
      <c r="F16" s="517">
        <v>-0.21298792425598082</v>
      </c>
      <c r="G16" s="527">
        <v>7.9262277820387229E-3</v>
      </c>
      <c r="H16" s="527">
        <v>-2.1754043129214827E-3</v>
      </c>
      <c r="I16" s="528">
        <v>3.7007286997980535</v>
      </c>
      <c r="J16" s="528">
        <v>0.22539450801980898</v>
      </c>
      <c r="K16" s="517">
        <v>6.4855491754731098E-2</v>
      </c>
      <c r="L16" s="518">
        <v>91631.207892061473</v>
      </c>
      <c r="M16" s="518">
        <v>-17706.846190453769</v>
      </c>
      <c r="N16" s="517">
        <v>-0.16194586906669078</v>
      </c>
      <c r="O16" s="516">
        <v>23347.44950067997</v>
      </c>
      <c r="P16" s="516">
        <v>-9040.322832942009</v>
      </c>
      <c r="Q16" s="517">
        <v>-0.27912765162787023</v>
      </c>
    </row>
    <row r="17" spans="1:17" x14ac:dyDescent="0.25">
      <c r="A17" s="534" t="s">
        <v>178</v>
      </c>
      <c r="B17" s="534" t="s">
        <v>220</v>
      </c>
      <c r="C17" s="221" t="s">
        <v>37</v>
      </c>
      <c r="D17" s="513">
        <v>154877605.40119967</v>
      </c>
      <c r="E17" s="513">
        <v>-1030347.2053986192</v>
      </c>
      <c r="F17" s="514">
        <v>-6.6086892180445009E-3</v>
      </c>
      <c r="G17" s="525">
        <v>3.5971486531456387</v>
      </c>
      <c r="H17" s="525">
        <v>-7.2719044755794382E-2</v>
      </c>
      <c r="I17" s="526">
        <v>5.3793182160734068</v>
      </c>
      <c r="J17" s="526">
        <v>-0.27150989437481776</v>
      </c>
      <c r="K17" s="514">
        <v>-4.804780628042879E-2</v>
      </c>
      <c r="L17" s="515">
        <v>833135923.9965024</v>
      </c>
      <c r="M17" s="515">
        <v>-47873117.235292792</v>
      </c>
      <c r="N17" s="514">
        <v>-5.4338962479157218E-2</v>
      </c>
      <c r="O17" s="513">
        <v>214020337.86877155</v>
      </c>
      <c r="P17" s="513">
        <v>-1357475.5836514235</v>
      </c>
      <c r="Q17" s="514">
        <v>-6.3027642536230416E-3</v>
      </c>
    </row>
    <row r="18" spans="1:17" x14ac:dyDescent="0.25">
      <c r="A18" s="534" t="s">
        <v>178</v>
      </c>
      <c r="B18" s="534" t="s">
        <v>168</v>
      </c>
      <c r="C18" s="225" t="s">
        <v>227</v>
      </c>
      <c r="D18" s="516">
        <v>32098813.472339168</v>
      </c>
      <c r="E18" s="516">
        <v>3139477.2797035687</v>
      </c>
      <c r="F18" s="517">
        <v>0.10840984954972629</v>
      </c>
      <c r="G18" s="527">
        <v>0.74551903969909616</v>
      </c>
      <c r="H18" s="527">
        <v>6.3854437802942199E-2</v>
      </c>
      <c r="I18" s="528">
        <v>2.0614369888597222</v>
      </c>
      <c r="J18" s="528">
        <v>-0.14595876923817119</v>
      </c>
      <c r="K18" s="517">
        <v>-6.6122610185653088E-2</v>
      </c>
      <c r="L18" s="518">
        <v>66169681.390388735</v>
      </c>
      <c r="M18" s="518">
        <v>2244965.5214341134</v>
      </c>
      <c r="N18" s="517">
        <v>3.5118897142011274E-2</v>
      </c>
      <c r="O18" s="516">
        <v>13901914.591322239</v>
      </c>
      <c r="P18" s="516">
        <v>638833.74573526159</v>
      </c>
      <c r="Q18" s="517">
        <v>4.8166316195518075E-2</v>
      </c>
    </row>
    <row r="19" spans="1:17" x14ac:dyDescent="0.25">
      <c r="A19" s="534" t="s">
        <v>178</v>
      </c>
      <c r="B19" s="534" t="s">
        <v>168</v>
      </c>
      <c r="C19" s="221" t="s">
        <v>228</v>
      </c>
      <c r="D19" s="513">
        <v>1638462809.1775608</v>
      </c>
      <c r="E19" s="513">
        <v>37758145.13735342</v>
      </c>
      <c r="F19" s="514">
        <v>2.3588452002164587E-2</v>
      </c>
      <c r="G19" s="525">
        <v>38.054528748651677</v>
      </c>
      <c r="H19" s="525">
        <v>0.37605088893594285</v>
      </c>
      <c r="I19" s="526">
        <v>2.3170503303954582</v>
      </c>
      <c r="J19" s="526">
        <v>-5.3475527941846401E-3</v>
      </c>
      <c r="K19" s="514">
        <v>-2.3025997538544812E-3</v>
      </c>
      <c r="L19" s="515">
        <v>3796400793.3455377</v>
      </c>
      <c r="M19" s="515">
        <v>78927669.966771603</v>
      </c>
      <c r="N19" s="514">
        <v>2.1231537484536055E-2</v>
      </c>
      <c r="O19" s="513">
        <v>861695879.2790724</v>
      </c>
      <c r="P19" s="513">
        <v>28106221.174895525</v>
      </c>
      <c r="Q19" s="514">
        <v>3.3717094378086662E-2</v>
      </c>
    </row>
    <row r="20" spans="1:17" x14ac:dyDescent="0.25">
      <c r="A20" s="534" t="s">
        <v>178</v>
      </c>
      <c r="B20" s="534" t="s">
        <v>168</v>
      </c>
      <c r="C20" s="225" t="s">
        <v>229</v>
      </c>
      <c r="D20" s="516">
        <v>87349727.707650125</v>
      </c>
      <c r="E20" s="516">
        <v>44783494.1782628</v>
      </c>
      <c r="F20" s="517">
        <v>1.0520896603958323</v>
      </c>
      <c r="G20" s="527">
        <v>2.0287630000623582</v>
      </c>
      <c r="H20" s="527">
        <v>1.0268099704757436</v>
      </c>
      <c r="I20" s="528">
        <v>2.665097548399606</v>
      </c>
      <c r="J20" s="528">
        <v>-1.360600596435857E-2</v>
      </c>
      <c r="K20" s="517">
        <v>-5.0793250123525521E-3</v>
      </c>
      <c r="L20" s="518">
        <v>232795545.16703147</v>
      </c>
      <c r="M20" s="518">
        <v>118773224.11597507</v>
      </c>
      <c r="N20" s="517">
        <v>1.0416664300561933</v>
      </c>
      <c r="O20" s="516">
        <v>45697633.876203455</v>
      </c>
      <c r="P20" s="516">
        <v>21586350.359134469</v>
      </c>
      <c r="Q20" s="517">
        <v>0.89528001874528773</v>
      </c>
    </row>
    <row r="21" spans="1:17" x14ac:dyDescent="0.25">
      <c r="A21" s="534" t="s">
        <v>178</v>
      </c>
      <c r="B21" s="534" t="s">
        <v>168</v>
      </c>
      <c r="C21" s="221" t="s">
        <v>230</v>
      </c>
      <c r="D21" s="513">
        <v>1632116.3740170307</v>
      </c>
      <c r="E21" s="513">
        <v>271257.65123020206</v>
      </c>
      <c r="F21" s="514">
        <v>0.19932829667631349</v>
      </c>
      <c r="G21" s="525">
        <v>3.7907128027735049E-2</v>
      </c>
      <c r="H21" s="525">
        <v>5.8743074777496962E-3</v>
      </c>
      <c r="I21" s="526">
        <v>3.4507833041713352</v>
      </c>
      <c r="J21" s="526">
        <v>0.20161421932240664</v>
      </c>
      <c r="K21" s="514">
        <v>6.2051008752528732E-2</v>
      </c>
      <c r="L21" s="515">
        <v>5632079.9339226279</v>
      </c>
      <c r="M21" s="515">
        <v>1210419.8429966662</v>
      </c>
      <c r="N21" s="514">
        <v>0.27374782731053082</v>
      </c>
      <c r="O21" s="513">
        <v>1460943.762965444</v>
      </c>
      <c r="P21" s="513">
        <v>219372.81566328369</v>
      </c>
      <c r="Q21" s="514">
        <v>0.17668971405940531</v>
      </c>
    </row>
    <row r="22" spans="1:17" x14ac:dyDescent="0.25">
      <c r="A22" s="534" t="s">
        <v>178</v>
      </c>
      <c r="B22" s="534" t="s">
        <v>168</v>
      </c>
      <c r="C22" s="225" t="s">
        <v>231</v>
      </c>
      <c r="D22" s="516">
        <v>2341392984.7469711</v>
      </c>
      <c r="E22" s="516">
        <v>-26003912.08296442</v>
      </c>
      <c r="F22" s="517">
        <v>-1.0984179339672606E-2</v>
      </c>
      <c r="G22" s="527">
        <v>54.380609770855713</v>
      </c>
      <c r="H22" s="527">
        <v>-1.3447926511152914</v>
      </c>
      <c r="I22" s="528">
        <v>2.0447765989683155</v>
      </c>
      <c r="J22" s="528">
        <v>8.9917733714739434E-3</v>
      </c>
      <c r="K22" s="517">
        <v>4.4168584314099989E-3</v>
      </c>
      <c r="L22" s="518">
        <v>4787625584.1991844</v>
      </c>
      <c r="M22" s="518">
        <v>-31885094.532249451</v>
      </c>
      <c r="N22" s="517">
        <v>-6.6158364733911283E-3</v>
      </c>
      <c r="O22" s="516">
        <v>1065244251.7010523</v>
      </c>
      <c r="P22" s="516">
        <v>-1472979.8070772886</v>
      </c>
      <c r="Q22" s="517">
        <v>-1.3808531104300089E-3</v>
      </c>
    </row>
    <row r="23" spans="1:17" x14ac:dyDescent="0.25">
      <c r="A23" s="534" t="s">
        <v>178</v>
      </c>
      <c r="B23" s="534" t="s">
        <v>168</v>
      </c>
      <c r="C23" s="221" t="s">
        <v>232</v>
      </c>
      <c r="D23" s="513">
        <v>44215829.334300742</v>
      </c>
      <c r="E23" s="513">
        <v>-3277324.266204305</v>
      </c>
      <c r="F23" s="514">
        <v>-6.9006246537594712E-2</v>
      </c>
      <c r="G23" s="525">
        <v>1.0269458294218006</v>
      </c>
      <c r="H23" s="525">
        <v>-9.0980404333309561E-2</v>
      </c>
      <c r="I23" s="526">
        <v>4.2470770795994524</v>
      </c>
      <c r="J23" s="526">
        <v>0.3441363224472278</v>
      </c>
      <c r="K23" s="514">
        <v>8.8173596234221704E-2</v>
      </c>
      <c r="L23" s="515">
        <v>187788035.32118979</v>
      </c>
      <c r="M23" s="515">
        <v>2425070.4480877221</v>
      </c>
      <c r="N23" s="514">
        <v>1.3082820776781948E-2</v>
      </c>
      <c r="O23" s="513">
        <v>26714155.102109943</v>
      </c>
      <c r="P23" s="513">
        <v>-1540660.8269577473</v>
      </c>
      <c r="Q23" s="514">
        <v>-5.4527370867518646E-2</v>
      </c>
    </row>
    <row r="24" spans="1:17" x14ac:dyDescent="0.25">
      <c r="A24" s="534" t="s">
        <v>178</v>
      </c>
      <c r="B24" s="534" t="s">
        <v>168</v>
      </c>
      <c r="C24" s="225" t="s">
        <v>233</v>
      </c>
      <c r="D24" s="516">
        <v>363041.9940799062</v>
      </c>
      <c r="E24" s="516">
        <v>-12434.819564835285</v>
      </c>
      <c r="F24" s="517">
        <v>-3.3117409951711495E-2</v>
      </c>
      <c r="G24" s="527">
        <v>8.4319228506726778E-3</v>
      </c>
      <c r="H24" s="527">
        <v>-4.0630641645628997E-4</v>
      </c>
      <c r="I24" s="528">
        <v>3.6512799834421199</v>
      </c>
      <c r="J24" s="528">
        <v>0.31068405266875487</v>
      </c>
      <c r="K24" s="517">
        <v>9.300258370273172E-2</v>
      </c>
      <c r="L24" s="518">
        <v>1325567.9661328741</v>
      </c>
      <c r="M24" s="518">
        <v>71251.650371501688</v>
      </c>
      <c r="N24" s="517">
        <v>5.6805169059968574E-2</v>
      </c>
      <c r="O24" s="516">
        <v>382813.68726417539</v>
      </c>
      <c r="P24" s="516">
        <v>-24635.072963692539</v>
      </c>
      <c r="Q24" s="517">
        <v>-6.0461769352090411E-2</v>
      </c>
    </row>
    <row r="25" spans="1:17" x14ac:dyDescent="0.25">
      <c r="A25" s="534" t="s">
        <v>178</v>
      </c>
      <c r="B25" s="534" t="s">
        <v>223</v>
      </c>
      <c r="C25" s="221" t="s">
        <v>37</v>
      </c>
      <c r="D25" s="513">
        <v>65473191.915984407</v>
      </c>
      <c r="E25" s="513">
        <v>-1159564.9019426927</v>
      </c>
      <c r="F25" s="514">
        <v>-1.7402325182360148E-2</v>
      </c>
      <c r="G25" s="525">
        <v>3.2010041723695761</v>
      </c>
      <c r="H25" s="525">
        <v>-7.7770868741753318E-2</v>
      </c>
      <c r="I25" s="526">
        <v>5.3642549595393723</v>
      </c>
      <c r="J25" s="526">
        <v>-0.34359934256307856</v>
      </c>
      <c r="K25" s="514">
        <v>-6.0197637216583472E-2</v>
      </c>
      <c r="L25" s="515">
        <v>351214894.45219249</v>
      </c>
      <c r="M25" s="515">
        <v>-29115173.211959124</v>
      </c>
      <c r="N25" s="514">
        <v>-7.6552383540890903E-2</v>
      </c>
      <c r="O25" s="513">
        <v>89753202.786204323</v>
      </c>
      <c r="P25" s="513">
        <v>-3323532.3205083162</v>
      </c>
      <c r="Q25" s="514">
        <v>-3.5707444150225948E-2</v>
      </c>
    </row>
    <row r="26" spans="1:17" x14ac:dyDescent="0.25">
      <c r="A26" s="534" t="s">
        <v>178</v>
      </c>
      <c r="B26" s="534" t="s">
        <v>169</v>
      </c>
      <c r="C26" s="225" t="s">
        <v>227</v>
      </c>
      <c r="D26" s="516">
        <v>15760498.018156694</v>
      </c>
      <c r="E26" s="516">
        <v>1816258.2168028075</v>
      </c>
      <c r="F26" s="517">
        <v>0.13025150475585351</v>
      </c>
      <c r="G26" s="527">
        <v>0.77053551901790596</v>
      </c>
      <c r="H26" s="527">
        <v>8.4386129268363863E-2</v>
      </c>
      <c r="I26" s="528">
        <v>2.0000400135703265</v>
      </c>
      <c r="J26" s="528">
        <v>-0.19810105777573828</v>
      </c>
      <c r="K26" s="517">
        <v>-9.0122085592271889E-2</v>
      </c>
      <c r="L26" s="518">
        <v>31521626.670109216</v>
      </c>
      <c r="M26" s="518">
        <v>870220.45405474678</v>
      </c>
      <c r="N26" s="517">
        <v>2.839088190345232E-2</v>
      </c>
      <c r="O26" s="516">
        <v>6655482.6331768185</v>
      </c>
      <c r="P26" s="516">
        <v>379522.52043246944</v>
      </c>
      <c r="Q26" s="517">
        <v>6.047242391834004E-2</v>
      </c>
    </row>
    <row r="27" spans="1:17" x14ac:dyDescent="0.25">
      <c r="A27" s="534" t="s">
        <v>178</v>
      </c>
      <c r="B27" s="534" t="s">
        <v>169</v>
      </c>
      <c r="C27" s="221" t="s">
        <v>228</v>
      </c>
      <c r="D27" s="513">
        <v>781140771.66178954</v>
      </c>
      <c r="E27" s="513">
        <v>20615198.567410588</v>
      </c>
      <c r="F27" s="514">
        <v>2.7106515936778767E-2</v>
      </c>
      <c r="G27" s="525">
        <v>38.1902087881396</v>
      </c>
      <c r="H27" s="525">
        <v>0.76728969742211461</v>
      </c>
      <c r="I27" s="526">
        <v>2.2684886230517081</v>
      </c>
      <c r="J27" s="526">
        <v>-5.5832840673644135E-2</v>
      </c>
      <c r="K27" s="514">
        <v>-2.4021135434578376E-2</v>
      </c>
      <c r="L27" s="515">
        <v>1772008953.5166016</v>
      </c>
      <c r="M27" s="515">
        <v>4303040.2613122463</v>
      </c>
      <c r="N27" s="514">
        <v>2.4342512117233655E-3</v>
      </c>
      <c r="O27" s="513">
        <v>407632721.52311599</v>
      </c>
      <c r="P27" s="513">
        <v>13024192.743097961</v>
      </c>
      <c r="Q27" s="514">
        <v>3.3005350349025381E-2</v>
      </c>
    </row>
    <row r="28" spans="1:17" x14ac:dyDescent="0.25">
      <c r="A28" s="534" t="s">
        <v>178</v>
      </c>
      <c r="B28" s="534" t="s">
        <v>169</v>
      </c>
      <c r="C28" s="225" t="s">
        <v>229</v>
      </c>
      <c r="D28" s="516">
        <v>50034793.824806266</v>
      </c>
      <c r="E28" s="516">
        <v>23060801.907617219</v>
      </c>
      <c r="F28" s="517">
        <v>0.85492729360988029</v>
      </c>
      <c r="G28" s="527">
        <v>2.446216216285539</v>
      </c>
      <c r="H28" s="527">
        <v>1.1189163163446809</v>
      </c>
      <c r="I28" s="528">
        <v>2.7706946106072401</v>
      </c>
      <c r="J28" s="528">
        <v>0.1830762111344395</v>
      </c>
      <c r="K28" s="517">
        <v>7.075085382440445E-2</v>
      </c>
      <c r="L28" s="518">
        <v>138631133.59323514</v>
      </c>
      <c r="M28" s="518">
        <v>68832735.801086158</v>
      </c>
      <c r="N28" s="517">
        <v>0.98616498341497116</v>
      </c>
      <c r="O28" s="516">
        <v>27537298.565652218</v>
      </c>
      <c r="P28" s="516">
        <v>13077007.041311232</v>
      </c>
      <c r="Q28" s="517">
        <v>0.90433910127598238</v>
      </c>
    </row>
    <row r="29" spans="1:17" x14ac:dyDescent="0.25">
      <c r="A29" s="534" t="s">
        <v>178</v>
      </c>
      <c r="B29" s="534" t="s">
        <v>169</v>
      </c>
      <c r="C29" s="221" t="s">
        <v>230</v>
      </c>
      <c r="D29" s="513">
        <v>751637.97161656246</v>
      </c>
      <c r="E29" s="513">
        <v>34409.006187260384</v>
      </c>
      <c r="F29" s="514">
        <v>4.7974925506061583E-2</v>
      </c>
      <c r="G29" s="525">
        <v>3.6747807963042493E-2</v>
      </c>
      <c r="H29" s="525">
        <v>1.4553700854158455E-3</v>
      </c>
      <c r="I29" s="526">
        <v>3.4811196505736337</v>
      </c>
      <c r="J29" s="526">
        <v>0.23537497858823242</v>
      </c>
      <c r="K29" s="514">
        <v>7.2518020477641276E-2</v>
      </c>
      <c r="L29" s="515">
        <v>2616541.7131117228</v>
      </c>
      <c r="M29" s="515">
        <v>288599.61997596407</v>
      </c>
      <c r="N29" s="514">
        <v>0.12397199261396481</v>
      </c>
      <c r="O29" s="513">
        <v>684610.60405026446</v>
      </c>
      <c r="P29" s="513">
        <v>47318.947465586476</v>
      </c>
      <c r="Q29" s="514">
        <v>7.4250065847675392E-2</v>
      </c>
    </row>
    <row r="30" spans="1:17" x14ac:dyDescent="0.25">
      <c r="A30" s="534" t="s">
        <v>178</v>
      </c>
      <c r="B30" s="534" t="s">
        <v>169</v>
      </c>
      <c r="C30" s="225" t="s">
        <v>231</v>
      </c>
      <c r="D30" s="516">
        <v>1108582022.162004</v>
      </c>
      <c r="E30" s="516">
        <v>-30086592.310608387</v>
      </c>
      <c r="F30" s="517">
        <v>-2.6422606128072953E-2</v>
      </c>
      <c r="G30" s="527">
        <v>54.198910645872125</v>
      </c>
      <c r="H30" s="527">
        <v>-1.8311624221112055</v>
      </c>
      <c r="I30" s="528">
        <v>2.0573047566347662</v>
      </c>
      <c r="J30" s="528">
        <v>3.4395743222181085E-2</v>
      </c>
      <c r="K30" s="517">
        <v>1.7003109380661924E-2</v>
      </c>
      <c r="L30" s="518">
        <v>2280691067.3136787</v>
      </c>
      <c r="M30" s="518">
        <v>-22731936.192988873</v>
      </c>
      <c r="N30" s="517">
        <v>-9.8687632095287754E-3</v>
      </c>
      <c r="O30" s="516">
        <v>505253149.87859339</v>
      </c>
      <c r="P30" s="516">
        <v>-3944729.8245028257</v>
      </c>
      <c r="Q30" s="517">
        <v>-7.7469486455892635E-3</v>
      </c>
    </row>
    <row r="31" spans="1:17" x14ac:dyDescent="0.25">
      <c r="A31" s="534" t="s">
        <v>178</v>
      </c>
      <c r="B31" s="534" t="s">
        <v>169</v>
      </c>
      <c r="C31" s="221" t="s">
        <v>232</v>
      </c>
      <c r="D31" s="513">
        <v>20859437.029527456</v>
      </c>
      <c r="E31" s="513">
        <v>-1299137.3447233215</v>
      </c>
      <c r="F31" s="514">
        <v>-5.8629103243797824E-2</v>
      </c>
      <c r="G31" s="525">
        <v>1.0198241907997849</v>
      </c>
      <c r="H31" s="525">
        <v>-7.0525121977796923E-2</v>
      </c>
      <c r="I31" s="526">
        <v>4.3447787780981466</v>
      </c>
      <c r="J31" s="526">
        <v>0.3161646289532607</v>
      </c>
      <c r="K31" s="514">
        <v>7.8479749424593029E-2</v>
      </c>
      <c r="L31" s="515">
        <v>90629639.32896553</v>
      </c>
      <c r="M31" s="515">
        <v>1361293.0799795687</v>
      </c>
      <c r="N31" s="514">
        <v>1.5249448849233412E-2</v>
      </c>
      <c r="O31" s="513">
        <v>12572286.667221764</v>
      </c>
      <c r="P31" s="513">
        <v>-774959.61398995481</v>
      </c>
      <c r="Q31" s="514">
        <v>-5.8061385671801712E-2</v>
      </c>
    </row>
    <row r="32" spans="1:17" x14ac:dyDescent="0.25">
      <c r="A32" s="534" t="s">
        <v>178</v>
      </c>
      <c r="B32" s="534" t="s">
        <v>169</v>
      </c>
      <c r="C32" s="225" t="s">
        <v>233</v>
      </c>
      <c r="D32" s="516">
        <v>158985.28700524569</v>
      </c>
      <c r="E32" s="516">
        <v>-11196.064961373806</v>
      </c>
      <c r="F32" s="517">
        <v>-6.5789023485780487E-2</v>
      </c>
      <c r="G32" s="527">
        <v>7.772838808625759E-3</v>
      </c>
      <c r="H32" s="527">
        <v>-6.0121617480263061E-4</v>
      </c>
      <c r="I32" s="528">
        <v>3.7200743170633754</v>
      </c>
      <c r="J32" s="528">
        <v>0.23594380934869452</v>
      </c>
      <c r="K32" s="517">
        <v>6.7719566998497807E-2</v>
      </c>
      <c r="L32" s="518">
        <v>591437.08297916409</v>
      </c>
      <c r="M32" s="518">
        <v>-1496.9572518647183</v>
      </c>
      <c r="N32" s="517">
        <v>-2.5246606709937733E-3</v>
      </c>
      <c r="O32" s="516">
        <v>160226.7144048214</v>
      </c>
      <c r="P32" s="516">
        <v>-18134.208820223808</v>
      </c>
      <c r="Q32" s="517">
        <v>-0.10167142271036096</v>
      </c>
    </row>
    <row r="33" spans="1:17" x14ac:dyDescent="0.25">
      <c r="A33" s="534" t="s">
        <v>193</v>
      </c>
      <c r="B33" s="534" t="s">
        <v>224</v>
      </c>
      <c r="C33" s="221" t="s">
        <v>37</v>
      </c>
      <c r="D33" s="513">
        <v>10429577.085807484</v>
      </c>
      <c r="E33" s="513">
        <v>-629468.90807448328</v>
      </c>
      <c r="F33" s="514">
        <v>-5.6918915828970698E-2</v>
      </c>
      <c r="G33" s="525">
        <v>3.3633038119550589</v>
      </c>
      <c r="H33" s="525">
        <v>-0.21604808852902568</v>
      </c>
      <c r="I33" s="526">
        <v>5.4312316484261665</v>
      </c>
      <c r="J33" s="526">
        <v>-0.22041839395817142</v>
      </c>
      <c r="K33" s="514">
        <v>-3.9000715243362898E-2</v>
      </c>
      <c r="L33" s="515">
        <v>56645449.148137949</v>
      </c>
      <c r="M33" s="515">
        <v>-5856408.6119154096</v>
      </c>
      <c r="N33" s="514">
        <v>-9.3699752644126999E-2</v>
      </c>
      <c r="O33" s="513">
        <v>14396253.080439059</v>
      </c>
      <c r="P33" s="513">
        <v>-1170872.8136177696</v>
      </c>
      <c r="Q33" s="514">
        <v>-7.5214450090930529E-2</v>
      </c>
    </row>
    <row r="34" spans="1:17" x14ac:dyDescent="0.25">
      <c r="A34" s="534" t="s">
        <v>193</v>
      </c>
      <c r="B34" s="534" t="s">
        <v>96</v>
      </c>
      <c r="C34" s="225" t="s">
        <v>227</v>
      </c>
      <c r="D34" s="516">
        <v>2138846.1548559028</v>
      </c>
      <c r="E34" s="516">
        <v>94568.210215171566</v>
      </c>
      <c r="F34" s="517">
        <v>4.6259957195689122E-2</v>
      </c>
      <c r="G34" s="527">
        <v>0.68972973368222945</v>
      </c>
      <c r="H34" s="527">
        <v>2.808223259438869E-2</v>
      </c>
      <c r="I34" s="528">
        <v>2.1493986982679667</v>
      </c>
      <c r="J34" s="528">
        <v>-5.2200658105241882E-2</v>
      </c>
      <c r="K34" s="517">
        <v>-2.3710334922714696E-2</v>
      </c>
      <c r="L34" s="518">
        <v>4597233.1410427233</v>
      </c>
      <c r="M34" s="518">
        <v>96552.133873743936</v>
      </c>
      <c r="N34" s="517">
        <v>2.1452783194354227E-2</v>
      </c>
      <c r="O34" s="516">
        <v>949700.46953303926</v>
      </c>
      <c r="P34" s="516">
        <v>43194.554316378199</v>
      </c>
      <c r="Q34" s="517">
        <v>4.7649500782412882E-2</v>
      </c>
    </row>
    <row r="35" spans="1:17" x14ac:dyDescent="0.25">
      <c r="A35" s="534" t="s">
        <v>193</v>
      </c>
      <c r="B35" s="534" t="s">
        <v>96</v>
      </c>
      <c r="C35" s="221" t="s">
        <v>228</v>
      </c>
      <c r="D35" s="513">
        <v>118008749.06980792</v>
      </c>
      <c r="E35" s="513">
        <v>1538163.0690397322</v>
      </c>
      <c r="F35" s="514">
        <v>1.3206450846135412E-2</v>
      </c>
      <c r="G35" s="525">
        <v>38.055164876304673</v>
      </c>
      <c r="H35" s="525">
        <v>0.35849433320591828</v>
      </c>
      <c r="I35" s="526">
        <v>2.2669508631497624</v>
      </c>
      <c r="J35" s="526">
        <v>-6.3323057857721299E-2</v>
      </c>
      <c r="K35" s="514">
        <v>-2.7174083392884497E-2</v>
      </c>
      <c r="L35" s="515">
        <v>267520035.56302476</v>
      </c>
      <c r="M35" s="515">
        <v>-3888333.559024632</v>
      </c>
      <c r="N35" s="514">
        <v>-1.4326505743365971E-2</v>
      </c>
      <c r="O35" s="513">
        <v>61610828.388949603</v>
      </c>
      <c r="P35" s="513">
        <v>1259963.2300582007</v>
      </c>
      <c r="Q35" s="514">
        <v>2.0877301870337348E-2</v>
      </c>
    </row>
    <row r="36" spans="1:17" x14ac:dyDescent="0.25">
      <c r="A36" s="534" t="s">
        <v>193</v>
      </c>
      <c r="B36" s="534" t="s">
        <v>96</v>
      </c>
      <c r="C36" s="225" t="s">
        <v>229</v>
      </c>
      <c r="D36" s="516">
        <v>8327588.9028704623</v>
      </c>
      <c r="E36" s="516">
        <v>4231929.4626641767</v>
      </c>
      <c r="F36" s="517">
        <v>1.0332718148194049</v>
      </c>
      <c r="G36" s="527">
        <v>2.6854599444432226</v>
      </c>
      <c r="H36" s="527">
        <v>1.3598658191318729</v>
      </c>
      <c r="I36" s="528">
        <v>2.9141099898582565</v>
      </c>
      <c r="J36" s="528">
        <v>0.19151766721896246</v>
      </c>
      <c r="K36" s="517">
        <v>7.0343865156170096E-2</v>
      </c>
      <c r="L36" s="518">
        <v>24267510.013287574</v>
      </c>
      <c r="M36" s="518">
        <v>13116699.065236792</v>
      </c>
      <c r="N36" s="517">
        <v>1.1763000131869026</v>
      </c>
      <c r="O36" s="516">
        <v>4657266.4862156082</v>
      </c>
      <c r="P36" s="516">
        <v>2443068.3573878519</v>
      </c>
      <c r="Q36" s="517">
        <v>1.1033648369494669</v>
      </c>
    </row>
    <row r="37" spans="1:17" x14ac:dyDescent="0.25">
      <c r="A37" s="534" t="s">
        <v>193</v>
      </c>
      <c r="B37" s="534" t="s">
        <v>96</v>
      </c>
      <c r="C37" s="221" t="s">
        <v>230</v>
      </c>
      <c r="D37" s="513">
        <v>110968.63038547794</v>
      </c>
      <c r="E37" s="513">
        <v>392.55206501779321</v>
      </c>
      <c r="F37" s="514">
        <v>3.5500631870859032E-3</v>
      </c>
      <c r="G37" s="525">
        <v>3.5784885092875675E-2</v>
      </c>
      <c r="H37" s="525">
        <v>-3.9791819789122829E-6</v>
      </c>
      <c r="I37" s="526">
        <v>3.4658824404342394</v>
      </c>
      <c r="J37" s="526">
        <v>0.17793767783822334</v>
      </c>
      <c r="K37" s="514">
        <v>5.4118207782095341E-2</v>
      </c>
      <c r="L37" s="515">
        <v>384604.2274920654</v>
      </c>
      <c r="M37" s="515">
        <v>21036.189909901586</v>
      </c>
      <c r="N37" s="514">
        <v>5.7860394026379602E-2</v>
      </c>
      <c r="O37" s="513">
        <v>101491.81467807293</v>
      </c>
      <c r="P37" s="513">
        <v>4483.8369793891907</v>
      </c>
      <c r="Q37" s="514">
        <v>4.6221322057825254E-2</v>
      </c>
    </row>
    <row r="38" spans="1:17" x14ac:dyDescent="0.25">
      <c r="A38" s="534" t="s">
        <v>193</v>
      </c>
      <c r="B38" s="534" t="s">
        <v>96</v>
      </c>
      <c r="C38" s="225" t="s">
        <v>231</v>
      </c>
      <c r="D38" s="516">
        <v>167446288.97479677</v>
      </c>
      <c r="E38" s="516">
        <v>-4069213.611250639</v>
      </c>
      <c r="F38" s="517">
        <v>-2.3725048464404319E-2</v>
      </c>
      <c r="G38" s="527">
        <v>53.997658521842176</v>
      </c>
      <c r="H38" s="527">
        <v>-1.5147555221430338</v>
      </c>
      <c r="I38" s="528">
        <v>2.0545452631985786</v>
      </c>
      <c r="J38" s="528">
        <v>3.2466628758400784E-2</v>
      </c>
      <c r="K38" s="517">
        <v>1.6056066369243512E-2</v>
      </c>
      <c r="L38" s="518">
        <v>344025979.85334909</v>
      </c>
      <c r="M38" s="518">
        <v>-2791853.4011664391</v>
      </c>
      <c r="N38" s="517">
        <v>-8.049913047918765E-3</v>
      </c>
      <c r="O38" s="516">
        <v>76363349.367893085</v>
      </c>
      <c r="P38" s="516">
        <v>-206282.99314539135</v>
      </c>
      <c r="Q38" s="517">
        <v>-2.6940575105902681E-3</v>
      </c>
    </row>
    <row r="39" spans="1:17" x14ac:dyDescent="0.25">
      <c r="A39" s="534" t="s">
        <v>193</v>
      </c>
      <c r="B39" s="534" t="s">
        <v>96</v>
      </c>
      <c r="C39" s="221" t="s">
        <v>232</v>
      </c>
      <c r="D39" s="513">
        <v>3173924.4555327389</v>
      </c>
      <c r="E39" s="513">
        <v>-66535.594642056618</v>
      </c>
      <c r="F39" s="514">
        <v>-2.0532761895480731E-2</v>
      </c>
      <c r="G39" s="525">
        <v>1.02351918321568</v>
      </c>
      <c r="H39" s="525">
        <v>-2.5282571063351744E-2</v>
      </c>
      <c r="I39" s="526">
        <v>4.4125857991695661</v>
      </c>
      <c r="J39" s="526">
        <v>0.28088913155174922</v>
      </c>
      <c r="K39" s="514">
        <v>6.7983967398482684E-2</v>
      </c>
      <c r="L39" s="515">
        <v>14005213.980120759</v>
      </c>
      <c r="M39" s="515">
        <v>616615.98926489428</v>
      </c>
      <c r="N39" s="514">
        <v>4.6055306887698787E-2</v>
      </c>
      <c r="O39" s="513">
        <v>1960860.7534245758</v>
      </c>
      <c r="P39" s="513">
        <v>-142590.03893733001</v>
      </c>
      <c r="Q39" s="514">
        <v>-6.7788625935584476E-2</v>
      </c>
    </row>
    <row r="40" spans="1:17" x14ac:dyDescent="0.25">
      <c r="A40" s="534" t="s">
        <v>193</v>
      </c>
      <c r="B40" s="534" t="s">
        <v>96</v>
      </c>
      <c r="C40" s="225" t="s">
        <v>233</v>
      </c>
      <c r="D40" s="516">
        <v>24760.314879894257</v>
      </c>
      <c r="E40" s="516">
        <v>-6583.8012338876724</v>
      </c>
      <c r="F40" s="517">
        <v>-0.21004903153076285</v>
      </c>
      <c r="G40" s="527">
        <v>7.9846441265656026E-3</v>
      </c>
      <c r="H40" s="527">
        <v>-2.1601388540753389E-3</v>
      </c>
      <c r="I40" s="528">
        <v>3.7007286997980535</v>
      </c>
      <c r="J40" s="528">
        <v>0.22544927368150702</v>
      </c>
      <c r="K40" s="517">
        <v>6.4872272424273944E-2</v>
      </c>
      <c r="L40" s="518">
        <v>91631.207892061473</v>
      </c>
      <c r="M40" s="518">
        <v>-17298.353967972987</v>
      </c>
      <c r="N40" s="517">
        <v>-0.15880311710240744</v>
      </c>
      <c r="O40" s="516">
        <v>23347.44950067997</v>
      </c>
      <c r="P40" s="516">
        <v>-8923.2763508558273</v>
      </c>
      <c r="Q40" s="517">
        <v>-0.27651303512378728</v>
      </c>
    </row>
    <row r="41" spans="1:17" x14ac:dyDescent="0.25">
      <c r="A41" s="534" t="s">
        <v>193</v>
      </c>
      <c r="B41" s="534" t="s">
        <v>220</v>
      </c>
      <c r="C41" s="221" t="s">
        <v>37</v>
      </c>
      <c r="D41" s="513">
        <v>154331596.30964804</v>
      </c>
      <c r="E41" s="513">
        <v>-958320.85981059074</v>
      </c>
      <c r="F41" s="514">
        <v>-6.1711724578024747E-3</v>
      </c>
      <c r="G41" s="525">
        <v>3.6107807067686393</v>
      </c>
      <c r="H41" s="525">
        <v>-7.3643026925946042E-2</v>
      </c>
      <c r="I41" s="526">
        <v>5.3675819197400241</v>
      </c>
      <c r="J41" s="526">
        <v>-0.27138728508281229</v>
      </c>
      <c r="K41" s="514">
        <v>-4.8127108913931134E-2</v>
      </c>
      <c r="L41" s="515">
        <v>828387485.99628305</v>
      </c>
      <c r="M41" s="515">
        <v>-47287574.741783142</v>
      </c>
      <c r="N41" s="514">
        <v>-5.4001280682730218E-2</v>
      </c>
      <c r="O41" s="513">
        <v>213100024.47180527</v>
      </c>
      <c r="P41" s="513">
        <v>-1203280.5010212362</v>
      </c>
      <c r="Q41" s="514">
        <v>-5.6148480825986852E-3</v>
      </c>
    </row>
    <row r="42" spans="1:17" x14ac:dyDescent="0.25">
      <c r="A42" s="534" t="s">
        <v>193</v>
      </c>
      <c r="B42" s="534" t="s">
        <v>168</v>
      </c>
      <c r="C42" s="225" t="s">
        <v>227</v>
      </c>
      <c r="D42" s="516">
        <v>28874346.825036891</v>
      </c>
      <c r="E42" s="516">
        <v>2311444.8076602854</v>
      </c>
      <c r="F42" s="517">
        <v>8.7017781647058437E-2</v>
      </c>
      <c r="G42" s="527">
        <v>0.6755514549801348</v>
      </c>
      <c r="H42" s="527">
        <v>4.5317448725707088E-2</v>
      </c>
      <c r="I42" s="528">
        <v>2.1753411910961375</v>
      </c>
      <c r="J42" s="528">
        <v>-8.9934330832832643E-2</v>
      </c>
      <c r="K42" s="517">
        <v>-3.9701276936171571E-2</v>
      </c>
      <c r="L42" s="518">
        <v>62811556.014498733</v>
      </c>
      <c r="M42" s="518">
        <v>2639264.283137843</v>
      </c>
      <c r="N42" s="517">
        <v>4.386178766334569E-2</v>
      </c>
      <c r="O42" s="516">
        <v>12680873.280170649</v>
      </c>
      <c r="P42" s="516">
        <v>616873.56127970293</v>
      </c>
      <c r="Q42" s="517">
        <v>5.1133419732573786E-2</v>
      </c>
    </row>
    <row r="43" spans="1:17" x14ac:dyDescent="0.25">
      <c r="A43" s="534" t="s">
        <v>193</v>
      </c>
      <c r="B43" s="534" t="s">
        <v>168</v>
      </c>
      <c r="C43" s="221" t="s">
        <v>228</v>
      </c>
      <c r="D43" s="513">
        <v>1622477291.6907287</v>
      </c>
      <c r="E43" s="513">
        <v>39567661.259358168</v>
      </c>
      <c r="F43" s="514">
        <v>2.4996791035111265E-2</v>
      </c>
      <c r="G43" s="525">
        <v>37.959885351363262</v>
      </c>
      <c r="H43" s="525">
        <v>0.40361694089825306</v>
      </c>
      <c r="I43" s="526">
        <v>2.3153713634702275</v>
      </c>
      <c r="J43" s="526">
        <v>-5.8960237086309597E-3</v>
      </c>
      <c r="K43" s="514">
        <v>-2.5400019580668234E-3</v>
      </c>
      <c r="L43" s="515">
        <v>3756637459.0614443</v>
      </c>
      <c r="M43" s="515">
        <v>82280957.089764118</v>
      </c>
      <c r="N43" s="514">
        <v>2.2393297178869741E-2</v>
      </c>
      <c r="O43" s="513">
        <v>852179597.34946549</v>
      </c>
      <c r="P43" s="513">
        <v>29170897.862841725</v>
      </c>
      <c r="Q43" s="514">
        <v>3.544421569424229E-2</v>
      </c>
    </row>
    <row r="44" spans="1:17" x14ac:dyDescent="0.25">
      <c r="A44" s="534" t="s">
        <v>193</v>
      </c>
      <c r="B44" s="534" t="s">
        <v>168</v>
      </c>
      <c r="C44" s="225" t="s">
        <v>229</v>
      </c>
      <c r="D44" s="516">
        <v>84261760.652455926</v>
      </c>
      <c r="E44" s="516">
        <v>44414945.096356072</v>
      </c>
      <c r="F44" s="517">
        <v>1.1146422738305097</v>
      </c>
      <c r="G44" s="527">
        <v>1.9714092704114956</v>
      </c>
      <c r="H44" s="527">
        <v>1.0259998348018602</v>
      </c>
      <c r="I44" s="528">
        <v>2.6931913292521164</v>
      </c>
      <c r="J44" s="528">
        <v>-3.8807649063122618E-2</v>
      </c>
      <c r="K44" s="517">
        <v>-1.4204854896049194E-2</v>
      </c>
      <c r="L44" s="518">
        <v>226933043.17671144</v>
      </c>
      <c r="M44" s="518">
        <v>118071583.78833087</v>
      </c>
      <c r="N44" s="517">
        <v>1.0846040871736957</v>
      </c>
      <c r="O44" s="516">
        <v>44153748.23292616</v>
      </c>
      <c r="P44" s="516">
        <v>21403257.97781802</v>
      </c>
      <c r="Q44" s="517">
        <v>0.94078227492316879</v>
      </c>
    </row>
    <row r="45" spans="1:17" x14ac:dyDescent="0.25">
      <c r="A45" s="534" t="s">
        <v>193</v>
      </c>
      <c r="B45" s="534" t="s">
        <v>168</v>
      </c>
      <c r="C45" s="221" t="s">
        <v>230</v>
      </c>
      <c r="D45" s="513">
        <v>1569320.9820151639</v>
      </c>
      <c r="E45" s="513">
        <v>265032.32164941868</v>
      </c>
      <c r="F45" s="514">
        <v>0.20320066385848898</v>
      </c>
      <c r="G45" s="525">
        <v>3.6716227007841357E-2</v>
      </c>
      <c r="H45" s="525">
        <v>5.7705469312897308E-3</v>
      </c>
      <c r="I45" s="526">
        <v>3.4713103541216572</v>
      </c>
      <c r="J45" s="526">
        <v>0.19976314892735525</v>
      </c>
      <c r="K45" s="514">
        <v>6.1060757005183125E-2</v>
      </c>
      <c r="L45" s="515">
        <v>5447600.1738096057</v>
      </c>
      <c r="M45" s="515">
        <v>1180558.2522234321</v>
      </c>
      <c r="N45" s="514">
        <v>0.27666900722282733</v>
      </c>
      <c r="O45" s="513">
        <v>1398117.2154269251</v>
      </c>
      <c r="P45" s="513">
        <v>213116.330545848</v>
      </c>
      <c r="Q45" s="514">
        <v>0.17984487038356572</v>
      </c>
    </row>
    <row r="46" spans="1:17" x14ac:dyDescent="0.25">
      <c r="A46" s="534" t="s">
        <v>193</v>
      </c>
      <c r="B46" s="534" t="s">
        <v>168</v>
      </c>
      <c r="C46" s="225" t="s">
        <v>231</v>
      </c>
      <c r="D46" s="516">
        <v>2332930554.0219169</v>
      </c>
      <c r="E46" s="516">
        <v>-24500056.096189976</v>
      </c>
      <c r="F46" s="517">
        <v>-1.0392694483152795E-2</v>
      </c>
      <c r="G46" s="527">
        <v>54.58182793491136</v>
      </c>
      <c r="H46" s="527">
        <v>-1.3508008459965026</v>
      </c>
      <c r="I46" s="528">
        <v>2.0397659368930259</v>
      </c>
      <c r="J46" s="528">
        <v>9.3194075977787172E-3</v>
      </c>
      <c r="K46" s="517">
        <v>4.5898315780881034E-3</v>
      </c>
      <c r="L46" s="518">
        <v>4758632277.2308807</v>
      </c>
      <c r="M46" s="518">
        <v>-28004523.137805939</v>
      </c>
      <c r="N46" s="517">
        <v>-5.8505636223849097E-3</v>
      </c>
      <c r="O46" s="516">
        <v>1059649758.6253229</v>
      </c>
      <c r="P46" s="516">
        <v>-495164.71184039116</v>
      </c>
      <c r="Q46" s="517">
        <v>-4.6707266236930455E-4</v>
      </c>
    </row>
    <row r="47" spans="1:17" x14ac:dyDescent="0.25">
      <c r="A47" s="534" t="s">
        <v>193</v>
      </c>
      <c r="B47" s="534" t="s">
        <v>168</v>
      </c>
      <c r="C47" s="221" t="s">
        <v>232</v>
      </c>
      <c r="D47" s="513">
        <v>44209547.721788794</v>
      </c>
      <c r="E47" s="513">
        <v>-3278065.724572964</v>
      </c>
      <c r="F47" s="514">
        <v>-6.9029910889828294E-2</v>
      </c>
      <c r="G47" s="525">
        <v>1.0343376585603496</v>
      </c>
      <c r="H47" s="525">
        <v>-9.2358093665218854E-2</v>
      </c>
      <c r="I47" s="526">
        <v>4.2473671865273142</v>
      </c>
      <c r="J47" s="526">
        <v>0.34427001694626425</v>
      </c>
      <c r="K47" s="514">
        <v>8.8204316210558867E-2</v>
      </c>
      <c r="L47" s="515">
        <v>187774182.3247391</v>
      </c>
      <c r="M47" s="515">
        <v>2425412.6920855045</v>
      </c>
      <c r="N47" s="514">
        <v>1.3085669232617395E-2</v>
      </c>
      <c r="O47" s="513">
        <v>26709752.351164851</v>
      </c>
      <c r="P47" s="513">
        <v>-1541245.2355750687</v>
      </c>
      <c r="Q47" s="514">
        <v>-5.4555426966532254E-2</v>
      </c>
    </row>
    <row r="48" spans="1:17" x14ac:dyDescent="0.25">
      <c r="A48" s="534" t="s">
        <v>193</v>
      </c>
      <c r="B48" s="534" t="s">
        <v>168</v>
      </c>
      <c r="C48" s="225" t="s">
        <v>233</v>
      </c>
      <c r="D48" s="516">
        <v>361761.3321784322</v>
      </c>
      <c r="E48" s="516">
        <v>-13066.674112276291</v>
      </c>
      <c r="F48" s="517">
        <v>-3.4860453042407029E-2</v>
      </c>
      <c r="G48" s="527">
        <v>8.4638587944362784E-3</v>
      </c>
      <c r="H48" s="527">
        <v>-4.2934707239330669E-4</v>
      </c>
      <c r="I48" s="528">
        <v>3.6514216460667326</v>
      </c>
      <c r="J48" s="528">
        <v>0.31147468930428301</v>
      </c>
      <c r="K48" s="517">
        <v>9.325737604114781E-2</v>
      </c>
      <c r="L48" s="518">
        <v>1320943.1590262649</v>
      </c>
      <c r="M48" s="518">
        <v>69037.500106276711</v>
      </c>
      <c r="N48" s="517">
        <v>5.5145928620400173E-2</v>
      </c>
      <c r="O48" s="516">
        <v>381496.82557937619</v>
      </c>
      <c r="P48" s="516">
        <v>-25266.953283168667</v>
      </c>
      <c r="Q48" s="517">
        <v>-6.2117018761660613E-2</v>
      </c>
    </row>
    <row r="49" spans="1:17" x14ac:dyDescent="0.25">
      <c r="A49" s="534" t="s">
        <v>193</v>
      </c>
      <c r="B49" s="534" t="s">
        <v>223</v>
      </c>
      <c r="C49" s="221" t="s">
        <v>37</v>
      </c>
      <c r="D49" s="513">
        <v>65241076.542511381</v>
      </c>
      <c r="E49" s="513">
        <v>-1128033.8954253644</v>
      </c>
      <c r="F49" s="514">
        <v>-1.6996369063590425E-2</v>
      </c>
      <c r="G49" s="525">
        <v>3.2130831422285233</v>
      </c>
      <c r="H49" s="525">
        <v>-7.8223537562681855E-2</v>
      </c>
      <c r="I49" s="526">
        <v>5.3522423156683194</v>
      </c>
      <c r="J49" s="526">
        <v>-0.34378130428894949</v>
      </c>
      <c r="K49" s="514">
        <v>-6.0354613538545772E-2</v>
      </c>
      <c r="L49" s="515">
        <v>349186050.59058517</v>
      </c>
      <c r="M49" s="515">
        <v>-28853970.099455059</v>
      </c>
      <c r="N49" s="514">
        <v>-7.6325173315744774E-2</v>
      </c>
      <c r="O49" s="513">
        <v>89365753.165781364</v>
      </c>
      <c r="P49" s="513">
        <v>-3259447.5875224322</v>
      </c>
      <c r="Q49" s="514">
        <v>-3.518964127487921E-2</v>
      </c>
    </row>
    <row r="50" spans="1:17" x14ac:dyDescent="0.25">
      <c r="A50" s="534" t="s">
        <v>193</v>
      </c>
      <c r="B50" s="534" t="s">
        <v>169</v>
      </c>
      <c r="C50" s="225" t="s">
        <v>227</v>
      </c>
      <c r="D50" s="516">
        <v>14097724.463771949</v>
      </c>
      <c r="E50" s="516">
        <v>1277464.7238890156</v>
      </c>
      <c r="F50" s="517">
        <v>9.9644215468966832E-2</v>
      </c>
      <c r="G50" s="527">
        <v>0.69430431284824778</v>
      </c>
      <c r="H50" s="527">
        <v>5.8535560787108754E-2</v>
      </c>
      <c r="I50" s="528">
        <v>2.1269631075226707</v>
      </c>
      <c r="J50" s="528">
        <v>-0.12798357581954356</v>
      </c>
      <c r="K50" s="517">
        <v>-5.6756807939179366E-2</v>
      </c>
      <c r="L50" s="518">
        <v>29985339.834462762</v>
      </c>
      <c r="M50" s="518">
        <v>1076337.6544280238</v>
      </c>
      <c r="N50" s="517">
        <v>3.7231919930165176E-2</v>
      </c>
      <c r="O50" s="516">
        <v>6071739.2776242634</v>
      </c>
      <c r="P50" s="516">
        <v>359082.07117226068</v>
      </c>
      <c r="Q50" s="517">
        <v>6.2857276079283278E-2</v>
      </c>
    </row>
    <row r="51" spans="1:17" x14ac:dyDescent="0.25">
      <c r="A51" s="534" t="s">
        <v>193</v>
      </c>
      <c r="B51" s="534" t="s">
        <v>169</v>
      </c>
      <c r="C51" s="221" t="s">
        <v>228</v>
      </c>
      <c r="D51" s="513">
        <v>773650617.88634777</v>
      </c>
      <c r="E51" s="513">
        <v>21453479.116939783</v>
      </c>
      <c r="F51" s="514">
        <v>2.8521085778174592E-2</v>
      </c>
      <c r="G51" s="525">
        <v>38.101820050218585</v>
      </c>
      <c r="H51" s="525">
        <v>0.79965566959639034</v>
      </c>
      <c r="I51" s="526">
        <v>2.2664438448735384</v>
      </c>
      <c r="J51" s="526">
        <v>-5.6542527687792443E-2</v>
      </c>
      <c r="K51" s="514">
        <v>-2.4340447432521312E-2</v>
      </c>
      <c r="L51" s="515">
        <v>1753435680.9911227</v>
      </c>
      <c r="M51" s="515">
        <v>6091978.1501636505</v>
      </c>
      <c r="N51" s="514">
        <v>3.4864223565511851E-3</v>
      </c>
      <c r="O51" s="513">
        <v>403215053.63566315</v>
      </c>
      <c r="P51" s="513">
        <v>13556256.44068861</v>
      </c>
      <c r="Q51" s="514">
        <v>3.4790068999534053E-2</v>
      </c>
    </row>
    <row r="52" spans="1:17" x14ac:dyDescent="0.25">
      <c r="A52" s="534" t="s">
        <v>193</v>
      </c>
      <c r="B52" s="534" t="s">
        <v>169</v>
      </c>
      <c r="C52" s="225" t="s">
        <v>229</v>
      </c>
      <c r="D52" s="516">
        <v>48486220.252555959</v>
      </c>
      <c r="E52" s="516">
        <v>22913085.243183102</v>
      </c>
      <c r="F52" s="517">
        <v>0.89598264877517697</v>
      </c>
      <c r="G52" s="527">
        <v>2.3879167110670401</v>
      </c>
      <c r="H52" s="527">
        <v>1.1197208662807887</v>
      </c>
      <c r="I52" s="528">
        <v>2.798483510656065</v>
      </c>
      <c r="J52" s="528">
        <v>0.1730497457310225</v>
      </c>
      <c r="K52" s="517">
        <v>6.5912820975684808E-2</v>
      </c>
      <c r="L52" s="518">
        <v>135687887.87081599</v>
      </c>
      <c r="M52" s="518">
        <v>68547315.742221802</v>
      </c>
      <c r="N52" s="517">
        <v>1.0209522136768998</v>
      </c>
      <c r="O52" s="516">
        <v>26763142.930087883</v>
      </c>
      <c r="P52" s="516">
        <v>13003746.60428804</v>
      </c>
      <c r="Q52" s="517">
        <v>0.94508118644021422</v>
      </c>
    </row>
    <row r="53" spans="1:17" x14ac:dyDescent="0.25">
      <c r="A53" s="534" t="s">
        <v>193</v>
      </c>
      <c r="B53" s="534" t="s">
        <v>169</v>
      </c>
      <c r="C53" s="221" t="s">
        <v>230</v>
      </c>
      <c r="D53" s="513">
        <v>722370.50391620025</v>
      </c>
      <c r="E53" s="513">
        <v>35435.142358601326</v>
      </c>
      <c r="F53" s="514">
        <v>5.1584391111055242E-2</v>
      </c>
      <c r="G53" s="525">
        <v>3.5576305781279821E-2</v>
      </c>
      <c r="H53" s="525">
        <v>1.5105343830998721E-3</v>
      </c>
      <c r="I53" s="526">
        <v>3.5062836080441224</v>
      </c>
      <c r="J53" s="526">
        <v>0.23800163513178063</v>
      </c>
      <c r="K53" s="514">
        <v>7.2821634456374379E-2</v>
      </c>
      <c r="L53" s="515">
        <v>2532835.8568159454</v>
      </c>
      <c r="M53" s="515">
        <v>287737.39808122301</v>
      </c>
      <c r="N53" s="514">
        <v>0.12816248524057344</v>
      </c>
      <c r="O53" s="513">
        <v>655311.98081325053</v>
      </c>
      <c r="P53" s="513">
        <v>48313.928100275691</v>
      </c>
      <c r="Q53" s="514">
        <v>7.9594865064783693E-2</v>
      </c>
    </row>
    <row r="54" spans="1:17" x14ac:dyDescent="0.25">
      <c r="A54" s="534" t="s">
        <v>193</v>
      </c>
      <c r="B54" s="534" t="s">
        <v>169</v>
      </c>
      <c r="C54" s="225" t="s">
        <v>231</v>
      </c>
      <c r="D54" s="516">
        <v>1104635194.2479501</v>
      </c>
      <c r="E54" s="516">
        <v>-29434779.853405476</v>
      </c>
      <c r="F54" s="517">
        <v>-2.5954994423276031E-2</v>
      </c>
      <c r="G54" s="527">
        <v>54.40260812737646</v>
      </c>
      <c r="H54" s="527">
        <v>-1.8369897289311581</v>
      </c>
      <c r="I54" s="528">
        <v>2.0521432798248367</v>
      </c>
      <c r="J54" s="528">
        <v>3.4488987270331339E-2</v>
      </c>
      <c r="K54" s="517">
        <v>1.7093605875695202E-2</v>
      </c>
      <c r="L54" s="518">
        <v>2266869690.5339336</v>
      </c>
      <c r="M54" s="518">
        <v>-21291460.768843174</v>
      </c>
      <c r="N54" s="517">
        <v>-9.3050529927582969E-3</v>
      </c>
      <c r="O54" s="516">
        <v>502630073.50211185</v>
      </c>
      <c r="P54" s="516">
        <v>-3547171.7460478544</v>
      </c>
      <c r="Q54" s="517">
        <v>-7.0077661122613464E-3</v>
      </c>
    </row>
    <row r="55" spans="1:17" x14ac:dyDescent="0.25">
      <c r="A55" s="534" t="s">
        <v>193</v>
      </c>
      <c r="B55" s="534" t="s">
        <v>169</v>
      </c>
      <c r="C55" s="221" t="s">
        <v>232</v>
      </c>
      <c r="D55" s="513">
        <v>20855945.220925614</v>
      </c>
      <c r="E55" s="513">
        <v>-1300771.0893815607</v>
      </c>
      <c r="F55" s="514">
        <v>-5.8707755750632126E-2</v>
      </c>
      <c r="G55" s="525">
        <v>1.027142554291427</v>
      </c>
      <c r="H55" s="525">
        <v>-7.1629870307304611E-2</v>
      </c>
      <c r="I55" s="526">
        <v>4.3451803734960963</v>
      </c>
      <c r="J55" s="526">
        <v>0.31646819823213512</v>
      </c>
      <c r="K55" s="514">
        <v>7.8553191308932402E-2</v>
      </c>
      <c r="L55" s="515">
        <v>90622843.84467569</v>
      </c>
      <c r="M55" s="515">
        <v>1359811.0814715922</v>
      </c>
      <c r="N55" s="514">
        <v>1.5233753989502941E-2</v>
      </c>
      <c r="O55" s="513">
        <v>12570099.163236955</v>
      </c>
      <c r="P55" s="513">
        <v>-775588.62993932329</v>
      </c>
      <c r="Q55" s="514">
        <v>-5.8115298511320329E-2</v>
      </c>
    </row>
    <row r="56" spans="1:17" x14ac:dyDescent="0.25">
      <c r="A56" s="534" t="s">
        <v>193</v>
      </c>
      <c r="B56" s="534" t="s">
        <v>169</v>
      </c>
      <c r="C56" s="225" t="s">
        <v>233</v>
      </c>
      <c r="D56" s="516">
        <v>158850.6275909543</v>
      </c>
      <c r="E56" s="516">
        <v>-10887.609164178371</v>
      </c>
      <c r="F56" s="517">
        <v>-6.4143526952533531E-2</v>
      </c>
      <c r="G56" s="527">
        <v>7.8232963141302136E-3</v>
      </c>
      <c r="H56" s="527">
        <v>-5.9418267213050095E-4</v>
      </c>
      <c r="I56" s="528">
        <v>3.7202693535781766</v>
      </c>
      <c r="J56" s="528">
        <v>0.23657255216612549</v>
      </c>
      <c r="K56" s="517">
        <v>6.7908479311470288E-2</v>
      </c>
      <c r="L56" s="518">
        <v>590967.12162328721</v>
      </c>
      <c r="M56" s="518">
        <v>-349.43083788990043</v>
      </c>
      <c r="N56" s="517">
        <v>-5.9093701408408029E-4</v>
      </c>
      <c r="O56" s="516">
        <v>160092.05499053001</v>
      </c>
      <c r="P56" s="516">
        <v>-17809.199251055717</v>
      </c>
      <c r="Q56" s="517">
        <v>-0.10010721580900853</v>
      </c>
    </row>
    <row r="57" spans="1:17" x14ac:dyDescent="0.25">
      <c r="A57" s="534" t="s">
        <v>194</v>
      </c>
      <c r="B57" s="534" t="s">
        <v>224</v>
      </c>
      <c r="C57" s="221" t="s">
        <v>37</v>
      </c>
      <c r="D57" s="513">
        <v>5711494.7667766688</v>
      </c>
      <c r="E57" s="513">
        <v>-519455.92007635813</v>
      </c>
      <c r="F57" s="514">
        <v>-8.3367040790802982E-2</v>
      </c>
      <c r="G57" s="525">
        <v>3.4808736608675717</v>
      </c>
      <c r="H57" s="525">
        <v>-0.19475684940439253</v>
      </c>
      <c r="I57" s="526">
        <v>6.2213134792227001</v>
      </c>
      <c r="J57" s="526">
        <v>-0.14798783767816115</v>
      </c>
      <c r="K57" s="514">
        <v>-2.3234548079155443E-2</v>
      </c>
      <c r="L57" s="515">
        <v>35532999.379057601</v>
      </c>
      <c r="M57" s="515">
        <v>-4153803.0362597108</v>
      </c>
      <c r="N57" s="514">
        <v>-0.10466459335248764</v>
      </c>
      <c r="O57" s="513">
        <v>8936873.7841778696</v>
      </c>
      <c r="P57" s="513">
        <v>-928878.41683095507</v>
      </c>
      <c r="Q57" s="514">
        <v>-9.4151808995970157E-2</v>
      </c>
    </row>
    <row r="58" spans="1:17" x14ac:dyDescent="0.25">
      <c r="A58" s="534" t="s">
        <v>194</v>
      </c>
      <c r="B58" s="534" t="s">
        <v>96</v>
      </c>
      <c r="C58" s="225" t="s">
        <v>227</v>
      </c>
      <c r="D58" s="516">
        <v>1191228.3884390597</v>
      </c>
      <c r="E58" s="516">
        <v>-125491.96315880073</v>
      </c>
      <c r="F58" s="517">
        <v>-9.5306465800816628E-2</v>
      </c>
      <c r="G58" s="527">
        <v>0.72599480358718227</v>
      </c>
      <c r="H58" s="527">
        <v>-5.0736989209829497E-2</v>
      </c>
      <c r="I58" s="528">
        <v>1.6787837943263266</v>
      </c>
      <c r="J58" s="528">
        <v>-6.376853483597511E-3</v>
      </c>
      <c r="K58" s="517">
        <v>-3.7841220015937503E-3</v>
      </c>
      <c r="L58" s="518">
        <v>1999814.9138529599</v>
      </c>
      <c r="M58" s="518">
        <v>-219070.40683020186</v>
      </c>
      <c r="N58" s="517">
        <v>-9.8729936508279451E-2</v>
      </c>
      <c r="O58" s="516">
        <v>418727.10491092323</v>
      </c>
      <c r="P58" s="516">
        <v>-47872.252662461542</v>
      </c>
      <c r="Q58" s="517">
        <v>-0.10259819668725625</v>
      </c>
    </row>
    <row r="59" spans="1:17" x14ac:dyDescent="0.25">
      <c r="A59" s="534" t="s">
        <v>194</v>
      </c>
      <c r="B59" s="534" t="s">
        <v>96</v>
      </c>
      <c r="C59" s="221" t="s">
        <v>228</v>
      </c>
      <c r="D59" s="513">
        <v>59878845.388400368</v>
      </c>
      <c r="E59" s="513">
        <v>-1869912.0220252424</v>
      </c>
      <c r="F59" s="514">
        <v>-3.0282585438869546E-2</v>
      </c>
      <c r="G59" s="525">
        <v>36.493195611080658</v>
      </c>
      <c r="H59" s="525">
        <v>6.7675956748011856E-2</v>
      </c>
      <c r="I59" s="526">
        <v>2.595806918435366</v>
      </c>
      <c r="J59" s="526">
        <v>-3.2352271318534243E-3</v>
      </c>
      <c r="K59" s="514">
        <v>-1.2447767102858438E-3</v>
      </c>
      <c r="L59" s="515">
        <v>155433921.12713128</v>
      </c>
      <c r="M59" s="515">
        <v>-5053701.8189710379</v>
      </c>
      <c r="N59" s="514">
        <v>-3.1489667092073875E-2</v>
      </c>
      <c r="O59" s="513">
        <v>34769958.117070876</v>
      </c>
      <c r="P59" s="513">
        <v>-1069746.4210306928</v>
      </c>
      <c r="Q59" s="514">
        <v>-2.9848081473256401E-2</v>
      </c>
    </row>
    <row r="60" spans="1:17" x14ac:dyDescent="0.25">
      <c r="A60" s="534" t="s">
        <v>194</v>
      </c>
      <c r="B60" s="534" t="s">
        <v>96</v>
      </c>
      <c r="C60" s="225" t="s">
        <v>229</v>
      </c>
      <c r="D60" s="516">
        <v>4164791.5114146839</v>
      </c>
      <c r="E60" s="516">
        <v>2015248.7065163604</v>
      </c>
      <c r="F60" s="517">
        <v>0.93752434328084222</v>
      </c>
      <c r="G60" s="527">
        <v>2.5382345020110715</v>
      </c>
      <c r="H60" s="527">
        <v>1.2702217197095869</v>
      </c>
      <c r="I60" s="528">
        <v>3.0341690254108307</v>
      </c>
      <c r="J60" s="528">
        <v>0.19433286188876098</v>
      </c>
      <c r="K60" s="517">
        <v>6.8431011755178933E-2</v>
      </c>
      <c r="L60" s="518">
        <v>12636681.401228392</v>
      </c>
      <c r="M60" s="518">
        <v>6532332.0088394685</v>
      </c>
      <c r="N60" s="517">
        <v>1.0701110943918388</v>
      </c>
      <c r="O60" s="516">
        <v>2526060.6800151048</v>
      </c>
      <c r="P60" s="516">
        <v>1290160.9461459203</v>
      </c>
      <c r="Q60" s="517">
        <v>1.043904218756373</v>
      </c>
    </row>
    <row r="61" spans="1:17" x14ac:dyDescent="0.25">
      <c r="A61" s="534" t="s">
        <v>194</v>
      </c>
      <c r="B61" s="534" t="s">
        <v>96</v>
      </c>
      <c r="C61" s="221" t="s">
        <v>230</v>
      </c>
      <c r="D61" s="513">
        <v>107457.49884681861</v>
      </c>
      <c r="E61" s="513">
        <v>-367.30000912847754</v>
      </c>
      <c r="F61" s="514">
        <v>-3.4064520687786017E-3</v>
      </c>
      <c r="G61" s="525">
        <v>6.5490032412249655E-2</v>
      </c>
      <c r="H61" s="525">
        <v>1.8843098898295302E-3</v>
      </c>
      <c r="I61" s="526">
        <v>3.4168247506775309</v>
      </c>
      <c r="J61" s="526">
        <v>0.17552319115198989</v>
      </c>
      <c r="K61" s="514">
        <v>5.4152070681656297E-2</v>
      </c>
      <c r="L61" s="515">
        <v>367163.44170571206</v>
      </c>
      <c r="M61" s="515">
        <v>17670.753018403018</v>
      </c>
      <c r="N61" s="514">
        <v>5.0561152179675592E-2</v>
      </c>
      <c r="O61" s="513">
        <v>97927.639293193817</v>
      </c>
      <c r="P61" s="513">
        <v>3674.7008805274963</v>
      </c>
      <c r="Q61" s="514">
        <v>3.8987653248948109E-2</v>
      </c>
    </row>
    <row r="62" spans="1:17" x14ac:dyDescent="0.25">
      <c r="A62" s="534" t="s">
        <v>194</v>
      </c>
      <c r="B62" s="534" t="s">
        <v>96</v>
      </c>
      <c r="C62" s="225" t="s">
        <v>231</v>
      </c>
      <c r="D62" s="516">
        <v>92577402.177958146</v>
      </c>
      <c r="E62" s="516">
        <v>-4868521.6257037818</v>
      </c>
      <c r="F62" s="517">
        <v>-4.9961265034677904E-2</v>
      </c>
      <c r="G62" s="527">
        <v>56.421349224953133</v>
      </c>
      <c r="H62" s="527">
        <v>-1.0618870635489301</v>
      </c>
      <c r="I62" s="528">
        <v>2.1681148660475711</v>
      </c>
      <c r="J62" s="528">
        <v>1.6751146926586191E-2</v>
      </c>
      <c r="K62" s="517">
        <v>7.7862923771116026E-3</v>
      </c>
      <c r="L62" s="518">
        <v>200718441.92209584</v>
      </c>
      <c r="M62" s="518">
        <v>-8923183.1253303885</v>
      </c>
      <c r="N62" s="517">
        <v>-4.2563985674656642E-2</v>
      </c>
      <c r="O62" s="516">
        <v>45130422.822759137</v>
      </c>
      <c r="P62" s="516">
        <v>-999805.81807296723</v>
      </c>
      <c r="Q62" s="517">
        <v>-2.1673550024159008E-2</v>
      </c>
    </row>
    <row r="63" spans="1:17" x14ac:dyDescent="0.25">
      <c r="A63" s="534" t="s">
        <v>194</v>
      </c>
      <c r="B63" s="534" t="s">
        <v>96</v>
      </c>
      <c r="C63" s="221" t="s">
        <v>232</v>
      </c>
      <c r="D63" s="513">
        <v>412574.61891872401</v>
      </c>
      <c r="E63" s="513">
        <v>-62235.081582589599</v>
      </c>
      <c r="F63" s="514">
        <v>-0.13107373652408649</v>
      </c>
      <c r="G63" s="525">
        <v>0.25144383086726502</v>
      </c>
      <c r="H63" s="525">
        <v>-2.8645855192689418E-2</v>
      </c>
      <c r="I63" s="526">
        <v>6.1829621906881611</v>
      </c>
      <c r="J63" s="526">
        <v>0.25618447430299174</v>
      </c>
      <c r="K63" s="514">
        <v>4.322491690463507E-2</v>
      </c>
      <c r="L63" s="515">
        <v>2550933.2696120469</v>
      </c>
      <c r="M63" s="515">
        <v>-263158.28284265473</v>
      </c>
      <c r="N63" s="514">
        <v>-9.3514470989085136E-2</v>
      </c>
      <c r="O63" s="513">
        <v>630063.23366551718</v>
      </c>
      <c r="P63" s="513">
        <v>-102345.91756081663</v>
      </c>
      <c r="Q63" s="514">
        <v>-0.13973872034429158</v>
      </c>
    </row>
    <row r="64" spans="1:17" x14ac:dyDescent="0.25">
      <c r="A64" s="534" t="s">
        <v>194</v>
      </c>
      <c r="B64" s="534" t="s">
        <v>96</v>
      </c>
      <c r="C64" s="225" t="s">
        <v>233</v>
      </c>
      <c r="D64" s="516">
        <v>12151.629922389984</v>
      </c>
      <c r="E64" s="516">
        <v>-5770.4861913919449</v>
      </c>
      <c r="F64" s="517">
        <v>-0.32197571730686969</v>
      </c>
      <c r="G64" s="527">
        <v>7.4058176117928849E-3</v>
      </c>
      <c r="H64" s="527">
        <v>-3.1664176869788665E-3</v>
      </c>
      <c r="I64" s="528">
        <v>4.4438559919863563</v>
      </c>
      <c r="J64" s="528">
        <v>0.61599317576014423</v>
      </c>
      <c r="K64" s="517">
        <v>0.16092352451842448</v>
      </c>
      <c r="L64" s="518">
        <v>54000.093443013429</v>
      </c>
      <c r="M64" s="518">
        <v>-14603.308417021042</v>
      </c>
      <c r="N64" s="517">
        <v>-0.21286566002681465</v>
      </c>
      <c r="O64" s="516">
        <v>17043.107021927834</v>
      </c>
      <c r="P64" s="516">
        <v>-8516.6188296079636</v>
      </c>
      <c r="Q64" s="517">
        <v>-0.33320462351892671</v>
      </c>
    </row>
    <row r="65" spans="1:17" x14ac:dyDescent="0.25">
      <c r="A65" s="534" t="s">
        <v>194</v>
      </c>
      <c r="B65" s="534" t="s">
        <v>220</v>
      </c>
      <c r="C65" s="221" t="s">
        <v>37</v>
      </c>
      <c r="D65" s="513">
        <v>84848894.967216432</v>
      </c>
      <c r="E65" s="513">
        <v>-605935.16321849823</v>
      </c>
      <c r="F65" s="514">
        <v>-7.0907070120392532E-3</v>
      </c>
      <c r="G65" s="525">
        <v>3.687157031732843</v>
      </c>
      <c r="H65" s="525">
        <v>2.8004827217373851E-2</v>
      </c>
      <c r="I65" s="526">
        <v>6.1252052314058902</v>
      </c>
      <c r="J65" s="526">
        <v>-0.168942030777953</v>
      </c>
      <c r="K65" s="514">
        <v>-2.6841130933332527E-2</v>
      </c>
      <c r="L65" s="515">
        <v>519716895.33220297</v>
      </c>
      <c r="M65" s="515">
        <v>-18148389.773659408</v>
      </c>
      <c r="N65" s="514">
        <v>-3.3741515350051737E-2</v>
      </c>
      <c r="O65" s="513">
        <v>133370943.56733723</v>
      </c>
      <c r="P65" s="513">
        <v>-2379952.0704190582</v>
      </c>
      <c r="Q65" s="514">
        <v>-1.7531759619250159E-2</v>
      </c>
    </row>
    <row r="66" spans="1:17" x14ac:dyDescent="0.25">
      <c r="A66" s="534" t="s">
        <v>194</v>
      </c>
      <c r="B66" s="534" t="s">
        <v>168</v>
      </c>
      <c r="C66" s="225" t="s">
        <v>227</v>
      </c>
      <c r="D66" s="516">
        <v>17605692.212587167</v>
      </c>
      <c r="E66" s="516">
        <v>-123997.59809536487</v>
      </c>
      <c r="F66" s="517">
        <v>-6.9937827124676236E-3</v>
      </c>
      <c r="G66" s="527">
        <v>0.76506537728330459</v>
      </c>
      <c r="H66" s="527">
        <v>5.8849604816939571E-3</v>
      </c>
      <c r="I66" s="528">
        <v>1.7253796678937392</v>
      </c>
      <c r="J66" s="528">
        <v>1.2273581428190461E-3</v>
      </c>
      <c r="K66" s="517">
        <v>7.1186178615296265E-4</v>
      </c>
      <c r="L66" s="518">
        <v>30376503.382793035</v>
      </c>
      <c r="M66" s="518">
        <v>-192182.25546260551</v>
      </c>
      <c r="N66" s="517">
        <v>-6.2868995329683434E-3</v>
      </c>
      <c r="O66" s="516">
        <v>6228352.1585689364</v>
      </c>
      <c r="P66" s="516">
        <v>-226352.36702053901</v>
      </c>
      <c r="Q66" s="517">
        <v>-3.5067812341087357E-2</v>
      </c>
    </row>
    <row r="67" spans="1:17" x14ac:dyDescent="0.25">
      <c r="A67" s="534" t="s">
        <v>194</v>
      </c>
      <c r="B67" s="534" t="s">
        <v>168</v>
      </c>
      <c r="C67" s="221" t="s">
        <v>228</v>
      </c>
      <c r="D67" s="513">
        <v>841500674.82523453</v>
      </c>
      <c r="E67" s="513">
        <v>-10996800.199910641</v>
      </c>
      <c r="F67" s="514">
        <v>-1.2899510581642813E-2</v>
      </c>
      <c r="G67" s="525">
        <v>36.567890855722069</v>
      </c>
      <c r="H67" s="525">
        <v>6.418462494760746E-2</v>
      </c>
      <c r="I67" s="526">
        <v>2.6244055300670492</v>
      </c>
      <c r="J67" s="526">
        <v>6.0288765045406922E-2</v>
      </c>
      <c r="K67" s="514">
        <v>2.3512488147121514E-2</v>
      </c>
      <c r="L67" s="515">
        <v>2208439024.5664992</v>
      </c>
      <c r="M67" s="515">
        <v>22535956.715905666</v>
      </c>
      <c r="N67" s="514">
        <v>1.0309677975824131E-2</v>
      </c>
      <c r="O67" s="513">
        <v>494365495.24114865</v>
      </c>
      <c r="P67" s="513">
        <v>923542.95438081026</v>
      </c>
      <c r="Q67" s="514">
        <v>1.8716344447423183E-3</v>
      </c>
    </row>
    <row r="68" spans="1:17" x14ac:dyDescent="0.25">
      <c r="A68" s="534" t="s">
        <v>194</v>
      </c>
      <c r="B68" s="534" t="s">
        <v>168</v>
      </c>
      <c r="C68" s="225" t="s">
        <v>229</v>
      </c>
      <c r="D68" s="516">
        <v>40733964.964502044</v>
      </c>
      <c r="E68" s="516">
        <v>19072547.58389863</v>
      </c>
      <c r="F68" s="517">
        <v>0.88048474616333405</v>
      </c>
      <c r="G68" s="527">
        <v>1.7701176356775625</v>
      </c>
      <c r="H68" s="527">
        <v>0.84258173115137491</v>
      </c>
      <c r="I68" s="528">
        <v>2.8299557652570728</v>
      </c>
      <c r="J68" s="528">
        <v>-0.17981728788409201</v>
      </c>
      <c r="K68" s="517">
        <v>-5.9744467343285167E-2</v>
      </c>
      <c r="L68" s="518">
        <v>115275318.99307218</v>
      </c>
      <c r="M68" s="518">
        <v>50079368.668088354</v>
      </c>
      <c r="N68" s="517">
        <v>0.76813618665663308</v>
      </c>
      <c r="O68" s="516">
        <v>23525238.302601285</v>
      </c>
      <c r="P68" s="516">
        <v>10233528.83688195</v>
      </c>
      <c r="Q68" s="517">
        <v>0.76991818571382842</v>
      </c>
    </row>
    <row r="69" spans="1:17" x14ac:dyDescent="0.25">
      <c r="A69" s="534" t="s">
        <v>194</v>
      </c>
      <c r="B69" s="534" t="s">
        <v>168</v>
      </c>
      <c r="C69" s="221" t="s">
        <v>230</v>
      </c>
      <c r="D69" s="513">
        <v>1527186.9224999258</v>
      </c>
      <c r="E69" s="513">
        <v>257129.17805726943</v>
      </c>
      <c r="F69" s="514">
        <v>0.20245471450599772</v>
      </c>
      <c r="G69" s="525">
        <v>6.6364777080971007E-2</v>
      </c>
      <c r="H69" s="525">
        <v>1.1981255536948524E-2</v>
      </c>
      <c r="I69" s="526">
        <v>3.4194929637361686</v>
      </c>
      <c r="J69" s="526">
        <v>0.19172146677355473</v>
      </c>
      <c r="K69" s="514">
        <v>5.9397471894763236E-2</v>
      </c>
      <c r="L69" s="515">
        <v>5222204.9357983898</v>
      </c>
      <c r="M69" s="515">
        <v>1122748.7487897561</v>
      </c>
      <c r="N69" s="514">
        <v>0.27387748461559336</v>
      </c>
      <c r="O69" s="513">
        <v>1355630.9787406954</v>
      </c>
      <c r="P69" s="513">
        <v>204905.64842373668</v>
      </c>
      <c r="Q69" s="514">
        <v>0.17806651424566883</v>
      </c>
    </row>
    <row r="70" spans="1:17" x14ac:dyDescent="0.25">
      <c r="A70" s="534" t="s">
        <v>194</v>
      </c>
      <c r="B70" s="534" t="s">
        <v>168</v>
      </c>
      <c r="C70" s="225" t="s">
        <v>231</v>
      </c>
      <c r="D70" s="516">
        <v>1309246612.8317237</v>
      </c>
      <c r="E70" s="516">
        <v>-41329105.250239372</v>
      </c>
      <c r="F70" s="517">
        <v>-3.0601101957418143E-2</v>
      </c>
      <c r="G70" s="527">
        <v>56.894056860022602</v>
      </c>
      <c r="H70" s="527">
        <v>-0.93722205822530213</v>
      </c>
      <c r="I70" s="528">
        <v>2.1574352862909345</v>
      </c>
      <c r="J70" s="528">
        <v>1.3898799965214259E-2</v>
      </c>
      <c r="K70" s="517">
        <v>6.484051031498175E-3</v>
      </c>
      <c r="L70" s="518">
        <v>2824614840.9800463</v>
      </c>
      <c r="M70" s="518">
        <v>-70393488.274201393</v>
      </c>
      <c r="N70" s="517">
        <v>-2.4315470032631896E-2</v>
      </c>
      <c r="O70" s="516">
        <v>633374320.1329515</v>
      </c>
      <c r="P70" s="516">
        <v>-10663172.486801147</v>
      </c>
      <c r="Q70" s="517">
        <v>-1.6556757345642315E-2</v>
      </c>
    </row>
    <row r="71" spans="1:17" x14ac:dyDescent="0.25">
      <c r="A71" s="534" t="s">
        <v>194</v>
      </c>
      <c r="B71" s="534" t="s">
        <v>168</v>
      </c>
      <c r="C71" s="221" t="s">
        <v>232</v>
      </c>
      <c r="D71" s="513">
        <v>5178603.8747929744</v>
      </c>
      <c r="E71" s="513">
        <v>-460386.95369337872</v>
      </c>
      <c r="F71" s="514">
        <v>-8.1643501061866089E-2</v>
      </c>
      <c r="G71" s="525">
        <v>0.22503917934204626</v>
      </c>
      <c r="H71" s="525">
        <v>-1.642084918768727E-2</v>
      </c>
      <c r="I71" s="526">
        <v>6.482773262315157</v>
      </c>
      <c r="J71" s="526">
        <v>0.21827282051355734</v>
      </c>
      <c r="K71" s="514">
        <v>3.4842813491890272E-2</v>
      </c>
      <c r="L71" s="515">
        <v>33571714.735629566</v>
      </c>
      <c r="M71" s="515">
        <v>-1753745.8007383645</v>
      </c>
      <c r="N71" s="514">
        <v>-4.9645376850299371E-2</v>
      </c>
      <c r="O71" s="513">
        <v>7921529.4957570648</v>
      </c>
      <c r="P71" s="513">
        <v>-784561.73785312008</v>
      </c>
      <c r="Q71" s="514">
        <v>-9.0116415828987717E-2</v>
      </c>
    </row>
    <row r="72" spans="1:17" x14ac:dyDescent="0.25">
      <c r="A72" s="534" t="s">
        <v>194</v>
      </c>
      <c r="B72" s="534" t="s">
        <v>168</v>
      </c>
      <c r="C72" s="225" t="s">
        <v>233</v>
      </c>
      <c r="D72" s="516">
        <v>212972.64550288365</v>
      </c>
      <c r="E72" s="516">
        <v>-7383.3607878248149</v>
      </c>
      <c r="F72" s="517">
        <v>-3.3506510269950114E-2</v>
      </c>
      <c r="G72" s="527">
        <v>9.2548475467607496E-3</v>
      </c>
      <c r="H72" s="527">
        <v>-1.8073573116679162E-4</v>
      </c>
      <c r="I72" s="528">
        <v>4.0822661862420357</v>
      </c>
      <c r="J72" s="528">
        <v>0.50778291175004986</v>
      </c>
      <c r="K72" s="517">
        <v>0.14205771093507696</v>
      </c>
      <c r="L72" s="518">
        <v>869411.02933093393</v>
      </c>
      <c r="M72" s="518">
        <v>81752.170410945662</v>
      </c>
      <c r="N72" s="517">
        <v>0.10379134251475509</v>
      </c>
      <c r="O72" s="516">
        <v>307102.48224160192</v>
      </c>
      <c r="P72" s="516">
        <v>-22425.296620942943</v>
      </c>
      <c r="Q72" s="517">
        <v>-6.8052826072357173E-2</v>
      </c>
    </row>
    <row r="73" spans="1:17" x14ac:dyDescent="0.25">
      <c r="A73" s="534" t="s">
        <v>194</v>
      </c>
      <c r="B73" s="534" t="s">
        <v>223</v>
      </c>
      <c r="C73" s="221" t="s">
        <v>37</v>
      </c>
      <c r="D73" s="513">
        <v>35551162.759050764</v>
      </c>
      <c r="E73" s="513">
        <v>-1748396.5457152799</v>
      </c>
      <c r="F73" s="514">
        <v>-4.6874455846235001E-2</v>
      </c>
      <c r="G73" s="525">
        <v>3.2917024690044165</v>
      </c>
      <c r="H73" s="525">
        <v>-6.4318245838729027E-2</v>
      </c>
      <c r="I73" s="526">
        <v>6.1302004271455877</v>
      </c>
      <c r="J73" s="526">
        <v>-0.20378009536321606</v>
      </c>
      <c r="K73" s="514">
        <v>-3.2172516893452893E-2</v>
      </c>
      <c r="L73" s="515">
        <v>217935753.1310553</v>
      </c>
      <c r="M73" s="515">
        <v>-18318929.003494829</v>
      </c>
      <c r="N73" s="514">
        <v>-7.7538903517103464E-2</v>
      </c>
      <c r="O73" s="513">
        <v>55264496.197223358</v>
      </c>
      <c r="P73" s="513">
        <v>-3077960.0113162547</v>
      </c>
      <c r="Q73" s="514">
        <v>-5.2756778019670214E-2</v>
      </c>
    </row>
    <row r="74" spans="1:17" x14ac:dyDescent="0.25">
      <c r="A74" s="534" t="s">
        <v>194</v>
      </c>
      <c r="B74" s="534" t="s">
        <v>169</v>
      </c>
      <c r="C74" s="225" t="s">
        <v>227</v>
      </c>
      <c r="D74" s="516">
        <v>8098437.4978386723</v>
      </c>
      <c r="E74" s="516">
        <v>-336505.73964417726</v>
      </c>
      <c r="F74" s="517">
        <v>-3.9894250639272481E-2</v>
      </c>
      <c r="G74" s="527">
        <v>0.74983895428081015</v>
      </c>
      <c r="H74" s="527">
        <v>-9.0934503146897772E-3</v>
      </c>
      <c r="I74" s="528">
        <v>1.7144875057206972</v>
      </c>
      <c r="J74" s="528">
        <v>4.654312963772389E-3</v>
      </c>
      <c r="K74" s="517">
        <v>2.7220859809533831E-3</v>
      </c>
      <c r="L74" s="518">
        <v>13884669.90590439</v>
      </c>
      <c r="M74" s="518">
        <v>-537676.02056434192</v>
      </c>
      <c r="N74" s="517">
        <v>-3.7280760238704816E-2</v>
      </c>
      <c r="O74" s="516">
        <v>2830521.8102159039</v>
      </c>
      <c r="P74" s="516">
        <v>-183208.18808333576</v>
      </c>
      <c r="Q74" s="517">
        <v>-6.0791175117454771E-2</v>
      </c>
    </row>
    <row r="75" spans="1:17" x14ac:dyDescent="0.25">
      <c r="A75" s="534" t="s">
        <v>194</v>
      </c>
      <c r="B75" s="534" t="s">
        <v>169</v>
      </c>
      <c r="C75" s="221" t="s">
        <v>228</v>
      </c>
      <c r="D75" s="513">
        <v>396248971.34406674</v>
      </c>
      <c r="E75" s="513">
        <v>-5312468.8614544868</v>
      </c>
      <c r="F75" s="514">
        <v>-1.3229529356044588E-2</v>
      </c>
      <c r="G75" s="525">
        <v>36.688918620015102</v>
      </c>
      <c r="H75" s="525">
        <v>0.55850483682122842</v>
      </c>
      <c r="I75" s="526">
        <v>2.5979041408413601</v>
      </c>
      <c r="J75" s="526">
        <v>1.961304582149781E-2</v>
      </c>
      <c r="K75" s="514">
        <v>7.6069943612580015E-3</v>
      </c>
      <c r="L75" s="515">
        <v>1029416843.4588804</v>
      </c>
      <c r="M75" s="515">
        <v>-5925441.9263658524</v>
      </c>
      <c r="N75" s="514">
        <v>-5.7231719500001116E-3</v>
      </c>
      <c r="O75" s="513">
        <v>231198565.66404948</v>
      </c>
      <c r="P75" s="513">
        <v>-1049698.1956276</v>
      </c>
      <c r="Q75" s="514">
        <v>-4.5197246178848554E-3</v>
      </c>
    </row>
    <row r="76" spans="1:17" x14ac:dyDescent="0.25">
      <c r="A76" s="534" t="s">
        <v>194</v>
      </c>
      <c r="B76" s="534" t="s">
        <v>169</v>
      </c>
      <c r="C76" s="225" t="s">
        <v>229</v>
      </c>
      <c r="D76" s="516">
        <v>24848355.082938254</v>
      </c>
      <c r="E76" s="516">
        <v>12068133.956344051</v>
      </c>
      <c r="F76" s="517">
        <v>0.94428209315029943</v>
      </c>
      <c r="G76" s="527">
        <v>2.3007233921310486</v>
      </c>
      <c r="H76" s="527">
        <v>1.1508254405044276</v>
      </c>
      <c r="I76" s="528">
        <v>2.8920041680025825</v>
      </c>
      <c r="J76" s="528">
        <v>-1.0368264226266355E-2</v>
      </c>
      <c r="K76" s="517">
        <v>-3.5723410652381874E-3</v>
      </c>
      <c r="L76" s="518">
        <v>71861546.467865586</v>
      </c>
      <c r="M76" s="518">
        <v>34768584.992249854</v>
      </c>
      <c r="N76" s="517">
        <v>0.93733645438653146</v>
      </c>
      <c r="O76" s="516">
        <v>14694465.806453729</v>
      </c>
      <c r="P76" s="516">
        <v>7141747.5178599749</v>
      </c>
      <c r="Q76" s="517">
        <v>0.94558637631772469</v>
      </c>
    </row>
    <row r="77" spans="1:17" x14ac:dyDescent="0.25">
      <c r="A77" s="534" t="s">
        <v>194</v>
      </c>
      <c r="B77" s="534" t="s">
        <v>169</v>
      </c>
      <c r="C77" s="221" t="s">
        <v>230</v>
      </c>
      <c r="D77" s="513">
        <v>701641.4351300858</v>
      </c>
      <c r="E77" s="513">
        <v>32811.951310694567</v>
      </c>
      <c r="F77" s="514">
        <v>4.9058769244621117E-2</v>
      </c>
      <c r="G77" s="525">
        <v>6.4965381302064987E-2</v>
      </c>
      <c r="H77" s="525">
        <v>4.78757641017407E-3</v>
      </c>
      <c r="I77" s="526">
        <v>3.4532155305645515</v>
      </c>
      <c r="J77" s="526">
        <v>0.23177878901360849</v>
      </c>
      <c r="K77" s="514">
        <v>7.1948887285000623E-2</v>
      </c>
      <c r="L77" s="515">
        <v>2422919.1006788127</v>
      </c>
      <c r="M77" s="515">
        <v>268327.22767047398</v>
      </c>
      <c r="N77" s="514">
        <v>0.12453738038834397</v>
      </c>
      <c r="O77" s="513">
        <v>634329.73176585196</v>
      </c>
      <c r="P77" s="513">
        <v>45465.516037153895</v>
      </c>
      <c r="Q77" s="514">
        <v>7.7208828152160638E-2</v>
      </c>
    </row>
    <row r="78" spans="1:17" x14ac:dyDescent="0.25">
      <c r="A78" s="534" t="s">
        <v>194</v>
      </c>
      <c r="B78" s="534" t="s">
        <v>169</v>
      </c>
      <c r="C78" s="225" t="s">
        <v>231</v>
      </c>
      <c r="D78" s="516">
        <v>611873414.94142163</v>
      </c>
      <c r="E78" s="516">
        <v>-35833907.0420928</v>
      </c>
      <c r="F78" s="517">
        <v>-5.5324227202429022E-2</v>
      </c>
      <c r="G78" s="527">
        <v>56.65370903144602</v>
      </c>
      <c r="H78" s="527">
        <v>-1.6236333889107044</v>
      </c>
      <c r="I78" s="528">
        <v>2.1727880331304719</v>
      </c>
      <c r="J78" s="528">
        <v>4.6503625253043968E-2</v>
      </c>
      <c r="K78" s="517">
        <v>2.1870839611464018E-2</v>
      </c>
      <c r="L78" s="518">
        <v>1329471233.7753966</v>
      </c>
      <c r="M78" s="518">
        <v>-47738745.826195002</v>
      </c>
      <c r="N78" s="517">
        <v>-3.4663374890737564E-2</v>
      </c>
      <c r="O78" s="516">
        <v>297731697.02277923</v>
      </c>
      <c r="P78" s="516">
        <v>-8683056.7525482774</v>
      </c>
      <c r="Q78" s="517">
        <v>-2.8337593557635789E-2</v>
      </c>
    </row>
    <row r="79" spans="1:17" x14ac:dyDescent="0.25">
      <c r="A79" s="534" t="s">
        <v>194</v>
      </c>
      <c r="B79" s="534" t="s">
        <v>169</v>
      </c>
      <c r="C79" s="221" t="s">
        <v>232</v>
      </c>
      <c r="D79" s="513">
        <v>2447387.1931635733</v>
      </c>
      <c r="E79" s="513">
        <v>-254880.15092865983</v>
      </c>
      <c r="F79" s="514">
        <v>-9.4320849299343174E-2</v>
      </c>
      <c r="G79" s="525">
        <v>0.22660497832227372</v>
      </c>
      <c r="H79" s="525">
        <v>-1.6531009149270165E-2</v>
      </c>
      <c r="I79" s="526">
        <v>6.4948008332871838</v>
      </c>
      <c r="J79" s="526">
        <v>0.15736607551864346</v>
      </c>
      <c r="K79" s="514">
        <v>2.4831194565867732E-2</v>
      </c>
      <c r="L79" s="515">
        <v>15895292.381535158</v>
      </c>
      <c r="M79" s="515">
        <v>-1230150.6096978411</v>
      </c>
      <c r="N79" s="514">
        <v>-7.1831754094045339E-2</v>
      </c>
      <c r="O79" s="513">
        <v>3743482.1628984599</v>
      </c>
      <c r="P79" s="513">
        <v>-438829.0337810819</v>
      </c>
      <c r="Q79" s="514">
        <v>-0.10492500752442357</v>
      </c>
    </row>
    <row r="80" spans="1:17" x14ac:dyDescent="0.25">
      <c r="A80" s="534" t="s">
        <v>194</v>
      </c>
      <c r="B80" s="534" t="s">
        <v>169</v>
      </c>
      <c r="C80" s="225" t="s">
        <v>233</v>
      </c>
      <c r="D80" s="516">
        <v>86835.942633450031</v>
      </c>
      <c r="E80" s="516">
        <v>-16288.294121682644</v>
      </c>
      <c r="F80" s="517">
        <v>-0.15794826351402738</v>
      </c>
      <c r="G80" s="527">
        <v>8.0401895347876774E-3</v>
      </c>
      <c r="H80" s="527">
        <v>-1.2383939445724124E-3</v>
      </c>
      <c r="I80" s="528">
        <v>4.2937006942861791</v>
      </c>
      <c r="J80" s="528">
        <v>0.51727417501990258</v>
      </c>
      <c r="K80" s="517">
        <v>0.13697451079238898</v>
      </c>
      <c r="L80" s="518">
        <v>372847.54717423918</v>
      </c>
      <c r="M80" s="518">
        <v>-16593.555286937917</v>
      </c>
      <c r="N80" s="517">
        <v>-4.2608638846979713E-2</v>
      </c>
      <c r="O80" s="516">
        <v>124084.71251177788</v>
      </c>
      <c r="P80" s="516">
        <v>-20509.541729807854</v>
      </c>
      <c r="Q80" s="517">
        <v>-0.14184202434172</v>
      </c>
    </row>
    <row r="81" spans="1:17" x14ac:dyDescent="0.25">
      <c r="A81" s="534" t="s">
        <v>195</v>
      </c>
      <c r="B81" s="534" t="s">
        <v>224</v>
      </c>
      <c r="C81" s="221" t="s">
        <v>37</v>
      </c>
      <c r="D81" s="513">
        <v>40169.807246877928</v>
      </c>
      <c r="E81" s="513">
        <v>-4635.1762911278056</v>
      </c>
      <c r="F81" s="514">
        <v>-0.10345224850258068</v>
      </c>
      <c r="G81" s="525">
        <v>1.7576456383966765</v>
      </c>
      <c r="H81" s="525">
        <v>-5.0101134838813399E-2</v>
      </c>
      <c r="I81" s="526">
        <v>8.5486874366823624</v>
      </c>
      <c r="J81" s="526">
        <v>9.2358192320324051E-2</v>
      </c>
      <c r="K81" s="514">
        <v>1.09217829215792E-2</v>
      </c>
      <c r="L81" s="515">
        <v>343399.12654533744</v>
      </c>
      <c r="M81" s="515">
        <v>-35486.566040260193</v>
      </c>
      <c r="N81" s="514">
        <v>-9.3660348581896077E-2</v>
      </c>
      <c r="O81" s="513">
        <v>65064.828078866005</v>
      </c>
      <c r="P81" s="513">
        <v>-9836.1770270812267</v>
      </c>
      <c r="Q81" s="514">
        <v>-0.13132236360737731</v>
      </c>
    </row>
    <row r="82" spans="1:17" x14ac:dyDescent="0.25">
      <c r="A82" s="534" t="s">
        <v>195</v>
      </c>
      <c r="B82" s="534" t="s">
        <v>96</v>
      </c>
      <c r="C82" s="225" t="s">
        <v>227</v>
      </c>
      <c r="D82" s="516">
        <v>239849.88006530085</v>
      </c>
      <c r="E82" s="516">
        <v>56867.896920926491</v>
      </c>
      <c r="F82" s="517">
        <v>0.31078413264357962</v>
      </c>
      <c r="G82" s="527">
        <v>10.494725378586606</v>
      </c>
      <c r="H82" s="527">
        <v>3.1119508863499155</v>
      </c>
      <c r="I82" s="528">
        <v>1.0548039626457857</v>
      </c>
      <c r="J82" s="528">
        <v>-0.50841519414630754</v>
      </c>
      <c r="K82" s="517">
        <v>-0.32523603100516912</v>
      </c>
      <c r="L82" s="518">
        <v>252994.60393299579</v>
      </c>
      <c r="M82" s="518">
        <v>-33046.337466098106</v>
      </c>
      <c r="N82" s="517">
        <v>-0.11553009616197127</v>
      </c>
      <c r="O82" s="516">
        <v>90907.534099698067</v>
      </c>
      <c r="P82" s="516">
        <v>-1241.9529995918274</v>
      </c>
      <c r="Q82" s="517">
        <v>-1.3477589932254739E-2</v>
      </c>
    </row>
    <row r="83" spans="1:17" x14ac:dyDescent="0.25">
      <c r="A83" s="534" t="s">
        <v>195</v>
      </c>
      <c r="B83" s="534" t="s">
        <v>96</v>
      </c>
      <c r="C83" s="221" t="s">
        <v>228</v>
      </c>
      <c r="D83" s="513">
        <v>1173778.1792655899</v>
      </c>
      <c r="E83" s="513">
        <v>-168261.35281926231</v>
      </c>
      <c r="F83" s="514">
        <v>-0.12537734455397828</v>
      </c>
      <c r="G83" s="525">
        <v>51.359123646073833</v>
      </c>
      <c r="H83" s="525">
        <v>-2.7881484229573132</v>
      </c>
      <c r="I83" s="526">
        <v>2.4918165351333958</v>
      </c>
      <c r="J83" s="526">
        <v>4.0445703830280344E-2</v>
      </c>
      <c r="K83" s="514">
        <v>1.6499218850858217E-2</v>
      </c>
      <c r="L83" s="515">
        <v>2924839.8756727683</v>
      </c>
      <c r="M83" s="515">
        <v>-364996.68773572007</v>
      </c>
      <c r="N83" s="514">
        <v>-0.11094675394985559</v>
      </c>
      <c r="O83" s="513">
        <v>697796.67660367489</v>
      </c>
      <c r="P83" s="513">
        <v>-101067.63762589614</v>
      </c>
      <c r="Q83" s="514">
        <v>-0.12651414742861095</v>
      </c>
    </row>
    <row r="84" spans="1:17" x14ac:dyDescent="0.25">
      <c r="A84" s="534" t="s">
        <v>195</v>
      </c>
      <c r="B84" s="534" t="s">
        <v>96</v>
      </c>
      <c r="C84" s="225" t="s">
        <v>229</v>
      </c>
      <c r="D84" s="516">
        <v>234973.09528064728</v>
      </c>
      <c r="E84" s="516">
        <v>9083.2710798614135</v>
      </c>
      <c r="F84" s="517">
        <v>4.0211067992985815E-2</v>
      </c>
      <c r="G84" s="527">
        <v>10.281339751579102</v>
      </c>
      <c r="H84" s="527">
        <v>1.1673624981488153</v>
      </c>
      <c r="I84" s="528">
        <v>1.9052033609774712</v>
      </c>
      <c r="J84" s="528">
        <v>6.6851072352862584E-3</v>
      </c>
      <c r="K84" s="517">
        <v>3.5212235763913192E-3</v>
      </c>
      <c r="L84" s="518">
        <v>447671.5308679688</v>
      </c>
      <c r="M84" s="518">
        <v>18815.576288163662</v>
      </c>
      <c r="N84" s="517">
        <v>4.3873883730025952E-2</v>
      </c>
      <c r="O84" s="516">
        <v>117486.54764032364</v>
      </c>
      <c r="P84" s="516">
        <v>4462.3113217353821</v>
      </c>
      <c r="Q84" s="517">
        <v>3.9481012808236945E-2</v>
      </c>
    </row>
    <row r="85" spans="1:17" x14ac:dyDescent="0.25">
      <c r="A85" s="534" t="s">
        <v>195</v>
      </c>
      <c r="B85" s="534" t="s">
        <v>96</v>
      </c>
      <c r="C85" s="221" t="s">
        <v>230</v>
      </c>
      <c r="D85" s="513">
        <v>5563.3379838466644</v>
      </c>
      <c r="E85" s="513">
        <v>2465.0060820579529</v>
      </c>
      <c r="F85" s="514">
        <v>0.79559135696045646</v>
      </c>
      <c r="G85" s="525">
        <v>0.24342603095250459</v>
      </c>
      <c r="H85" s="525">
        <v>0.11841762662801497</v>
      </c>
      <c r="I85" s="526">
        <v>3.0626695235853711</v>
      </c>
      <c r="J85" s="526">
        <v>-1.1356623828241652E-2</v>
      </c>
      <c r="K85" s="514">
        <v>-3.6943810116243652E-3</v>
      </c>
      <c r="L85" s="515">
        <v>17038.665692532064</v>
      </c>
      <c r="M85" s="515">
        <v>7514.3124130678189</v>
      </c>
      <c r="N85" s="514">
        <v>0.78895775834666504</v>
      </c>
      <c r="O85" s="513">
        <v>5563.3379838466644</v>
      </c>
      <c r="P85" s="513">
        <v>2465.0060820579529</v>
      </c>
      <c r="Q85" s="514">
        <v>0.79559135696045646</v>
      </c>
    </row>
    <row r="86" spans="1:17" x14ac:dyDescent="0.25">
      <c r="A86" s="534" t="s">
        <v>195</v>
      </c>
      <c r="B86" s="534" t="s">
        <v>96</v>
      </c>
      <c r="C86" s="225" t="s">
        <v>231</v>
      </c>
      <c r="D86" s="516">
        <v>590623.32175328489</v>
      </c>
      <c r="E86" s="516">
        <v>-88593.941195160034</v>
      </c>
      <c r="F86" s="517">
        <v>-0.13043534967085288</v>
      </c>
      <c r="G86" s="527">
        <v>25.842954611033182</v>
      </c>
      <c r="H86" s="527">
        <v>-1.5614258498896305</v>
      </c>
      <c r="I86" s="528">
        <v>3.5430233351088387</v>
      </c>
      <c r="J86" s="528">
        <v>0.18253008645054924</v>
      </c>
      <c r="K86" s="517">
        <v>5.4316456824731373E-2</v>
      </c>
      <c r="L86" s="518">
        <v>2092592.2112313842</v>
      </c>
      <c r="M86" s="518">
        <v>-189912.81527902721</v>
      </c>
      <c r="N86" s="517">
        <v>-8.3203678884937141E-2</v>
      </c>
      <c r="O86" s="516">
        <v>393633.17598724365</v>
      </c>
      <c r="P86" s="516">
        <v>-57465.820077261189</v>
      </c>
      <c r="Q86" s="517">
        <v>-0.12739070709224959</v>
      </c>
    </row>
    <row r="87" spans="1:17" x14ac:dyDescent="0.25">
      <c r="A87" s="534" t="s">
        <v>195</v>
      </c>
      <c r="B87" s="534" t="s">
        <v>96</v>
      </c>
      <c r="C87" s="221" t="s">
        <v>232</v>
      </c>
      <c r="D87" s="513">
        <v>475.02588172424214</v>
      </c>
      <c r="E87" s="513">
        <v>126.07457108806835</v>
      </c>
      <c r="F87" s="514">
        <v>0.36129559409942197</v>
      </c>
      <c r="G87" s="525">
        <v>2.0784943378164746E-2</v>
      </c>
      <c r="H87" s="525">
        <v>6.7058040501980203E-3</v>
      </c>
      <c r="I87" s="526">
        <v>1.9476895516292976</v>
      </c>
      <c r="J87" s="526">
        <v>0.5112045779944423</v>
      </c>
      <c r="K87" s="514">
        <v>0.35587185900100271</v>
      </c>
      <c r="L87" s="515">
        <v>925.20294658780097</v>
      </c>
      <c r="M87" s="515">
        <v>423.9396323287487</v>
      </c>
      <c r="N87" s="514">
        <v>0.84574238782145783</v>
      </c>
      <c r="O87" s="513">
        <v>437.29164302349091</v>
      </c>
      <c r="P87" s="513">
        <v>195.54416298866272</v>
      </c>
      <c r="Q87" s="514">
        <v>0.80887777179927989</v>
      </c>
    </row>
    <row r="88" spans="1:17" x14ac:dyDescent="0.25">
      <c r="A88" s="534" t="s">
        <v>195</v>
      </c>
      <c r="B88" s="534" t="s">
        <v>96</v>
      </c>
      <c r="C88" s="225" t="s">
        <v>233</v>
      </c>
      <c r="D88" s="524"/>
      <c r="E88" s="516">
        <v>-117.04648208618164</v>
      </c>
      <c r="F88" s="517">
        <v>-1</v>
      </c>
      <c r="G88" s="524"/>
      <c r="H88" s="527">
        <v>-4.7224746803082593E-3</v>
      </c>
      <c r="I88" s="524"/>
      <c r="J88" s="528">
        <v>-3.49</v>
      </c>
      <c r="K88" s="517">
        <v>-1</v>
      </c>
      <c r="L88" s="524"/>
      <c r="M88" s="518">
        <v>-408.49222248077393</v>
      </c>
      <c r="N88" s="517">
        <v>-1</v>
      </c>
      <c r="O88" s="524"/>
      <c r="P88" s="516">
        <v>-117.04648208618164</v>
      </c>
      <c r="Q88" s="517">
        <v>-1</v>
      </c>
    </row>
    <row r="89" spans="1:17" x14ac:dyDescent="0.25">
      <c r="A89" s="534" t="s">
        <v>195</v>
      </c>
      <c r="B89" s="534" t="s">
        <v>220</v>
      </c>
      <c r="C89" s="221" t="s">
        <v>37</v>
      </c>
      <c r="D89" s="513">
        <v>546009.09155169385</v>
      </c>
      <c r="E89" s="513">
        <v>-72026.345588031225</v>
      </c>
      <c r="F89" s="514">
        <v>-0.11654080212838597</v>
      </c>
      <c r="G89" s="525">
        <v>1.7401701808808434</v>
      </c>
      <c r="H89" s="525">
        <v>-0.10151654949622557</v>
      </c>
      <c r="I89" s="526">
        <v>8.6966280849361919</v>
      </c>
      <c r="J89" s="526">
        <v>6.6086576806952735E-2</v>
      </c>
      <c r="K89" s="514">
        <v>7.6572920418382529E-3</v>
      </c>
      <c r="L89" s="515">
        <v>4748438.0002189567</v>
      </c>
      <c r="M89" s="515">
        <v>-585542.49351023976</v>
      </c>
      <c r="N89" s="514">
        <v>-0.10977589704323494</v>
      </c>
      <c r="O89" s="513">
        <v>920313.39696627099</v>
      </c>
      <c r="P89" s="513">
        <v>-154195.08263016341</v>
      </c>
      <c r="Q89" s="514">
        <v>-0.14350289975196495</v>
      </c>
    </row>
    <row r="90" spans="1:17" x14ac:dyDescent="0.25">
      <c r="A90" s="534" t="s">
        <v>195</v>
      </c>
      <c r="B90" s="534" t="s">
        <v>168</v>
      </c>
      <c r="C90" s="225" t="s">
        <v>227</v>
      </c>
      <c r="D90" s="516">
        <v>3224466.6473022802</v>
      </c>
      <c r="E90" s="516">
        <v>828032.47204329167</v>
      </c>
      <c r="F90" s="517">
        <v>0.34552690017192073</v>
      </c>
      <c r="G90" s="527">
        <v>10.276606737323931</v>
      </c>
      <c r="H90" s="527">
        <v>3.1354611725611177</v>
      </c>
      <c r="I90" s="528">
        <v>1.0414514222684188</v>
      </c>
      <c r="J90" s="528">
        <v>-0.52438509280639334</v>
      </c>
      <c r="K90" s="517">
        <v>-0.33489134258779207</v>
      </c>
      <c r="L90" s="518">
        <v>3358125.3758900394</v>
      </c>
      <c r="M90" s="518">
        <v>-394298.76170367654</v>
      </c>
      <c r="N90" s="517">
        <v>-0.10507840991464389</v>
      </c>
      <c r="O90" s="516">
        <v>1221041.3111515907</v>
      </c>
      <c r="P90" s="516">
        <v>21960.184455559356</v>
      </c>
      <c r="Q90" s="517">
        <v>1.8314177386870249E-2</v>
      </c>
    </row>
    <row r="91" spans="1:17" x14ac:dyDescent="0.25">
      <c r="A91" s="534" t="s">
        <v>195</v>
      </c>
      <c r="B91" s="534" t="s">
        <v>168</v>
      </c>
      <c r="C91" s="221" t="s">
        <v>228</v>
      </c>
      <c r="D91" s="513">
        <v>15985517.486832671</v>
      </c>
      <c r="E91" s="513">
        <v>-1809516.1220042631</v>
      </c>
      <c r="F91" s="514">
        <v>-0.10168658074945504</v>
      </c>
      <c r="G91" s="525">
        <v>50.946992068357986</v>
      </c>
      <c r="H91" s="525">
        <v>-2.0805129816472245</v>
      </c>
      <c r="I91" s="526">
        <v>2.4874599347097694</v>
      </c>
      <c r="J91" s="526">
        <v>6.4501801847757001E-2</v>
      </c>
      <c r="K91" s="514">
        <v>2.6621096325575834E-2</v>
      </c>
      <c r="L91" s="515">
        <v>39763334.28409867</v>
      </c>
      <c r="M91" s="515">
        <v>-3353287.1229856238</v>
      </c>
      <c r="N91" s="514">
        <v>-7.7772492685028907E-2</v>
      </c>
      <c r="O91" s="513">
        <v>9516281.9296069909</v>
      </c>
      <c r="P91" s="513">
        <v>-1064676.6879460085</v>
      </c>
      <c r="Q91" s="514">
        <v>-0.10062194990346068</v>
      </c>
    </row>
    <row r="92" spans="1:17" x14ac:dyDescent="0.25">
      <c r="A92" s="534" t="s">
        <v>195</v>
      </c>
      <c r="B92" s="534" t="s">
        <v>168</v>
      </c>
      <c r="C92" s="225" t="s">
        <v>229</v>
      </c>
      <c r="D92" s="516">
        <v>3087967.0551942037</v>
      </c>
      <c r="E92" s="516">
        <v>368549.08190672798</v>
      </c>
      <c r="F92" s="517">
        <v>0.13552498568698981</v>
      </c>
      <c r="G92" s="527">
        <v>9.8415727359415861</v>
      </c>
      <c r="H92" s="527">
        <v>1.7379662195725754</v>
      </c>
      <c r="I92" s="528">
        <v>1.898498878237342</v>
      </c>
      <c r="J92" s="528">
        <v>7.1717885518518543E-4</v>
      </c>
      <c r="K92" s="517">
        <v>3.7790376807757747E-4</v>
      </c>
      <c r="L92" s="518">
        <v>5862501.9903200641</v>
      </c>
      <c r="M92" s="518">
        <v>701640.32764417771</v>
      </c>
      <c r="N92" s="517">
        <v>0.13595410485782716</v>
      </c>
      <c r="O92" s="516">
        <v>1543885.6432772898</v>
      </c>
      <c r="P92" s="516">
        <v>183092.38131644693</v>
      </c>
      <c r="Q92" s="517">
        <v>0.13454827153730825</v>
      </c>
    </row>
    <row r="93" spans="1:17" x14ac:dyDescent="0.25">
      <c r="A93" s="534" t="s">
        <v>195</v>
      </c>
      <c r="B93" s="534" t="s">
        <v>168</v>
      </c>
      <c r="C93" s="221" t="s">
        <v>230</v>
      </c>
      <c r="D93" s="513">
        <v>62795.392001867294</v>
      </c>
      <c r="E93" s="513">
        <v>6225.329580783844</v>
      </c>
      <c r="F93" s="514">
        <v>0.11004636223388163</v>
      </c>
      <c r="G93" s="525">
        <v>0.20013342332419243</v>
      </c>
      <c r="H93" s="525">
        <v>3.15600260127403E-2</v>
      </c>
      <c r="I93" s="526">
        <v>2.937791360670805</v>
      </c>
      <c r="J93" s="526">
        <v>0.20457589788987018</v>
      </c>
      <c r="K93" s="514">
        <v>7.4848068392574726E-2</v>
      </c>
      <c r="L93" s="515">
        <v>184479.76011302232</v>
      </c>
      <c r="M93" s="515">
        <v>29861.590773234348</v>
      </c>
      <c r="N93" s="514">
        <v>0.19313118827329209</v>
      </c>
      <c r="O93" s="513">
        <v>62826.547538518906</v>
      </c>
      <c r="P93" s="513">
        <v>6256.4851174354553</v>
      </c>
      <c r="Q93" s="514">
        <v>0.11059710471706474</v>
      </c>
    </row>
    <row r="94" spans="1:17" x14ac:dyDescent="0.25">
      <c r="A94" s="534" t="s">
        <v>195</v>
      </c>
      <c r="B94" s="534" t="s">
        <v>168</v>
      </c>
      <c r="C94" s="225" t="s">
        <v>231</v>
      </c>
      <c r="D94" s="516">
        <v>8462430.7250556797</v>
      </c>
      <c r="E94" s="516">
        <v>-1503855.986772418</v>
      </c>
      <c r="F94" s="517">
        <v>-0.15089431302308665</v>
      </c>
      <c r="G94" s="527">
        <v>26.970374364393798</v>
      </c>
      <c r="H94" s="527">
        <v>-2.7282106767055261</v>
      </c>
      <c r="I94" s="528">
        <v>3.4261204505298304</v>
      </c>
      <c r="J94" s="528">
        <v>0.12761225853307101</v>
      </c>
      <c r="K94" s="517">
        <v>3.8687870729773949E-2</v>
      </c>
      <c r="L94" s="518">
        <v>28993306.968305245</v>
      </c>
      <c r="M94" s="518">
        <v>-3880571.3944481835</v>
      </c>
      <c r="N94" s="517">
        <v>-0.11804422196940796</v>
      </c>
      <c r="O94" s="516">
        <v>5594493.0757293915</v>
      </c>
      <c r="P94" s="516">
        <v>-977815.09523678385</v>
      </c>
      <c r="Q94" s="517">
        <v>-0.14877803502221323</v>
      </c>
    </row>
    <row r="95" spans="1:17" x14ac:dyDescent="0.25">
      <c r="A95" s="534" t="s">
        <v>195</v>
      </c>
      <c r="B95" s="534" t="s">
        <v>168</v>
      </c>
      <c r="C95" s="221" t="s">
        <v>232</v>
      </c>
      <c r="D95" s="513">
        <v>6281.6125119599456</v>
      </c>
      <c r="E95" s="513">
        <v>741.45836866596619</v>
      </c>
      <c r="F95" s="514">
        <v>0.13383352691792097</v>
      </c>
      <c r="G95" s="525">
        <v>2.001995012591434E-2</v>
      </c>
      <c r="H95" s="525">
        <v>3.510818518237091E-3</v>
      </c>
      <c r="I95" s="526">
        <v>2.2053248945644524</v>
      </c>
      <c r="J95" s="526">
        <v>-0.35692158475427593</v>
      </c>
      <c r="K95" s="514">
        <v>-0.13930025375590613</v>
      </c>
      <c r="L95" s="515">
        <v>13852.996450632811</v>
      </c>
      <c r="M95" s="515">
        <v>-342.24399790525422</v>
      </c>
      <c r="N95" s="514">
        <v>-2.4109771098699575E-2</v>
      </c>
      <c r="O95" s="513">
        <v>4402.7509450912476</v>
      </c>
      <c r="P95" s="513">
        <v>584.40861732150779</v>
      </c>
      <c r="Q95" s="514">
        <v>0.15305296569960916</v>
      </c>
    </row>
    <row r="96" spans="1:17" x14ac:dyDescent="0.25">
      <c r="A96" s="534" t="s">
        <v>195</v>
      </c>
      <c r="B96" s="534" t="s">
        <v>168</v>
      </c>
      <c r="C96" s="225" t="s">
        <v>233</v>
      </c>
      <c r="D96" s="516">
        <v>1280.661901473999</v>
      </c>
      <c r="E96" s="516">
        <v>631.85454744100571</v>
      </c>
      <c r="F96" s="517">
        <v>0.9738708162190074</v>
      </c>
      <c r="G96" s="527">
        <v>4.0815614377443426E-3</v>
      </c>
      <c r="H96" s="527">
        <v>2.1481773262706852E-3</v>
      </c>
      <c r="I96" s="528">
        <v>3.6112631298599154</v>
      </c>
      <c r="J96" s="528">
        <v>-0.1042570879666922</v>
      </c>
      <c r="K96" s="517">
        <v>-2.8059889828207514E-2</v>
      </c>
      <c r="L96" s="518">
        <v>4624.8071066093444</v>
      </c>
      <c r="M96" s="518">
        <v>2214.150265225172</v>
      </c>
      <c r="N96" s="517">
        <v>0.91848421858078788</v>
      </c>
      <c r="O96" s="516">
        <v>1316.8616847991943</v>
      </c>
      <c r="P96" s="516">
        <v>631.88031947612762</v>
      </c>
      <c r="Q96" s="517">
        <v>0.92247811614277364</v>
      </c>
    </row>
    <row r="97" spans="1:17" x14ac:dyDescent="0.25">
      <c r="A97" s="534" t="s">
        <v>195</v>
      </c>
      <c r="B97" s="534" t="s">
        <v>223</v>
      </c>
      <c r="C97" s="221" t="s">
        <v>37</v>
      </c>
      <c r="D97" s="513">
        <v>232115.37347303907</v>
      </c>
      <c r="E97" s="513">
        <v>-31531.006517299626</v>
      </c>
      <c r="F97" s="514">
        <v>-0.11959582573618147</v>
      </c>
      <c r="G97" s="525">
        <v>1.5564276527925278</v>
      </c>
      <c r="H97" s="525">
        <v>-0.11771385895393571</v>
      </c>
      <c r="I97" s="526">
        <v>8.7406699144942053</v>
      </c>
      <c r="J97" s="526">
        <v>5.4614850149429017E-2</v>
      </c>
      <c r="K97" s="514">
        <v>6.2876472397252565E-3</v>
      </c>
      <c r="L97" s="515">
        <v>2028843.8616073788</v>
      </c>
      <c r="M97" s="515">
        <v>-261203.11250386992</v>
      </c>
      <c r="N97" s="514">
        <v>-0.11406015486002903</v>
      </c>
      <c r="O97" s="513">
        <v>387449.62042295933</v>
      </c>
      <c r="P97" s="513">
        <v>-64084.732985890063</v>
      </c>
      <c r="Q97" s="514">
        <v>-0.14192659429362059</v>
      </c>
    </row>
    <row r="98" spans="1:17" x14ac:dyDescent="0.25">
      <c r="A98" s="534" t="s">
        <v>195</v>
      </c>
      <c r="B98" s="534" t="s">
        <v>169</v>
      </c>
      <c r="C98" s="225" t="s">
        <v>227</v>
      </c>
      <c r="D98" s="516">
        <v>1662773.5543847494</v>
      </c>
      <c r="E98" s="516">
        <v>538793.49291379377</v>
      </c>
      <c r="F98" s="517">
        <v>0.47936214474185007</v>
      </c>
      <c r="G98" s="527">
        <v>11.149570584893409</v>
      </c>
      <c r="H98" s="527">
        <v>4.0123526213741538</v>
      </c>
      <c r="I98" s="528">
        <v>0.92393027998024757</v>
      </c>
      <c r="J98" s="528">
        <v>-0.62627874573808784</v>
      </c>
      <c r="K98" s="517">
        <v>-0.40399632265583213</v>
      </c>
      <c r="L98" s="518">
        <v>1536286.8356464528</v>
      </c>
      <c r="M98" s="518">
        <v>-206117.20037327195</v>
      </c>
      <c r="N98" s="517">
        <v>-0.11829472161010227</v>
      </c>
      <c r="O98" s="516">
        <v>583743.35555255413</v>
      </c>
      <c r="P98" s="516">
        <v>20440.449260208872</v>
      </c>
      <c r="Q98" s="517">
        <v>3.6286781111689495E-2</v>
      </c>
    </row>
    <row r="99" spans="1:17" x14ac:dyDescent="0.25">
      <c r="A99" s="534" t="s">
        <v>195</v>
      </c>
      <c r="B99" s="534" t="s">
        <v>169</v>
      </c>
      <c r="C99" s="221" t="s">
        <v>228</v>
      </c>
      <c r="D99" s="513">
        <v>7490153.7754417304</v>
      </c>
      <c r="E99" s="513">
        <v>-838280.5495288847</v>
      </c>
      <c r="F99" s="514">
        <v>-0.10065283783478024</v>
      </c>
      <c r="G99" s="525">
        <v>50.224516736371889</v>
      </c>
      <c r="H99" s="525">
        <v>-2.660630527164912</v>
      </c>
      <c r="I99" s="526">
        <v>2.479691750305026</v>
      </c>
      <c r="J99" s="526">
        <v>3.4789188814163374E-2</v>
      </c>
      <c r="K99" s="514">
        <v>1.422927414863907E-2</v>
      </c>
      <c r="L99" s="515">
        <v>18573272.525478903</v>
      </c>
      <c r="M99" s="515">
        <v>-1788937.8888501786</v>
      </c>
      <c r="N99" s="514">
        <v>-8.7855780509530829E-2</v>
      </c>
      <c r="O99" s="513">
        <v>4417667.8874528408</v>
      </c>
      <c r="P99" s="513">
        <v>-532063.69759082701</v>
      </c>
      <c r="Q99" s="514">
        <v>-0.10749344453314089</v>
      </c>
    </row>
    <row r="100" spans="1:17" x14ac:dyDescent="0.25">
      <c r="A100" s="534" t="s">
        <v>195</v>
      </c>
      <c r="B100" s="534" t="s">
        <v>169</v>
      </c>
      <c r="C100" s="225" t="s">
        <v>229</v>
      </c>
      <c r="D100" s="516">
        <v>1548573.5722503066</v>
      </c>
      <c r="E100" s="516">
        <v>147716.66443411796</v>
      </c>
      <c r="F100" s="517">
        <v>0.10544736126146896</v>
      </c>
      <c r="G100" s="527">
        <v>10.383813420760095</v>
      </c>
      <c r="H100" s="527">
        <v>1.4884411365746963</v>
      </c>
      <c r="I100" s="528">
        <v>1.9006173004374451</v>
      </c>
      <c r="J100" s="528">
        <v>3.3316828092180284E-3</v>
      </c>
      <c r="K100" s="517">
        <v>1.7560259658653415E-3</v>
      </c>
      <c r="L100" s="518">
        <v>2943245.7224191488</v>
      </c>
      <c r="M100" s="518">
        <v>285420.05886434298</v>
      </c>
      <c r="N100" s="517">
        <v>0.10738855553174151</v>
      </c>
      <c r="O100" s="516">
        <v>774155.63556432724</v>
      </c>
      <c r="P100" s="516">
        <v>73260.437023188686</v>
      </c>
      <c r="Q100" s="517">
        <v>0.10452409600704193</v>
      </c>
    </row>
    <row r="101" spans="1:17" x14ac:dyDescent="0.25">
      <c r="A101" s="534" t="s">
        <v>195</v>
      </c>
      <c r="B101" s="534" t="s">
        <v>169</v>
      </c>
      <c r="C101" s="221" t="s">
        <v>230</v>
      </c>
      <c r="D101" s="513">
        <v>29267.467700362206</v>
      </c>
      <c r="E101" s="513">
        <v>-1026.1361713409424</v>
      </c>
      <c r="F101" s="514">
        <v>-3.3873030613549501E-2</v>
      </c>
      <c r="G101" s="525">
        <v>0.19625023269450509</v>
      </c>
      <c r="H101" s="525">
        <v>3.8873419774768103E-3</v>
      </c>
      <c r="I101" s="526">
        <v>2.8600307055175</v>
      </c>
      <c r="J101" s="526">
        <v>0.1253400839629073</v>
      </c>
      <c r="K101" s="514">
        <v>4.5833368855324144E-2</v>
      </c>
      <c r="L101" s="515">
        <v>83705.856295777558</v>
      </c>
      <c r="M101" s="515">
        <v>862.22189474105835</v>
      </c>
      <c r="N101" s="514">
        <v>1.0407823135416071E-2</v>
      </c>
      <c r="O101" s="513">
        <v>29298.623237013817</v>
      </c>
      <c r="P101" s="513">
        <v>-994.98063468933105</v>
      </c>
      <c r="Q101" s="514">
        <v>-3.2844577980988561E-2</v>
      </c>
    </row>
    <row r="102" spans="1:17" x14ac:dyDescent="0.25">
      <c r="A102" s="534" t="s">
        <v>195</v>
      </c>
      <c r="B102" s="534" t="s">
        <v>169</v>
      </c>
      <c r="C102" s="225" t="s">
        <v>231</v>
      </c>
      <c r="D102" s="516">
        <v>3946827.9140540855</v>
      </c>
      <c r="E102" s="516">
        <v>-651812.45720259845</v>
      </c>
      <c r="F102" s="517">
        <v>-0.14174025463627976</v>
      </c>
      <c r="G102" s="527">
        <v>26.465080767089958</v>
      </c>
      <c r="H102" s="527">
        <v>-2.7360588176678711</v>
      </c>
      <c r="I102" s="528">
        <v>3.5018949598815468</v>
      </c>
      <c r="J102" s="528">
        <v>0.18312006735423481</v>
      </c>
      <c r="K102" s="517">
        <v>5.5177007565820557E-2</v>
      </c>
      <c r="L102" s="518">
        <v>13821376.7797458</v>
      </c>
      <c r="M102" s="518">
        <v>-1440475.4241433591</v>
      </c>
      <c r="N102" s="517">
        <v>-9.4384050172906561E-2</v>
      </c>
      <c r="O102" s="516">
        <v>2623076.3764815331</v>
      </c>
      <c r="P102" s="516">
        <v>-397558.07845494151</v>
      </c>
      <c r="Q102" s="517">
        <v>-0.13161409776188968</v>
      </c>
    </row>
    <row r="103" spans="1:17" x14ac:dyDescent="0.25">
      <c r="A103" s="534" t="s">
        <v>195</v>
      </c>
      <c r="B103" s="534" t="s">
        <v>169</v>
      </c>
      <c r="C103" s="221" t="s">
        <v>232</v>
      </c>
      <c r="D103" s="513">
        <v>3491.8086018455724</v>
      </c>
      <c r="E103" s="513">
        <v>1633.7446582415178</v>
      </c>
      <c r="F103" s="514">
        <v>0.8792725696364202</v>
      </c>
      <c r="G103" s="525">
        <v>2.3413991864707426E-2</v>
      </c>
      <c r="H103" s="525">
        <v>1.1615377449516601E-2</v>
      </c>
      <c r="I103" s="526">
        <v>1.9461216420250003</v>
      </c>
      <c r="J103" s="526">
        <v>-0.91356776756027913</v>
      </c>
      <c r="K103" s="514">
        <v>-0.31946398252136321</v>
      </c>
      <c r="L103" s="515">
        <v>6795.4842898607258</v>
      </c>
      <c r="M103" s="515">
        <v>1481.9985080039505</v>
      </c>
      <c r="N103" s="514">
        <v>0.27891267029721351</v>
      </c>
      <c r="O103" s="513">
        <v>2187.5039848089218</v>
      </c>
      <c r="P103" s="513">
        <v>629.01594936847687</v>
      </c>
      <c r="Q103" s="514">
        <v>0.40360653085842291</v>
      </c>
    </row>
    <row r="104" spans="1:17" x14ac:dyDescent="0.25">
      <c r="A104" s="534" t="s">
        <v>195</v>
      </c>
      <c r="B104" s="534" t="s">
        <v>169</v>
      </c>
      <c r="C104" s="225" t="s">
        <v>233</v>
      </c>
      <c r="D104" s="516">
        <v>134.65941429138184</v>
      </c>
      <c r="E104" s="516">
        <v>-308.45579719543457</v>
      </c>
      <c r="F104" s="517">
        <v>-0.69610744384163792</v>
      </c>
      <c r="G104" s="527">
        <v>9.0294594871500949E-4</v>
      </c>
      <c r="H104" s="527">
        <v>-1.910813792888791E-3</v>
      </c>
      <c r="I104" s="528">
        <v>3.4899999999999998</v>
      </c>
      <c r="J104" s="528">
        <v>-0.16026459918722136</v>
      </c>
      <c r="K104" s="517">
        <v>-4.3904926569681098E-2</v>
      </c>
      <c r="L104" s="518">
        <v>469.9613558769226</v>
      </c>
      <c r="M104" s="518">
        <v>-1147.5264139747619</v>
      </c>
      <c r="N104" s="517">
        <v>-0.70944982420484348</v>
      </c>
      <c r="O104" s="516">
        <v>134.65941429138184</v>
      </c>
      <c r="P104" s="516">
        <v>-325.00956916809082</v>
      </c>
      <c r="Q104" s="517">
        <v>-0.70705133664243791</v>
      </c>
    </row>
    <row r="105" spans="1:17" x14ac:dyDescent="0.25">
      <c r="A105" s="534" t="s">
        <v>196</v>
      </c>
      <c r="B105" s="534" t="s">
        <v>224</v>
      </c>
      <c r="C105" s="221" t="s">
        <v>37</v>
      </c>
      <c r="D105" s="513">
        <v>4718082.3190308176</v>
      </c>
      <c r="E105" s="513">
        <v>-110012.98799812421</v>
      </c>
      <c r="F105" s="514">
        <v>-2.2786001725766003E-2</v>
      </c>
      <c r="G105" s="525">
        <v>3.2311881760439629</v>
      </c>
      <c r="H105" s="525">
        <v>-0.23112155610011476</v>
      </c>
      <c r="I105" s="526">
        <v>4.4747947029074462</v>
      </c>
      <c r="J105" s="526">
        <v>-0.25068271497220618</v>
      </c>
      <c r="K105" s="514">
        <v>-5.3049182718280533E-2</v>
      </c>
      <c r="L105" s="515">
        <v>21112449.769080382</v>
      </c>
      <c r="M105" s="515">
        <v>-1702605.5756556094</v>
      </c>
      <c r="N105" s="514">
        <v>-7.4626405675077334E-2</v>
      </c>
      <c r="O105" s="513">
        <v>5459379.2962611895</v>
      </c>
      <c r="P105" s="513">
        <v>-241994.39678681362</v>
      </c>
      <c r="Q105" s="514">
        <v>-4.2444928155102452E-2</v>
      </c>
    </row>
    <row r="106" spans="1:17" x14ac:dyDescent="0.25">
      <c r="A106" s="534" t="s">
        <v>196</v>
      </c>
      <c r="B106" s="534" t="s">
        <v>96</v>
      </c>
      <c r="C106" s="225" t="s">
        <v>227</v>
      </c>
      <c r="D106" s="516">
        <v>947617.7664168441</v>
      </c>
      <c r="E106" s="516">
        <v>220060.17337397311</v>
      </c>
      <c r="F106" s="517">
        <v>0.30246426602959825</v>
      </c>
      <c r="G106" s="527">
        <v>0.64897793535833737</v>
      </c>
      <c r="H106" s="527">
        <v>0.1272339400771455</v>
      </c>
      <c r="I106" s="528">
        <v>2.7409978149852408</v>
      </c>
      <c r="J106" s="528">
        <v>-0.39524281847807297</v>
      </c>
      <c r="K106" s="517">
        <v>-0.12602439183424868</v>
      </c>
      <c r="L106" s="518">
        <v>2597418.2271897639</v>
      </c>
      <c r="M106" s="518">
        <v>315622.54070394626</v>
      </c>
      <c r="N106" s="517">
        <v>0.13832199901737696</v>
      </c>
      <c r="O106" s="516">
        <v>530973.36462211609</v>
      </c>
      <c r="P106" s="516">
        <v>91066.806978839799</v>
      </c>
      <c r="Q106" s="517">
        <v>0.2070139792112092</v>
      </c>
    </row>
    <row r="107" spans="1:17" x14ac:dyDescent="0.25">
      <c r="A107" s="534" t="s">
        <v>196</v>
      </c>
      <c r="B107" s="534" t="s">
        <v>96</v>
      </c>
      <c r="C107" s="221" t="s">
        <v>228</v>
      </c>
      <c r="D107" s="513">
        <v>58129903.681407504</v>
      </c>
      <c r="E107" s="513">
        <v>3408075.09106493</v>
      </c>
      <c r="F107" s="514">
        <v>6.2279992808325017E-2</v>
      </c>
      <c r="G107" s="525">
        <v>39.810381580735509</v>
      </c>
      <c r="H107" s="525">
        <v>0.56842224881560099</v>
      </c>
      <c r="I107" s="526">
        <v>1.9282005876046837</v>
      </c>
      <c r="J107" s="526">
        <v>-9.8792095814569381E-2</v>
      </c>
      <c r="K107" s="514">
        <v>-4.8738259700040427E-2</v>
      </c>
      <c r="L107" s="515">
        <v>112086114.43589361</v>
      </c>
      <c r="M107" s="515">
        <v>1165368.2599467188</v>
      </c>
      <c r="N107" s="514">
        <v>1.0506314644675807E-2</v>
      </c>
      <c r="O107" s="513">
        <v>26840870.271878727</v>
      </c>
      <c r="P107" s="513">
        <v>2329709.6510889083</v>
      </c>
      <c r="Q107" s="514">
        <v>9.5046892602584504E-2</v>
      </c>
    </row>
    <row r="108" spans="1:17" x14ac:dyDescent="0.25">
      <c r="A108" s="534" t="s">
        <v>196</v>
      </c>
      <c r="B108" s="534" t="s">
        <v>96</v>
      </c>
      <c r="C108" s="225" t="s">
        <v>229</v>
      </c>
      <c r="D108" s="516">
        <v>4162797.3914557789</v>
      </c>
      <c r="E108" s="516">
        <v>2216680.7561478177</v>
      </c>
      <c r="F108" s="517">
        <v>1.1390277005658715</v>
      </c>
      <c r="G108" s="527">
        <v>2.8509001753283538</v>
      </c>
      <c r="H108" s="527">
        <v>1.4553066466536622</v>
      </c>
      <c r="I108" s="528">
        <v>2.7939934419896724</v>
      </c>
      <c r="J108" s="528">
        <v>0.20090037443912978</v>
      </c>
      <c r="K108" s="517">
        <v>7.7475188589703009E-2</v>
      </c>
      <c r="L108" s="518">
        <v>11630828.612059161</v>
      </c>
      <c r="M108" s="518">
        <v>6584367.0563973002</v>
      </c>
      <c r="N108" s="517">
        <v>1.3047492750658114</v>
      </c>
      <c r="O108" s="516">
        <v>2131205.8062005034</v>
      </c>
      <c r="P108" s="516">
        <v>1152907.4112419316</v>
      </c>
      <c r="Q108" s="517">
        <v>1.1784823701880387</v>
      </c>
    </row>
    <row r="109" spans="1:17" x14ac:dyDescent="0.25">
      <c r="A109" s="534" t="s">
        <v>196</v>
      </c>
      <c r="B109" s="534" t="s">
        <v>96</v>
      </c>
      <c r="C109" s="221" t="s">
        <v>230</v>
      </c>
      <c r="D109" s="513">
        <v>3511.1315386593342</v>
      </c>
      <c r="E109" s="513">
        <v>759.85207414627075</v>
      </c>
      <c r="F109" s="514">
        <v>0.27618134905853831</v>
      </c>
      <c r="G109" s="525">
        <v>2.4046055039119341E-3</v>
      </c>
      <c r="H109" s="525">
        <v>4.3161593761988169E-4</v>
      </c>
      <c r="I109" s="526">
        <v>4.9672835079863829</v>
      </c>
      <c r="J109" s="526">
        <v>-0.14864494508550496</v>
      </c>
      <c r="K109" s="514">
        <v>-2.9055321326131971E-2</v>
      </c>
      <c r="L109" s="515">
        <v>17440.785786353365</v>
      </c>
      <c r="M109" s="515">
        <v>3365.4368914985971</v>
      </c>
      <c r="N109" s="514">
        <v>0.23910148989122607</v>
      </c>
      <c r="O109" s="513">
        <v>3564.1753848791122</v>
      </c>
      <c r="P109" s="513">
        <v>809.13609886169434</v>
      </c>
      <c r="Q109" s="514">
        <v>0.29369312552756782</v>
      </c>
    </row>
    <row r="110" spans="1:17" x14ac:dyDescent="0.25">
      <c r="A110" s="534" t="s">
        <v>196</v>
      </c>
      <c r="B110" s="534" t="s">
        <v>96</v>
      </c>
      <c r="C110" s="225" t="s">
        <v>231</v>
      </c>
      <c r="D110" s="516">
        <v>74868886.796838611</v>
      </c>
      <c r="E110" s="516">
        <v>799308.01445306838</v>
      </c>
      <c r="F110" s="517">
        <v>1.0791313081466469E-2</v>
      </c>
      <c r="G110" s="527">
        <v>51.274107871270211</v>
      </c>
      <c r="H110" s="527">
        <v>-1.8424540782656038</v>
      </c>
      <c r="I110" s="528">
        <v>1.9141133795688379</v>
      </c>
      <c r="J110" s="528">
        <v>6.2122178024280883E-2</v>
      </c>
      <c r="K110" s="517">
        <v>3.354345202745624E-2</v>
      </c>
      <c r="L110" s="518">
        <v>143307537.93125349</v>
      </c>
      <c r="M110" s="518">
        <v>6131329.7241640687</v>
      </c>
      <c r="N110" s="517">
        <v>4.4696743001584105E-2</v>
      </c>
      <c r="O110" s="516">
        <v>31232926.545133948</v>
      </c>
      <c r="P110" s="516">
        <v>793522.82492757589</v>
      </c>
      <c r="Q110" s="517">
        <v>2.6068934602710935E-2</v>
      </c>
    </row>
    <row r="111" spans="1:17" x14ac:dyDescent="0.25">
      <c r="A111" s="534" t="s">
        <v>196</v>
      </c>
      <c r="B111" s="534" t="s">
        <v>96</v>
      </c>
      <c r="C111" s="221" t="s">
        <v>232</v>
      </c>
      <c r="D111" s="513">
        <v>2761349.836614015</v>
      </c>
      <c r="E111" s="513">
        <v>-4300.5130594670773</v>
      </c>
      <c r="F111" s="514">
        <v>-1.5549735200528164E-3</v>
      </c>
      <c r="G111" s="525">
        <v>1.8911159955812238</v>
      </c>
      <c r="H111" s="525">
        <v>-9.217917828199762E-2</v>
      </c>
      <c r="I111" s="526">
        <v>4.148073003511219</v>
      </c>
      <c r="J111" s="526">
        <v>0.32455769918158506</v>
      </c>
      <c r="K111" s="514">
        <v>8.4884634517891341E-2</v>
      </c>
      <c r="L111" s="515">
        <v>11454280.710508712</v>
      </c>
      <c r="M111" s="515">
        <v>879774.27210754901</v>
      </c>
      <c r="N111" s="514">
        <v>8.3197667638903863E-2</v>
      </c>
      <c r="O111" s="513">
        <v>1330797.5197590585</v>
      </c>
      <c r="P111" s="513">
        <v>-40244.121376513503</v>
      </c>
      <c r="Q111" s="514">
        <v>-2.9352953381620934E-2</v>
      </c>
    </row>
    <row r="112" spans="1:17" x14ac:dyDescent="0.25">
      <c r="A112" s="534" t="s">
        <v>196</v>
      </c>
      <c r="B112" s="534" t="s">
        <v>96</v>
      </c>
      <c r="C112" s="225" t="s">
        <v>233</v>
      </c>
      <c r="D112" s="516">
        <v>12608.684957504272</v>
      </c>
      <c r="E112" s="516">
        <v>-813.31504249572754</v>
      </c>
      <c r="F112" s="517">
        <v>-6.0595667001618801E-2</v>
      </c>
      <c r="G112" s="527">
        <v>8.6350832807258332E-3</v>
      </c>
      <c r="H112" s="527">
        <v>-9.9006251065554725E-4</v>
      </c>
      <c r="I112" s="528">
        <v>2.9845391946803499</v>
      </c>
      <c r="J112" s="528">
        <v>-1.9942998733447848E-2</v>
      </c>
      <c r="K112" s="517">
        <v>-6.6377490195033955E-3</v>
      </c>
      <c r="L112" s="518">
        <v>37631.114449048044</v>
      </c>
      <c r="M112" s="518">
        <v>-2695.0455509519525</v>
      </c>
      <c r="N112" s="517">
        <v>-6.6831197191896091E-2</v>
      </c>
      <c r="O112" s="516">
        <v>6304.3424787521362</v>
      </c>
      <c r="P112" s="516">
        <v>-406.65752124786377</v>
      </c>
      <c r="Q112" s="517">
        <v>-6.0595667001618801E-2</v>
      </c>
    </row>
    <row r="113" spans="1:17" x14ac:dyDescent="0.25">
      <c r="A113" s="534" t="s">
        <v>196</v>
      </c>
      <c r="B113" s="534" t="s">
        <v>220</v>
      </c>
      <c r="C113" s="221" t="s">
        <v>37</v>
      </c>
      <c r="D113" s="513">
        <v>69482701.34243156</v>
      </c>
      <c r="E113" s="513">
        <v>-352385.69659212232</v>
      </c>
      <c r="F113" s="514">
        <v>-5.0459691758558273E-3</v>
      </c>
      <c r="G113" s="525">
        <v>3.5216989351734185</v>
      </c>
      <c r="H113" s="525">
        <v>-0.19412767451157409</v>
      </c>
      <c r="I113" s="526">
        <v>4.4424091853144771</v>
      </c>
      <c r="J113" s="526">
        <v>-0.39484082689552302</v>
      </c>
      <c r="K113" s="514">
        <v>-8.1625060912477343E-2</v>
      </c>
      <c r="L113" s="515">
        <v>308670590.6640805</v>
      </c>
      <c r="M113" s="515">
        <v>-29139184.968123257</v>
      </c>
      <c r="N113" s="514">
        <v>-8.6259152546991569E-2</v>
      </c>
      <c r="O113" s="513">
        <v>79729080.904468074</v>
      </c>
      <c r="P113" s="513">
        <v>1176671.5693978518</v>
      </c>
      <c r="Q113" s="514">
        <v>1.4979445943900785E-2</v>
      </c>
    </row>
    <row r="114" spans="1:17" x14ac:dyDescent="0.25">
      <c r="A114" s="534" t="s">
        <v>196</v>
      </c>
      <c r="B114" s="534" t="s">
        <v>168</v>
      </c>
      <c r="C114" s="225" t="s">
        <v>227</v>
      </c>
      <c r="D114" s="516">
        <v>11268654.612449715</v>
      </c>
      <c r="E114" s="516">
        <v>2435442.4057556279</v>
      </c>
      <c r="F114" s="517">
        <v>0.27571424174661768</v>
      </c>
      <c r="G114" s="527">
        <v>0.57114660459043709</v>
      </c>
      <c r="H114" s="527">
        <v>0.10114382578260173</v>
      </c>
      <c r="I114" s="528">
        <v>2.8783429563872809</v>
      </c>
      <c r="J114" s="528">
        <v>-0.47305463266539816</v>
      </c>
      <c r="K114" s="517">
        <v>-0.14115145102766333</v>
      </c>
      <c r="L114" s="518">
        <v>32435052.631705679</v>
      </c>
      <c r="M114" s="518">
        <v>2831446.5386004224</v>
      </c>
      <c r="N114" s="517">
        <v>9.5645325427427319E-2</v>
      </c>
      <c r="O114" s="516">
        <v>6452521.1216017138</v>
      </c>
      <c r="P114" s="516">
        <v>843225.9283002438</v>
      </c>
      <c r="Q114" s="517">
        <v>0.15032653822662259</v>
      </c>
    </row>
    <row r="115" spans="1:17" x14ac:dyDescent="0.25">
      <c r="A115" s="534" t="s">
        <v>196</v>
      </c>
      <c r="B115" s="534" t="s">
        <v>168</v>
      </c>
      <c r="C115" s="221" t="s">
        <v>228</v>
      </c>
      <c r="D115" s="513">
        <v>780976616.86549425</v>
      </c>
      <c r="E115" s="513">
        <v>50564461.459268689</v>
      </c>
      <c r="F115" s="514">
        <v>6.9227300072993436E-2</v>
      </c>
      <c r="G115" s="525">
        <v>39.583442596106472</v>
      </c>
      <c r="H115" s="525">
        <v>0.719240685980715</v>
      </c>
      <c r="I115" s="526">
        <v>1.9823876938963236</v>
      </c>
      <c r="J115" s="526">
        <v>-5.5439063372345387E-2</v>
      </c>
      <c r="K115" s="514">
        <v>-2.7204993346270134E-2</v>
      </c>
      <c r="L115" s="515">
        <v>1548198434.4949398</v>
      </c>
      <c r="M115" s="515">
        <v>59745000.373852015</v>
      </c>
      <c r="N115" s="514">
        <v>4.0138978488857231E-2</v>
      </c>
      <c r="O115" s="513">
        <v>357814102.1083169</v>
      </c>
      <c r="P115" s="513">
        <v>28247354.908461034</v>
      </c>
      <c r="Q115" s="514">
        <v>8.5710573498276127E-2</v>
      </c>
    </row>
    <row r="116" spans="1:17" x14ac:dyDescent="0.25">
      <c r="A116" s="534" t="s">
        <v>196</v>
      </c>
      <c r="B116" s="534" t="s">
        <v>168</v>
      </c>
      <c r="C116" s="225" t="s">
        <v>229</v>
      </c>
      <c r="D116" s="516">
        <v>43527795.687953912</v>
      </c>
      <c r="E116" s="516">
        <v>25342397.512457468</v>
      </c>
      <c r="F116" s="517">
        <v>1.3935574722034176</v>
      </c>
      <c r="G116" s="527">
        <v>2.2061864142161878</v>
      </c>
      <c r="H116" s="527">
        <v>1.238566993759727</v>
      </c>
      <c r="I116" s="528">
        <v>2.5652051159241194</v>
      </c>
      <c r="J116" s="528">
        <v>0.16407489914212103</v>
      </c>
      <c r="K116" s="517">
        <v>6.8332361983272485E-2</v>
      </c>
      <c r="L116" s="518">
        <v>111657724.1836392</v>
      </c>
      <c r="M116" s="518">
        <v>67992215.120242462</v>
      </c>
      <c r="N116" s="517">
        <v>1.5571149078217881</v>
      </c>
      <c r="O116" s="516">
        <v>20628509.930324882</v>
      </c>
      <c r="P116" s="516">
        <v>11169729.140936079</v>
      </c>
      <c r="Q116" s="517">
        <v>1.1808846604698437</v>
      </c>
    </row>
    <row r="117" spans="1:17" x14ac:dyDescent="0.25">
      <c r="A117" s="534" t="s">
        <v>196</v>
      </c>
      <c r="B117" s="534" t="s">
        <v>168</v>
      </c>
      <c r="C117" s="221" t="s">
        <v>230</v>
      </c>
      <c r="D117" s="513">
        <v>42134.059515238041</v>
      </c>
      <c r="E117" s="513">
        <v>7903.1435921487864</v>
      </c>
      <c r="F117" s="514">
        <v>0.23087736272981232</v>
      </c>
      <c r="G117" s="525">
        <v>2.1355455338166697E-3</v>
      </c>
      <c r="H117" s="525">
        <v>3.1416671617693704E-4</v>
      </c>
      <c r="I117" s="526">
        <v>5.3494783223938365</v>
      </c>
      <c r="J117" s="526">
        <v>0.45373626997329364</v>
      </c>
      <c r="K117" s="514">
        <v>9.2679774611278437E-2</v>
      </c>
      <c r="L117" s="515">
        <v>225395.23801121765</v>
      </c>
      <c r="M117" s="515">
        <v>57809.50343367763</v>
      </c>
      <c r="N117" s="514">
        <v>0.34495479928173617</v>
      </c>
      <c r="O117" s="513">
        <v>42486.236686229706</v>
      </c>
      <c r="P117" s="513">
        <v>8210.6821221113205</v>
      </c>
      <c r="Q117" s="514">
        <v>0.23954921303320745</v>
      </c>
    </row>
    <row r="118" spans="1:17" x14ac:dyDescent="0.25">
      <c r="A118" s="534" t="s">
        <v>196</v>
      </c>
      <c r="B118" s="534" t="s">
        <v>168</v>
      </c>
      <c r="C118" s="225" t="s">
        <v>231</v>
      </c>
      <c r="D118" s="516">
        <v>1023683941.1901915</v>
      </c>
      <c r="E118" s="516">
        <v>16829049.154047847</v>
      </c>
      <c r="F118" s="517">
        <v>1.6714473244515679E-2</v>
      </c>
      <c r="G118" s="527">
        <v>51.884952311749949</v>
      </c>
      <c r="H118" s="527">
        <v>-1.6883782094647515</v>
      </c>
      <c r="I118" s="528">
        <v>1.8892720286324276</v>
      </c>
      <c r="J118" s="528">
        <v>1.0522184859976802E-2</v>
      </c>
      <c r="K118" s="517">
        <v>5.6006311297137337E-3</v>
      </c>
      <c r="L118" s="518">
        <v>1934017436.2508318</v>
      </c>
      <c r="M118" s="518">
        <v>42388965.136399031</v>
      </c>
      <c r="N118" s="517">
        <v>2.2408715973399378E-2</v>
      </c>
      <c r="O118" s="516">
        <v>426275438.49237108</v>
      </c>
      <c r="P118" s="516">
        <v>10168007.774960279</v>
      </c>
      <c r="Q118" s="517">
        <v>2.4436015856360984E-2</v>
      </c>
    </row>
    <row r="119" spans="1:17" x14ac:dyDescent="0.25">
      <c r="A119" s="534" t="s">
        <v>196</v>
      </c>
      <c r="B119" s="534" t="s">
        <v>168</v>
      </c>
      <c r="C119" s="221" t="s">
        <v>232</v>
      </c>
      <c r="D119" s="513">
        <v>39030943.846995801</v>
      </c>
      <c r="E119" s="513">
        <v>-2817678.7708796188</v>
      </c>
      <c r="F119" s="514">
        <v>-6.7330263091527939E-2</v>
      </c>
      <c r="G119" s="525">
        <v>1.9782655355806913</v>
      </c>
      <c r="H119" s="525">
        <v>-0.24844072477339729</v>
      </c>
      <c r="I119" s="526">
        <v>3.9507747543486187</v>
      </c>
      <c r="J119" s="526">
        <v>0.36587040836414886</v>
      </c>
      <c r="K119" s="514">
        <v>0.10205862501574647</v>
      </c>
      <c r="L119" s="515">
        <v>154202467.58910957</v>
      </c>
      <c r="M119" s="515">
        <v>4179158.4928239882</v>
      </c>
      <c r="N119" s="514">
        <v>2.7856727851148698E-2</v>
      </c>
      <c r="O119" s="513">
        <v>18788222.855407789</v>
      </c>
      <c r="P119" s="513">
        <v>-756683.497721944</v>
      </c>
      <c r="Q119" s="514">
        <v>-3.8715125263354154E-2</v>
      </c>
    </row>
    <row r="120" spans="1:17" x14ac:dyDescent="0.25">
      <c r="A120" s="534" t="s">
        <v>196</v>
      </c>
      <c r="B120" s="534" t="s">
        <v>168</v>
      </c>
      <c r="C120" s="225" t="s">
        <v>233</v>
      </c>
      <c r="D120" s="516">
        <v>148788.68667554855</v>
      </c>
      <c r="E120" s="516">
        <v>-5683.3133244514756</v>
      </c>
      <c r="F120" s="517">
        <v>-3.6791867292787522E-2</v>
      </c>
      <c r="G120" s="527">
        <v>7.5412865261060618E-3</v>
      </c>
      <c r="H120" s="527">
        <v>-6.7795100030405581E-4</v>
      </c>
      <c r="I120" s="528">
        <v>3.034720849979343</v>
      </c>
      <c r="J120" s="528">
        <v>2.9342528989131811E-2</v>
      </c>
      <c r="K120" s="517">
        <v>9.7633395383859845E-3</v>
      </c>
      <c r="L120" s="518">
        <v>451532.12969533086</v>
      </c>
      <c r="M120" s="518">
        <v>-12714.670304669125</v>
      </c>
      <c r="N120" s="517">
        <v>-2.7387739247032236E-2</v>
      </c>
      <c r="O120" s="516">
        <v>74394.343337774277</v>
      </c>
      <c r="P120" s="516">
        <v>-2841.6566622257233</v>
      </c>
      <c r="Q120" s="517">
        <v>-3.6791867292787342E-2</v>
      </c>
    </row>
    <row r="121" spans="1:17" x14ac:dyDescent="0.25">
      <c r="A121" s="534" t="s">
        <v>196</v>
      </c>
      <c r="B121" s="534" t="s">
        <v>223</v>
      </c>
      <c r="C121" s="221" t="s">
        <v>37</v>
      </c>
      <c r="D121" s="513">
        <v>29689913.78346061</v>
      </c>
      <c r="E121" s="513">
        <v>620362.6502898857</v>
      </c>
      <c r="F121" s="514">
        <v>2.1340633966033324E-2</v>
      </c>
      <c r="G121" s="525">
        <v>3.1237465444288497</v>
      </c>
      <c r="H121" s="525">
        <v>-8.8092017036385251E-2</v>
      </c>
      <c r="I121" s="526">
        <v>4.4207032198471907</v>
      </c>
      <c r="J121" s="526">
        <v>-0.45674871967387531</v>
      </c>
      <c r="K121" s="514">
        <v>-9.3644945216769276E-2</v>
      </c>
      <c r="L121" s="515">
        <v>131250297.45952982</v>
      </c>
      <c r="M121" s="515">
        <v>-10535041.095960528</v>
      </c>
      <c r="N121" s="514">
        <v>-7.4302753749376158E-2</v>
      </c>
      <c r="O121" s="513">
        <v>34101256.968558006</v>
      </c>
      <c r="P121" s="513">
        <v>-181487.57620613277</v>
      </c>
      <c r="Q121" s="514">
        <v>-5.2938461787724817E-3</v>
      </c>
    </row>
    <row r="122" spans="1:17" x14ac:dyDescent="0.25">
      <c r="A122" s="534" t="s">
        <v>196</v>
      </c>
      <c r="B122" s="534" t="s">
        <v>169</v>
      </c>
      <c r="C122" s="225" t="s">
        <v>227</v>
      </c>
      <c r="D122" s="516">
        <v>5999286.9659332745</v>
      </c>
      <c r="E122" s="516">
        <v>1613970.463533191</v>
      </c>
      <c r="F122" s="517">
        <v>0.36803967573375035</v>
      </c>
      <c r="G122" s="527">
        <v>0.63119927075405513</v>
      </c>
      <c r="H122" s="527">
        <v>0.14667411994887503</v>
      </c>
      <c r="I122" s="528">
        <v>2.6837639239438662</v>
      </c>
      <c r="J122" s="528">
        <v>-0.61968207491105209</v>
      </c>
      <c r="K122" s="517">
        <v>-0.18758656116245098</v>
      </c>
      <c r="L122" s="518">
        <v>16100669.928558378</v>
      </c>
      <c r="M122" s="518">
        <v>1614013.6749923769</v>
      </c>
      <c r="N122" s="517">
        <v>0.11141381742906167</v>
      </c>
      <c r="O122" s="516">
        <v>3241217.4674083595</v>
      </c>
      <c r="P122" s="516">
        <v>542290.25925559457</v>
      </c>
      <c r="Q122" s="517">
        <v>0.20092807898541137</v>
      </c>
    </row>
    <row r="123" spans="1:17" x14ac:dyDescent="0.25">
      <c r="A123" s="534" t="s">
        <v>196</v>
      </c>
      <c r="B123" s="534" t="s">
        <v>169</v>
      </c>
      <c r="C123" s="221" t="s">
        <v>228</v>
      </c>
      <c r="D123" s="513">
        <v>377401646.54228097</v>
      </c>
      <c r="E123" s="513">
        <v>26765947.978394091</v>
      </c>
      <c r="F123" s="514">
        <v>7.6335490333758055E-2</v>
      </c>
      <c r="G123" s="525">
        <v>39.707326125848958</v>
      </c>
      <c r="H123" s="525">
        <v>0.96626498890133661</v>
      </c>
      <c r="I123" s="526">
        <v>1.9184305213441322</v>
      </c>
      <c r="J123" s="526">
        <v>-0.1121710984335702</v>
      </c>
      <c r="K123" s="514">
        <v>-5.524032746799936E-2</v>
      </c>
      <c r="L123" s="515">
        <v>724018837.53224194</v>
      </c>
      <c r="M123" s="515">
        <v>12017420.076527119</v>
      </c>
      <c r="N123" s="514">
        <v>1.6878365382291646E-2</v>
      </c>
      <c r="O123" s="513">
        <v>172016487.97161368</v>
      </c>
      <c r="P123" s="513">
        <v>14605954.63631624</v>
      </c>
      <c r="Q123" s="514">
        <v>9.2788927950611472E-2</v>
      </c>
    </row>
    <row r="124" spans="1:17" x14ac:dyDescent="0.25">
      <c r="A124" s="534" t="s">
        <v>196</v>
      </c>
      <c r="B124" s="534" t="s">
        <v>169</v>
      </c>
      <c r="C124" s="225" t="s">
        <v>229</v>
      </c>
      <c r="D124" s="516">
        <v>23637865.169617724</v>
      </c>
      <c r="E124" s="516">
        <v>10844951.286839072</v>
      </c>
      <c r="F124" s="517">
        <v>0.84773112570062281</v>
      </c>
      <c r="G124" s="527">
        <v>2.4869960950308263</v>
      </c>
      <c r="H124" s="527">
        <v>1.0735317476117574</v>
      </c>
      <c r="I124" s="528">
        <v>2.7001736808697854</v>
      </c>
      <c r="J124" s="528">
        <v>0.35140381277684041</v>
      </c>
      <c r="K124" s="517">
        <v>0.14961185323028622</v>
      </c>
      <c r="L124" s="518">
        <v>63826341.402950384</v>
      </c>
      <c r="M124" s="518">
        <v>33778730.749971971</v>
      </c>
      <c r="N124" s="517">
        <v>1.1241736036879761</v>
      </c>
      <c r="O124" s="516">
        <v>12068677.123634161</v>
      </c>
      <c r="P124" s="516">
        <v>5861999.0864280686</v>
      </c>
      <c r="Q124" s="517">
        <v>0.9444664361979408</v>
      </c>
    </row>
    <row r="125" spans="1:17" x14ac:dyDescent="0.25">
      <c r="A125" s="534" t="s">
        <v>196</v>
      </c>
      <c r="B125" s="534" t="s">
        <v>169</v>
      </c>
      <c r="C125" s="221" t="s">
        <v>230</v>
      </c>
      <c r="D125" s="513">
        <v>20729.068786114454</v>
      </c>
      <c r="E125" s="513">
        <v>2623.1910479068756</v>
      </c>
      <c r="F125" s="514">
        <v>0.14488063411426541</v>
      </c>
      <c r="G125" s="525">
        <v>2.1809546993674543E-3</v>
      </c>
      <c r="H125" s="525">
        <v>1.804712367111435E-4</v>
      </c>
      <c r="I125" s="526">
        <v>5.3025419169220598</v>
      </c>
      <c r="J125" s="526">
        <v>0.30380134024215888</v>
      </c>
      <c r="K125" s="514">
        <v>6.0775576484095081E-2</v>
      </c>
      <c r="L125" s="515">
        <v>109916.75613713257</v>
      </c>
      <c r="M125" s="515">
        <v>19410.170410749037</v>
      </c>
      <c r="N125" s="514">
        <v>0.21446141465803617</v>
      </c>
      <c r="O125" s="513">
        <v>20982.249047398684</v>
      </c>
      <c r="P125" s="513">
        <v>2848.4120631219121</v>
      </c>
      <c r="Q125" s="514">
        <v>0.15707718480052912</v>
      </c>
    </row>
    <row r="126" spans="1:17" x14ac:dyDescent="0.25">
      <c r="A126" s="534" t="s">
        <v>196</v>
      </c>
      <c r="B126" s="534" t="s">
        <v>169</v>
      </c>
      <c r="C126" s="225" t="s">
        <v>231</v>
      </c>
      <c r="D126" s="516">
        <v>492761779.30652815</v>
      </c>
      <c r="E126" s="516">
        <v>6399127.1886870265</v>
      </c>
      <c r="F126" s="517">
        <v>1.315711056517674E-2</v>
      </c>
      <c r="G126" s="527">
        <v>51.844640458095832</v>
      </c>
      <c r="H126" s="527">
        <v>-1.8926296418913324</v>
      </c>
      <c r="I126" s="528">
        <v>1.9023359686657364</v>
      </c>
      <c r="J126" s="528">
        <v>2.9348460816404964E-2</v>
      </c>
      <c r="K126" s="517">
        <v>1.5669330784861723E-2</v>
      </c>
      <c r="L126" s="518">
        <v>937398456.7585361</v>
      </c>
      <c r="M126" s="518">
        <v>26447285.057349443</v>
      </c>
      <c r="N126" s="517">
        <v>2.9032604467657212E-2</v>
      </c>
      <c r="O126" s="516">
        <v>204898376.47933263</v>
      </c>
      <c r="P126" s="516">
        <v>5135885.0065004528</v>
      </c>
      <c r="Q126" s="517">
        <v>2.5709956702251766E-2</v>
      </c>
    </row>
    <row r="127" spans="1:17" x14ac:dyDescent="0.25">
      <c r="A127" s="534" t="s">
        <v>196</v>
      </c>
      <c r="B127" s="534" t="s">
        <v>169</v>
      </c>
      <c r="C127" s="221" t="s">
        <v>232</v>
      </c>
      <c r="D127" s="513">
        <v>18408558.027762037</v>
      </c>
      <c r="E127" s="513">
        <v>-1045890.9384529032</v>
      </c>
      <c r="F127" s="514">
        <v>-5.376101581027673E-2</v>
      </c>
      <c r="G127" s="525">
        <v>1.9368082355016221</v>
      </c>
      <c r="H127" s="525">
        <v>-0.21267625758525832</v>
      </c>
      <c r="I127" s="526">
        <v>4.0593919062233725</v>
      </c>
      <c r="J127" s="526">
        <v>0.35136656470653138</v>
      </c>
      <c r="K127" s="514">
        <v>9.4758404364841245E-2</v>
      </c>
      <c r="L127" s="515">
        <v>74727551.463140503</v>
      </c>
      <c r="M127" s="515">
        <v>2589961.691169396</v>
      </c>
      <c r="N127" s="514">
        <v>3.5903080479349751E-2</v>
      </c>
      <c r="O127" s="513">
        <v>8826617.0003384948</v>
      </c>
      <c r="P127" s="513">
        <v>-336759.59615824185</v>
      </c>
      <c r="Q127" s="514">
        <v>-3.6750600896070219E-2</v>
      </c>
    </row>
    <row r="128" spans="1:17" x14ac:dyDescent="0.25">
      <c r="A128" s="534" t="s">
        <v>196</v>
      </c>
      <c r="B128" s="534" t="s">
        <v>169</v>
      </c>
      <c r="C128" s="225" t="s">
        <v>233</v>
      </c>
      <c r="D128" s="516">
        <v>72014.684957504272</v>
      </c>
      <c r="E128" s="516">
        <v>5400.6849575042725</v>
      </c>
      <c r="F128" s="517">
        <v>8.1074323077795551E-2</v>
      </c>
      <c r="G128" s="527">
        <v>7.576836528553765E-3</v>
      </c>
      <c r="H128" s="527">
        <v>2.1678432295548552E-4</v>
      </c>
      <c r="I128" s="528">
        <v>3.0288207825634439</v>
      </c>
      <c r="J128" s="528">
        <v>-1.7050828702487308E-3</v>
      </c>
      <c r="K128" s="517">
        <v>-5.6263597341206647E-4</v>
      </c>
      <c r="L128" s="518">
        <v>218119.57444904797</v>
      </c>
      <c r="M128" s="518">
        <v>16244.124449047958</v>
      </c>
      <c r="N128" s="517">
        <v>8.0466071773699854E-2</v>
      </c>
      <c r="O128" s="516">
        <v>36007.342478752136</v>
      </c>
      <c r="P128" s="516">
        <v>2700.3424787521362</v>
      </c>
      <c r="Q128" s="517">
        <v>8.1074323077795551E-2</v>
      </c>
    </row>
  </sheetData>
  <mergeCells count="20">
    <mergeCell ref="A57:A80"/>
    <mergeCell ref="B57:B64"/>
    <mergeCell ref="B65:B72"/>
    <mergeCell ref="B73:B80"/>
    <mergeCell ref="A9:A32"/>
    <mergeCell ref="B9:B16"/>
    <mergeCell ref="B17:B24"/>
    <mergeCell ref="B25:B32"/>
    <mergeCell ref="A33:A56"/>
    <mergeCell ref="B33:B40"/>
    <mergeCell ref="B41:B48"/>
    <mergeCell ref="B49:B56"/>
    <mergeCell ref="A105:A128"/>
    <mergeCell ref="B105:B112"/>
    <mergeCell ref="B113:B120"/>
    <mergeCell ref="B121:B128"/>
    <mergeCell ref="A81:A104"/>
    <mergeCell ref="B81:B88"/>
    <mergeCell ref="B89:B96"/>
    <mergeCell ref="B97:B104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92D050"/>
  </sheetPr>
  <dimension ref="A8:Q113"/>
  <sheetViews>
    <sheetView zoomScale="85" zoomScaleNormal="85" workbookViewId="0">
      <selection activeCell="D9" sqref="D9:Q293"/>
    </sheetView>
  </sheetViews>
  <sheetFormatPr defaultRowHeight="12.5" x14ac:dyDescent="0.25"/>
  <cols>
    <col min="1" max="1" width="29.54296875" customWidth="1"/>
    <col min="2" max="2" width="39" customWidth="1"/>
    <col min="3" max="3" width="11.81640625" customWidth="1"/>
    <col min="4" max="4" width="13" customWidth="1"/>
    <col min="5" max="5" width="11" customWidth="1"/>
    <col min="6" max="6" width="10" customWidth="1"/>
    <col min="7" max="7" width="12.81640625" customWidth="1"/>
    <col min="8" max="8" width="18.453125" customWidth="1"/>
    <col min="9" max="9" width="7.1796875" customWidth="1"/>
    <col min="10" max="11" width="10" customWidth="1"/>
    <col min="12" max="12" width="14.1796875" customWidth="1"/>
    <col min="13" max="13" width="12.1796875" customWidth="1"/>
    <col min="14" max="14" width="11" customWidth="1"/>
    <col min="15" max="15" width="13" customWidth="1"/>
    <col min="16" max="16" width="11" customWidth="1"/>
    <col min="17" max="17" width="9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6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4" t="s">
        <v>216</v>
      </c>
      <c r="C9" s="221" t="s">
        <v>39</v>
      </c>
      <c r="D9" s="513">
        <v>17343728.192267969</v>
      </c>
      <c r="E9" s="513">
        <v>4193691.2886122763</v>
      </c>
      <c r="F9" s="514">
        <v>0.3189109900860001</v>
      </c>
      <c r="G9" s="525">
        <v>5.5520432962389572</v>
      </c>
      <c r="H9" s="525">
        <v>1.3297951694858359</v>
      </c>
      <c r="I9" s="526">
        <v>3.6009444712888863</v>
      </c>
      <c r="J9" s="526">
        <v>0.12816573407701837</v>
      </c>
      <c r="K9" s="514">
        <v>3.6905816285870446E-2</v>
      </c>
      <c r="L9" s="515">
        <v>62453802.145484537</v>
      </c>
      <c r="M9" s="515">
        <v>16786633.592917658</v>
      </c>
      <c r="N9" s="514">
        <v>0.36758647678352963</v>
      </c>
      <c r="O9" s="513">
        <v>11584276.234319555</v>
      </c>
      <c r="P9" s="513">
        <v>2869308.7594561279</v>
      </c>
      <c r="Q9" s="514">
        <v>0.32923918164147747</v>
      </c>
    </row>
    <row r="10" spans="1:17" x14ac:dyDescent="0.25">
      <c r="A10" s="534" t="s">
        <v>178</v>
      </c>
      <c r="B10" s="534" t="s">
        <v>96</v>
      </c>
      <c r="C10" s="225" t="s">
        <v>234</v>
      </c>
      <c r="D10" s="516">
        <v>175965685.50850642</v>
      </c>
      <c r="E10" s="516">
        <v>1798645.8888273239</v>
      </c>
      <c r="F10" s="517">
        <v>1.0327131314598606E-2</v>
      </c>
      <c r="G10" s="527">
        <v>56.329821003026304</v>
      </c>
      <c r="H10" s="527">
        <v>0.40781392699346242</v>
      </c>
      <c r="I10" s="528">
        <v>2.0799565848401471</v>
      </c>
      <c r="J10" s="528">
        <v>-2.4726728581510482E-2</v>
      </c>
      <c r="K10" s="517">
        <v>-1.1748431901287501E-2</v>
      </c>
      <c r="L10" s="518">
        <v>366000986.27932841</v>
      </c>
      <c r="M10" s="518">
        <v>-565475.75625890493</v>
      </c>
      <c r="N10" s="517">
        <v>-1.5426281856740264E-3</v>
      </c>
      <c r="O10" s="516">
        <v>89717587.901203424</v>
      </c>
      <c r="P10" s="516">
        <v>2051522.8701362163</v>
      </c>
      <c r="Q10" s="517">
        <v>2.3401562159875603E-2</v>
      </c>
    </row>
    <row r="11" spans="1:17" x14ac:dyDescent="0.25">
      <c r="A11" s="534" t="s">
        <v>178</v>
      </c>
      <c r="B11" s="534" t="s">
        <v>96</v>
      </c>
      <c r="C11" s="221" t="s">
        <v>235</v>
      </c>
      <c r="D11" s="513">
        <v>4791203.9243421163</v>
      </c>
      <c r="E11" s="513">
        <v>89607.245737679303</v>
      </c>
      <c r="F11" s="514">
        <v>1.9058896767018559E-2</v>
      </c>
      <c r="G11" s="525">
        <v>1.5337516440621137</v>
      </c>
      <c r="H11" s="525">
        <v>2.4150727013155349E-2</v>
      </c>
      <c r="I11" s="526">
        <v>2.5036120438322351</v>
      </c>
      <c r="J11" s="526">
        <v>-2.0221270545719428E-2</v>
      </c>
      <c r="K11" s="514">
        <v>-8.0121260110647737E-3</v>
      </c>
      <c r="L11" s="515">
        <v>11995315.849439193</v>
      </c>
      <c r="M11" s="515">
        <v>129269.52120857313</v>
      </c>
      <c r="N11" s="514">
        <v>1.0894068473424617E-2</v>
      </c>
      <c r="O11" s="513">
        <v>1574739.1813607921</v>
      </c>
      <c r="P11" s="513">
        <v>14864.967946634395</v>
      </c>
      <c r="Q11" s="514">
        <v>9.5295940011078575E-3</v>
      </c>
    </row>
    <row r="12" spans="1:17" x14ac:dyDescent="0.25">
      <c r="A12" s="534" t="s">
        <v>178</v>
      </c>
      <c r="B12" s="534" t="s">
        <v>96</v>
      </c>
      <c r="C12" s="225" t="s">
        <v>236</v>
      </c>
      <c r="D12" s="516">
        <v>3391204.5707330843</v>
      </c>
      <c r="E12" s="516">
        <v>-48272.571691250429</v>
      </c>
      <c r="F12" s="517">
        <v>-1.4034857535708243E-2</v>
      </c>
      <c r="G12" s="527">
        <v>1.0855863511230139</v>
      </c>
      <c r="H12" s="527">
        <v>-1.876993532772131E-2</v>
      </c>
      <c r="I12" s="528">
        <v>2.0108875029887927</v>
      </c>
      <c r="J12" s="528">
        <v>0.13713368584022678</v>
      </c>
      <c r="K12" s="517">
        <v>7.3186607859144256E-2</v>
      </c>
      <c r="L12" s="518">
        <v>6819330.8913656333</v>
      </c>
      <c r="M12" s="518">
        <v>374597.46675279457</v>
      </c>
      <c r="N12" s="517">
        <v>5.8124586708611328E-2</v>
      </c>
      <c r="O12" s="516">
        <v>948931.70481002331</v>
      </c>
      <c r="P12" s="516">
        <v>-15360.136377036572</v>
      </c>
      <c r="Q12" s="517">
        <v>-1.5928929107320848E-2</v>
      </c>
    </row>
    <row r="13" spans="1:17" x14ac:dyDescent="0.25">
      <c r="A13" s="534" t="s">
        <v>178</v>
      </c>
      <c r="B13" s="534" t="s">
        <v>96</v>
      </c>
      <c r="C13" s="221" t="s">
        <v>237</v>
      </c>
      <c r="D13" s="513">
        <v>73045445.944100216</v>
      </c>
      <c r="E13" s="513">
        <v>-3799960.8206845224</v>
      </c>
      <c r="F13" s="514">
        <v>-4.9449420344872153E-2</v>
      </c>
      <c r="G13" s="525">
        <v>23.383177710056952</v>
      </c>
      <c r="H13" s="525">
        <v>-1.2905458041329148</v>
      </c>
      <c r="I13" s="526">
        <v>1.6854194001199043</v>
      </c>
      <c r="J13" s="526">
        <v>-5.8370218939725049E-3</v>
      </c>
      <c r="K13" s="514">
        <v>-3.451293262213914E-3</v>
      </c>
      <c r="L13" s="515">
        <v>123112211.68459629</v>
      </c>
      <c r="M13" s="515">
        <v>-6853076.0086145103</v>
      </c>
      <c r="N13" s="514">
        <v>-5.2730049155829364E-2</v>
      </c>
      <c r="O13" s="513">
        <v>18302987.700577274</v>
      </c>
      <c r="P13" s="513">
        <v>-832337.36900185049</v>
      </c>
      <c r="Q13" s="514">
        <v>-4.3497425101237511E-2</v>
      </c>
    </row>
    <row r="14" spans="1:17" x14ac:dyDescent="0.25">
      <c r="A14" s="534" t="s">
        <v>178</v>
      </c>
      <c r="B14" s="534" t="s">
        <v>96</v>
      </c>
      <c r="C14" s="225" t="s">
        <v>238</v>
      </c>
      <c r="D14" s="516">
        <v>32971059.92334285</v>
      </c>
      <c r="E14" s="516">
        <v>-1459579.1849446036</v>
      </c>
      <c r="F14" s="517">
        <v>-4.2391870227970384E-2</v>
      </c>
      <c r="G14" s="527">
        <v>10.554636822485339</v>
      </c>
      <c r="H14" s="527">
        <v>-0.50044253150989348</v>
      </c>
      <c r="I14" s="528">
        <v>4.2310831781670313</v>
      </c>
      <c r="J14" s="528">
        <v>-9.6658898996146547E-2</v>
      </c>
      <c r="K14" s="517">
        <v>-2.2334718029108188E-2</v>
      </c>
      <c r="L14" s="518">
        <v>139503297.0079931</v>
      </c>
      <c r="M14" s="518">
        <v>-9503628.6045625806</v>
      </c>
      <c r="N14" s="517">
        <v>-6.3779777788810249E-2</v>
      </c>
      <c r="O14" s="516">
        <v>38741728.638739169</v>
      </c>
      <c r="P14" s="516">
        <v>-2048332.1209929436</v>
      </c>
      <c r="Q14" s="517">
        <v>-5.0216451822867943E-2</v>
      </c>
    </row>
    <row r="15" spans="1:17" x14ac:dyDescent="0.25">
      <c r="A15" s="534" t="s">
        <v>178</v>
      </c>
      <c r="B15" s="534" t="s">
        <v>96</v>
      </c>
      <c r="C15" s="221" t="s">
        <v>239</v>
      </c>
      <c r="D15" s="513">
        <v>4876271.0268639512</v>
      </c>
      <c r="E15" s="513">
        <v>164135.60087738652</v>
      </c>
      <c r="F15" s="514">
        <v>3.483253048547983E-2</v>
      </c>
      <c r="G15" s="525">
        <v>1.5609831730073944</v>
      </c>
      <c r="H15" s="525">
        <v>4.799844747800952E-2</v>
      </c>
      <c r="I15" s="526">
        <v>1.7911141323918114</v>
      </c>
      <c r="J15" s="526">
        <v>2.4338243878674337E-2</v>
      </c>
      <c r="K15" s="514">
        <v>1.3775512806639351E-2</v>
      </c>
      <c r="L15" s="515">
        <v>8733957.9495887533</v>
      </c>
      <c r="M15" s="515">
        <v>408670.6955471104</v>
      </c>
      <c r="N15" s="514">
        <v>4.9087879261909516E-2</v>
      </c>
      <c r="O15" s="513">
        <v>739803.95968425274</v>
      </c>
      <c r="P15" s="513">
        <v>25200.899094462395</v>
      </c>
      <c r="Q15" s="514">
        <v>3.5265590765400708E-2</v>
      </c>
    </row>
    <row r="16" spans="1:17" x14ac:dyDescent="0.25">
      <c r="A16" s="534" t="s">
        <v>178</v>
      </c>
      <c r="B16" s="534" t="s">
        <v>240</v>
      </c>
      <c r="C16" s="225" t="s">
        <v>39</v>
      </c>
      <c r="D16" s="516">
        <v>201553811.1611509</v>
      </c>
      <c r="E16" s="516">
        <v>43781534.859604686</v>
      </c>
      <c r="F16" s="517">
        <v>0.27749827717466746</v>
      </c>
      <c r="G16" s="527">
        <v>4.6812385720749816</v>
      </c>
      <c r="H16" s="527">
        <v>0.96748715180958689</v>
      </c>
      <c r="I16" s="528">
        <v>3.5410664063058892</v>
      </c>
      <c r="J16" s="528">
        <v>0.17841260314986318</v>
      </c>
      <c r="K16" s="517">
        <v>5.3057083361484805E-2</v>
      </c>
      <c r="L16" s="518">
        <v>713715429.76567245</v>
      </c>
      <c r="M16" s="518">
        <v>183181884.82769471</v>
      </c>
      <c r="N16" s="517">
        <v>0.34527860976087699</v>
      </c>
      <c r="O16" s="516">
        <v>133790309.20827618</v>
      </c>
      <c r="P16" s="516">
        <v>29312738.093209252</v>
      </c>
      <c r="Q16" s="517">
        <v>0.28056488852449979</v>
      </c>
    </row>
    <row r="17" spans="1:17" x14ac:dyDescent="0.25">
      <c r="A17" s="534" t="s">
        <v>178</v>
      </c>
      <c r="B17" s="534" t="s">
        <v>168</v>
      </c>
      <c r="C17" s="221" t="s">
        <v>234</v>
      </c>
      <c r="D17" s="513">
        <v>2416261710.8564396</v>
      </c>
      <c r="E17" s="513">
        <v>1266137.4739646912</v>
      </c>
      <c r="F17" s="514">
        <v>5.2428148851276033E-4</v>
      </c>
      <c r="G17" s="525">
        <v>56.119492139225017</v>
      </c>
      <c r="H17" s="525">
        <v>-0.72632038769935292</v>
      </c>
      <c r="I17" s="526">
        <v>2.0963644518689222</v>
      </c>
      <c r="J17" s="526">
        <v>-1.0174080845059219E-2</v>
      </c>
      <c r="K17" s="514">
        <v>-4.8297625165922477E-3</v>
      </c>
      <c r="L17" s="515">
        <v>5065365157.051424</v>
      </c>
      <c r="M17" s="515">
        <v>-21916074.612454414</v>
      </c>
      <c r="N17" s="514">
        <v>-4.3080131831607828E-3</v>
      </c>
      <c r="O17" s="513">
        <v>1224859317.3678513</v>
      </c>
      <c r="P17" s="513">
        <v>10671400.598471403</v>
      </c>
      <c r="Q17" s="514">
        <v>8.7889201095536062E-3</v>
      </c>
    </row>
    <row r="18" spans="1:17" x14ac:dyDescent="0.25">
      <c r="A18" s="534" t="s">
        <v>178</v>
      </c>
      <c r="B18" s="534" t="s">
        <v>168</v>
      </c>
      <c r="C18" s="225" t="s">
        <v>235</v>
      </c>
      <c r="D18" s="516">
        <v>67343762.110519022</v>
      </c>
      <c r="E18" s="516">
        <v>-8673876.7618609518</v>
      </c>
      <c r="F18" s="517">
        <v>-0.1141034750687645</v>
      </c>
      <c r="G18" s="527">
        <v>1.5641094304505394</v>
      </c>
      <c r="H18" s="527">
        <v>-0.22524558771469128</v>
      </c>
      <c r="I18" s="528">
        <v>2.5056740736322909</v>
      </c>
      <c r="J18" s="528">
        <v>-0.16439623557842653</v>
      </c>
      <c r="K18" s="517">
        <v>-6.1570002486946745E-2</v>
      </c>
      <c r="L18" s="518">
        <v>168741518.74118811</v>
      </c>
      <c r="M18" s="518">
        <v>-34230921.788256139</v>
      </c>
      <c r="N18" s="517">
        <v>-0.16864812631195822</v>
      </c>
      <c r="O18" s="516">
        <v>22168506.468571048</v>
      </c>
      <c r="P18" s="516">
        <v>-3245029.784944132</v>
      </c>
      <c r="Q18" s="517">
        <v>-0.12768902967981413</v>
      </c>
    </row>
    <row r="19" spans="1:17" x14ac:dyDescent="0.25">
      <c r="A19" s="534" t="s">
        <v>178</v>
      </c>
      <c r="B19" s="534" t="s">
        <v>168</v>
      </c>
      <c r="C19" s="221" t="s">
        <v>236</v>
      </c>
      <c r="D19" s="513">
        <v>50627349.200722031</v>
      </c>
      <c r="E19" s="513">
        <v>-334448.12049598992</v>
      </c>
      <c r="F19" s="514">
        <v>-6.5627222365790055E-3</v>
      </c>
      <c r="G19" s="525">
        <v>1.1758581914922901</v>
      </c>
      <c r="H19" s="525">
        <v>-2.3715343335994898E-2</v>
      </c>
      <c r="I19" s="526">
        <v>1.9333047853768055</v>
      </c>
      <c r="J19" s="526">
        <v>5.2775811508750214E-2</v>
      </c>
      <c r="K19" s="514">
        <v>2.8064343725688938E-2</v>
      </c>
      <c r="L19" s="515">
        <v>97878096.480698496</v>
      </c>
      <c r="M19" s="515">
        <v>2042960.0577565581</v>
      </c>
      <c r="N19" s="514">
        <v>2.1317442996486354E-2</v>
      </c>
      <c r="O19" s="513">
        <v>14149917.891542494</v>
      </c>
      <c r="P19" s="513">
        <v>-123503.24399018288</v>
      </c>
      <c r="Q19" s="514">
        <v>-8.652672881817397E-3</v>
      </c>
    </row>
    <row r="20" spans="1:17" x14ac:dyDescent="0.25">
      <c r="A20" s="534" t="s">
        <v>178</v>
      </c>
      <c r="B20" s="534" t="s">
        <v>168</v>
      </c>
      <c r="C20" s="225" t="s">
        <v>237</v>
      </c>
      <c r="D20" s="516">
        <v>1016968436.8689644</v>
      </c>
      <c r="E20" s="516">
        <v>19725153.711061001</v>
      </c>
      <c r="F20" s="517">
        <v>1.9779680689950278E-2</v>
      </c>
      <c r="G20" s="527">
        <v>23.619855391607732</v>
      </c>
      <c r="H20" s="527">
        <v>0.14606299921455701</v>
      </c>
      <c r="I20" s="528">
        <v>1.6771170955400692</v>
      </c>
      <c r="J20" s="528">
        <v>-1.2245180219127016E-2</v>
      </c>
      <c r="K20" s="517">
        <v>-7.2484039657059679E-3</v>
      </c>
      <c r="L20" s="518">
        <v>1705575151.0976019</v>
      </c>
      <c r="M20" s="518">
        <v>20869968.776393652</v>
      </c>
      <c r="N20" s="517">
        <v>1.2387905608290908E-2</v>
      </c>
      <c r="O20" s="516">
        <v>254144764.73584312</v>
      </c>
      <c r="P20" s="516">
        <v>5695833.9317107499</v>
      </c>
      <c r="Q20" s="517">
        <v>2.2925572322954078E-2</v>
      </c>
    </row>
    <row r="21" spans="1:17" x14ac:dyDescent="0.25">
      <c r="A21" s="534" t="s">
        <v>178</v>
      </c>
      <c r="B21" s="534" t="s">
        <v>168</v>
      </c>
      <c r="C21" s="221" t="s">
        <v>238</v>
      </c>
      <c r="D21" s="513">
        <v>488190789.59173286</v>
      </c>
      <c r="E21" s="513">
        <v>7810122.2656437159</v>
      </c>
      <c r="F21" s="514">
        <v>1.625819437971282E-2</v>
      </c>
      <c r="G21" s="525">
        <v>11.338597576511892</v>
      </c>
      <c r="H21" s="525">
        <v>3.1069870309822889E-2</v>
      </c>
      <c r="I21" s="526">
        <v>4.2115304580821888</v>
      </c>
      <c r="J21" s="526">
        <v>-8.9852574688653597E-2</v>
      </c>
      <c r="K21" s="514">
        <v>-2.0889228883848747E-2</v>
      </c>
      <c r="L21" s="515">
        <v>2056030379.7207763</v>
      </c>
      <c r="M21" s="515">
        <v>-10270871.986798048</v>
      </c>
      <c r="N21" s="514">
        <v>-4.9706556477717295E-3</v>
      </c>
      <c r="O21" s="513">
        <v>572358915.66412699</v>
      </c>
      <c r="P21" s="513">
        <v>5604167.4473642111</v>
      </c>
      <c r="Q21" s="514">
        <v>9.8881702623527454E-3</v>
      </c>
    </row>
    <row r="22" spans="1:17" x14ac:dyDescent="0.25">
      <c r="A22" s="534" t="s">
        <v>178</v>
      </c>
      <c r="B22" s="534" t="s">
        <v>168</v>
      </c>
      <c r="C22" s="225" t="s">
        <v>239</v>
      </c>
      <c r="D22" s="516">
        <v>64620029.620184429</v>
      </c>
      <c r="E22" s="516">
        <v>-6334980.1047819033</v>
      </c>
      <c r="F22" s="517">
        <v>-8.9281646628439099E-2</v>
      </c>
      <c r="G22" s="527">
        <v>1.5008486986374674</v>
      </c>
      <c r="H22" s="527">
        <v>-0.16933870258503858</v>
      </c>
      <c r="I22" s="528">
        <v>1.7819616900862052</v>
      </c>
      <c r="J22" s="528">
        <v>-2.3414872737157477E-2</v>
      </c>
      <c r="K22" s="517">
        <v>-1.2969522934616926E-2</v>
      </c>
      <c r="L22" s="518">
        <v>115150417.19540448</v>
      </c>
      <c r="M22" s="518">
        <v>-12950094.376953498</v>
      </c>
      <c r="N22" s="517">
        <v>-0.10109322919946807</v>
      </c>
      <c r="O22" s="516">
        <v>9788319.9031086192</v>
      </c>
      <c r="P22" s="516">
        <v>-1347917.5563108064</v>
      </c>
      <c r="Q22" s="517">
        <v>-0.12103886624388471</v>
      </c>
    </row>
    <row r="23" spans="1:17" x14ac:dyDescent="0.25">
      <c r="A23" s="534" t="s">
        <v>178</v>
      </c>
      <c r="B23" s="534" t="s">
        <v>223</v>
      </c>
      <c r="C23" s="221" t="s">
        <v>39</v>
      </c>
      <c r="D23" s="513">
        <v>108395019.66245884</v>
      </c>
      <c r="E23" s="513">
        <v>27553913.006399736</v>
      </c>
      <c r="F23" s="514">
        <v>0.34084037374239173</v>
      </c>
      <c r="G23" s="525">
        <v>5.2994653238970031</v>
      </c>
      <c r="H23" s="525">
        <v>1.3215449217143793</v>
      </c>
      <c r="I23" s="526">
        <v>3.5389003933001395</v>
      </c>
      <c r="J23" s="526">
        <v>0.1218911051190279</v>
      </c>
      <c r="K23" s="514">
        <v>3.5671868244733701E-2</v>
      </c>
      <c r="L23" s="515">
        <v>383599177.71525192</v>
      </c>
      <c r="M23" s="515">
        <v>107364365.40465808</v>
      </c>
      <c r="N23" s="514">
        <v>0.38867065489174973</v>
      </c>
      <c r="O23" s="513">
        <v>72075296.265831411</v>
      </c>
      <c r="P23" s="513">
        <v>18512981.049839221</v>
      </c>
      <c r="Q23" s="514">
        <v>0.34563444420176537</v>
      </c>
    </row>
    <row r="24" spans="1:17" x14ac:dyDescent="0.25">
      <c r="A24" s="534" t="s">
        <v>178</v>
      </c>
      <c r="B24" s="534" t="s">
        <v>169</v>
      </c>
      <c r="C24" s="225" t="s">
        <v>234</v>
      </c>
      <c r="D24" s="516">
        <v>1142365911.7361424</v>
      </c>
      <c r="E24" s="516">
        <v>-5533619.1611027718</v>
      </c>
      <c r="F24" s="517">
        <v>-4.8206476369734809E-3</v>
      </c>
      <c r="G24" s="527">
        <v>55.850615233979873</v>
      </c>
      <c r="H24" s="527">
        <v>-0.63368034895015768</v>
      </c>
      <c r="I24" s="528">
        <v>2.0884810830752252</v>
      </c>
      <c r="J24" s="528">
        <v>-9.3195023253076492E-3</v>
      </c>
      <c r="K24" s="517">
        <v>-4.4425110709597204E-3</v>
      </c>
      <c r="L24" s="518">
        <v>2385809596.6109157</v>
      </c>
      <c r="M24" s="518">
        <v>-22254711.286322117</v>
      </c>
      <c r="N24" s="517">
        <v>-9.2417429274367288E-3</v>
      </c>
      <c r="O24" s="516">
        <v>581915946.48849225</v>
      </c>
      <c r="P24" s="516">
        <v>4547902.3402422667</v>
      </c>
      <c r="Q24" s="517">
        <v>7.8769554122993819E-3</v>
      </c>
    </row>
    <row r="25" spans="1:17" x14ac:dyDescent="0.25">
      <c r="A25" s="534" t="s">
        <v>178</v>
      </c>
      <c r="B25" s="534" t="s">
        <v>169</v>
      </c>
      <c r="C25" s="221" t="s">
        <v>235</v>
      </c>
      <c r="D25" s="513">
        <v>28760660.167376526</v>
      </c>
      <c r="E25" s="513">
        <v>-3772587.5200711302</v>
      </c>
      <c r="F25" s="514">
        <v>-0.11596098724341967</v>
      </c>
      <c r="G25" s="525">
        <v>1.4061173818134836</v>
      </c>
      <c r="H25" s="525">
        <v>-0.19473489592384707</v>
      </c>
      <c r="I25" s="526">
        <v>2.5012802739945093</v>
      </c>
      <c r="J25" s="526">
        <v>6.7878461491881481E-3</v>
      </c>
      <c r="K25" s="514">
        <v>2.7211331946400481E-3</v>
      </c>
      <c r="L25" s="515">
        <v>71938471.943718523</v>
      </c>
      <c r="M25" s="515">
        <v>-9215468.0658359528</v>
      </c>
      <c r="N25" s="514">
        <v>-0.11355539934045088</v>
      </c>
      <c r="O25" s="513">
        <v>9490198.8329402246</v>
      </c>
      <c r="P25" s="513">
        <v>-1236233.0101832934</v>
      </c>
      <c r="Q25" s="514">
        <v>-0.11525109451712179</v>
      </c>
    </row>
    <row r="26" spans="1:17" x14ac:dyDescent="0.25">
      <c r="A26" s="534" t="s">
        <v>178</v>
      </c>
      <c r="B26" s="534" t="s">
        <v>169</v>
      </c>
      <c r="C26" s="225" t="s">
        <v>236</v>
      </c>
      <c r="D26" s="516">
        <v>22449955.733606804</v>
      </c>
      <c r="E26" s="516">
        <v>-1522360.635809157</v>
      </c>
      <c r="F26" s="517">
        <v>-6.3504945135439431E-2</v>
      </c>
      <c r="G26" s="527">
        <v>1.097585131713174</v>
      </c>
      <c r="H26" s="527">
        <v>-8.20123567179043E-2</v>
      </c>
      <c r="I26" s="528">
        <v>2.0177888015312315</v>
      </c>
      <c r="J26" s="528">
        <v>0.12222368451462429</v>
      </c>
      <c r="K26" s="517">
        <v>6.447875803232217E-2</v>
      </c>
      <c r="L26" s="518">
        <v>45299269.274143673</v>
      </c>
      <c r="M26" s="518">
        <v>-141817.40980742127</v>
      </c>
      <c r="N26" s="517">
        <v>-3.1209070943611127E-3</v>
      </c>
      <c r="O26" s="516">
        <v>6278101.5034074187</v>
      </c>
      <c r="P26" s="516">
        <v>-446760.87179535627</v>
      </c>
      <c r="Q26" s="517">
        <v>-6.6434202942611903E-2</v>
      </c>
    </row>
    <row r="27" spans="1:17" x14ac:dyDescent="0.25">
      <c r="A27" s="534" t="s">
        <v>178</v>
      </c>
      <c r="B27" s="534" t="s">
        <v>169</v>
      </c>
      <c r="C27" s="221" t="s">
        <v>237</v>
      </c>
      <c r="D27" s="513">
        <v>493722983.12035769</v>
      </c>
      <c r="E27" s="513">
        <v>-1288571.360614717</v>
      </c>
      <c r="F27" s="514">
        <v>-2.603113703003973E-3</v>
      </c>
      <c r="G27" s="525">
        <v>24.138266101200767</v>
      </c>
      <c r="H27" s="525">
        <v>-0.21959641871327662</v>
      </c>
      <c r="I27" s="526">
        <v>1.6689734357761332</v>
      </c>
      <c r="J27" s="526">
        <v>-2.2594414208751967E-2</v>
      </c>
      <c r="K27" s="514">
        <v>-1.3357084203837202E-2</v>
      </c>
      <c r="L27" s="515">
        <v>824010543.46002519</v>
      </c>
      <c r="M27" s="515">
        <v>-13335087.471029162</v>
      </c>
      <c r="N27" s="514">
        <v>-1.5925427897917999E-2</v>
      </c>
      <c r="O27" s="513">
        <v>123636061.78809963</v>
      </c>
      <c r="P27" s="513">
        <v>341381.00462140143</v>
      </c>
      <c r="Q27" s="514">
        <v>2.7688218376663923E-3</v>
      </c>
    </row>
    <row r="28" spans="1:17" x14ac:dyDescent="0.25">
      <c r="A28" s="534" t="s">
        <v>178</v>
      </c>
      <c r="B28" s="534" t="s">
        <v>169</v>
      </c>
      <c r="C28" s="225" t="s">
        <v>238</v>
      </c>
      <c r="D28" s="516">
        <v>217783510.45428145</v>
      </c>
      <c r="E28" s="516">
        <v>-791840.24009567499</v>
      </c>
      <c r="F28" s="517">
        <v>-3.6227334764882303E-3</v>
      </c>
      <c r="G28" s="527">
        <v>10.647501752045391</v>
      </c>
      <c r="H28" s="527">
        <v>-0.10786000519271255</v>
      </c>
      <c r="I28" s="528">
        <v>4.1632092434832311</v>
      </c>
      <c r="J28" s="528">
        <v>-0.14366917063284834</v>
      </c>
      <c r="K28" s="517">
        <v>-3.3358074414630123E-2</v>
      </c>
      <c r="L28" s="518">
        <v>906678323.80149138</v>
      </c>
      <c r="M28" s="518">
        <v>-34699135.961973429</v>
      </c>
      <c r="N28" s="517">
        <v>-3.685996047822529E-2</v>
      </c>
      <c r="O28" s="516">
        <v>253120911.59126881</v>
      </c>
      <c r="P28" s="516">
        <v>-2864833.1586507559</v>
      </c>
      <c r="Q28" s="517">
        <v>-1.1191377713042187E-2</v>
      </c>
    </row>
    <row r="29" spans="1:17" x14ac:dyDescent="0.25">
      <c r="A29" s="534" t="s">
        <v>178</v>
      </c>
      <c r="B29" s="534" t="s">
        <v>169</v>
      </c>
      <c r="C29" s="221" t="s">
        <v>239</v>
      </c>
      <c r="D29" s="513">
        <v>31917353.519082081</v>
      </c>
      <c r="E29" s="513">
        <v>-1494996.6860394441</v>
      </c>
      <c r="F29" s="514">
        <v>-4.4743835044871741E-2</v>
      </c>
      <c r="G29" s="525">
        <v>1.560449075351001</v>
      </c>
      <c r="H29" s="525">
        <v>-8.3660896217057301E-2</v>
      </c>
      <c r="I29" s="526">
        <v>1.7673360564660199</v>
      </c>
      <c r="J29" s="526">
        <v>-3.0752449458353759E-2</v>
      </c>
      <c r="K29" s="514">
        <v>-1.7102856370545746E-2</v>
      </c>
      <c r="L29" s="515">
        <v>56408689.701246366</v>
      </c>
      <c r="M29" s="515">
        <v>-3669673.158502534</v>
      </c>
      <c r="N29" s="514">
        <v>-6.1081444031177642E-2</v>
      </c>
      <c r="O29" s="513">
        <v>4821048.220918417</v>
      </c>
      <c r="P29" s="513">
        <v>-344264.98659956455</v>
      </c>
      <c r="Q29" s="514">
        <v>-6.6649392354077519E-2</v>
      </c>
    </row>
    <row r="30" spans="1:17" x14ac:dyDescent="0.25">
      <c r="A30" s="534" t="s">
        <v>193</v>
      </c>
      <c r="B30" s="534" t="s">
        <v>216</v>
      </c>
      <c r="C30" s="225" t="s">
        <v>39</v>
      </c>
      <c r="D30" s="516">
        <v>17342991.503176462</v>
      </c>
      <c r="E30" s="516">
        <v>4193845.6853969898</v>
      </c>
      <c r="F30" s="517">
        <v>0.31894434387717624</v>
      </c>
      <c r="G30" s="527">
        <v>5.5927243217476601</v>
      </c>
      <c r="H30" s="527">
        <v>1.3368942891527498</v>
      </c>
      <c r="I30" s="528">
        <v>3.6009778056134722</v>
      </c>
      <c r="J30" s="528">
        <v>0.1281861259635253</v>
      </c>
      <c r="K30" s="517">
        <v>3.691155064517037E-2</v>
      </c>
      <c r="L30" s="518">
        <v>62451727.48588147</v>
      </c>
      <c r="M30" s="518">
        <v>16787483.29539302</v>
      </c>
      <c r="N30" s="517">
        <v>0.3676286248243596</v>
      </c>
      <c r="O30" s="516">
        <v>11583711.43298124</v>
      </c>
      <c r="P30" s="516">
        <v>2869364.707277149</v>
      </c>
      <c r="Q30" s="517">
        <v>0.32926905453665128</v>
      </c>
    </row>
    <row r="31" spans="1:17" x14ac:dyDescent="0.25">
      <c r="A31" s="534" t="s">
        <v>193</v>
      </c>
      <c r="B31" s="534" t="s">
        <v>96</v>
      </c>
      <c r="C31" s="221" t="s">
        <v>234</v>
      </c>
      <c r="D31" s="513">
        <v>174351381.31314108</v>
      </c>
      <c r="E31" s="513">
        <v>1930457.91487813</v>
      </c>
      <c r="F31" s="514">
        <v>1.1196192879788151E-2</v>
      </c>
      <c r="G31" s="525">
        <v>56.224395348502007</v>
      </c>
      <c r="H31" s="525">
        <v>0.418934353926808</v>
      </c>
      <c r="I31" s="526">
        <v>2.0779034500706923</v>
      </c>
      <c r="J31" s="526">
        <v>-2.5186886124799024E-2</v>
      </c>
      <c r="K31" s="514">
        <v>-1.1976131358371566E-2</v>
      </c>
      <c r="L31" s="515">
        <v>362285336.75516665</v>
      </c>
      <c r="M31" s="515">
        <v>-331441.00162321329</v>
      </c>
      <c r="N31" s="514">
        <v>-9.1402555522544955E-4</v>
      </c>
      <c r="O31" s="513">
        <v>88910225.52613762</v>
      </c>
      <c r="P31" s="513">
        <v>2117416.1550314575</v>
      </c>
      <c r="Q31" s="514">
        <v>2.4396216349880682E-2</v>
      </c>
    </row>
    <row r="32" spans="1:17" x14ac:dyDescent="0.25">
      <c r="A32" s="534" t="s">
        <v>193</v>
      </c>
      <c r="B32" s="534" t="s">
        <v>96</v>
      </c>
      <c r="C32" s="225" t="s">
        <v>235</v>
      </c>
      <c r="D32" s="516">
        <v>4791043.1482802238</v>
      </c>
      <c r="E32" s="516">
        <v>92254.224391706288</v>
      </c>
      <c r="F32" s="517">
        <v>1.9633617488686982E-2</v>
      </c>
      <c r="G32" s="527">
        <v>1.5450035558756769</v>
      </c>
      <c r="H32" s="527">
        <v>2.4201574041235796E-2</v>
      </c>
      <c r="I32" s="528">
        <v>2.5036040168738718</v>
      </c>
      <c r="J32" s="528">
        <v>-2.0112984295312497E-2</v>
      </c>
      <c r="K32" s="517">
        <v>-7.9695878285856066E-3</v>
      </c>
      <c r="L32" s="518">
        <v>11994874.87105041</v>
      </c>
      <c r="M32" s="518">
        <v>136461.37892750278</v>
      </c>
      <c r="N32" s="517">
        <v>1.1507557821132556E-2</v>
      </c>
      <c r="O32" s="516">
        <v>1574685.5893401613</v>
      </c>
      <c r="P32" s="516">
        <v>15747.29416464339</v>
      </c>
      <c r="Q32" s="517">
        <v>1.0101294075190085E-2</v>
      </c>
    </row>
    <row r="33" spans="1:17" x14ac:dyDescent="0.25">
      <c r="A33" s="534" t="s">
        <v>193</v>
      </c>
      <c r="B33" s="534" t="s">
        <v>96</v>
      </c>
      <c r="C33" s="221" t="s">
        <v>236</v>
      </c>
      <c r="D33" s="513">
        <v>3377737.1847411459</v>
      </c>
      <c r="E33" s="513">
        <v>-51572.001049054787</v>
      </c>
      <c r="F33" s="514">
        <v>-1.5038597646065348E-2</v>
      </c>
      <c r="G33" s="525">
        <v>1.0892442000051337</v>
      </c>
      <c r="H33" s="525">
        <v>-2.0680142320256722E-2</v>
      </c>
      <c r="I33" s="526">
        <v>2.0094348456308526</v>
      </c>
      <c r="J33" s="526">
        <v>0.13685013666043644</v>
      </c>
      <c r="K33" s="514">
        <v>7.3080879067777563E-2</v>
      </c>
      <c r="L33" s="515">
        <v>6787342.7984019145</v>
      </c>
      <c r="M33" s="515">
        <v>365670.85475939699</v>
      </c>
      <c r="N33" s="514">
        <v>5.694324748579109E-2</v>
      </c>
      <c r="O33" s="513">
        <v>945090.99920761585</v>
      </c>
      <c r="P33" s="513">
        <v>-16301.951184809208</v>
      </c>
      <c r="Q33" s="514">
        <v>-1.6956595300761271E-2</v>
      </c>
    </row>
    <row r="34" spans="1:17" x14ac:dyDescent="0.25">
      <c r="A34" s="534" t="s">
        <v>193</v>
      </c>
      <c r="B34" s="534" t="s">
        <v>96</v>
      </c>
      <c r="C34" s="225" t="s">
        <v>237</v>
      </c>
      <c r="D34" s="516">
        <v>72964703.541584313</v>
      </c>
      <c r="E34" s="516">
        <v>-3773682.5754610449</v>
      </c>
      <c r="F34" s="517">
        <v>-4.9175943962454838E-2</v>
      </c>
      <c r="G34" s="527">
        <v>23.529474257736084</v>
      </c>
      <c r="H34" s="527">
        <v>-1.3075404666878363</v>
      </c>
      <c r="I34" s="528">
        <v>1.685248007057315</v>
      </c>
      <c r="J34" s="528">
        <v>-5.8157116322936631E-3</v>
      </c>
      <c r="K34" s="517">
        <v>-3.4390848600313003E-3</v>
      </c>
      <c r="L34" s="518">
        <v>122963621.22898278</v>
      </c>
      <c r="M34" s="518">
        <v>-6805879.364346981</v>
      </c>
      <c r="N34" s="517">
        <v>-5.2445908578127087E-2</v>
      </c>
      <c r="O34" s="516">
        <v>18282900.585074916</v>
      </c>
      <c r="P34" s="516">
        <v>-825741.49943491817</v>
      </c>
      <c r="Q34" s="517">
        <v>-4.3212986866518081E-2</v>
      </c>
    </row>
    <row r="35" spans="1:17" x14ac:dyDescent="0.25">
      <c r="A35" s="534" t="s">
        <v>193</v>
      </c>
      <c r="B35" s="534" t="s">
        <v>96</v>
      </c>
      <c r="C35" s="221" t="s">
        <v>238</v>
      </c>
      <c r="D35" s="513">
        <v>32470001.262990113</v>
      </c>
      <c r="E35" s="513">
        <v>-1369929.9874242432</v>
      </c>
      <c r="F35" s="514">
        <v>-4.0482646885030803E-2</v>
      </c>
      <c r="G35" s="525">
        <v>10.47084441905203</v>
      </c>
      <c r="H35" s="525">
        <v>-0.48172981749871902</v>
      </c>
      <c r="I35" s="526">
        <v>4.229259123357263</v>
      </c>
      <c r="J35" s="526">
        <v>-0.10087459881288652</v>
      </c>
      <c r="K35" s="514">
        <v>-2.3295954648331466E-2</v>
      </c>
      <c r="L35" s="515">
        <v>137324049.07692277</v>
      </c>
      <c r="M35" s="515">
        <v>-9207378.3864158988</v>
      </c>
      <c r="N35" s="514">
        <v>-6.2835519627484224E-2</v>
      </c>
      <c r="O35" s="513">
        <v>38211101.277561843</v>
      </c>
      <c r="P35" s="513">
        <v>-1953321.5663571209</v>
      </c>
      <c r="Q35" s="514">
        <v>-4.8633129223537706E-2</v>
      </c>
    </row>
    <row r="36" spans="1:17" x14ac:dyDescent="0.25">
      <c r="A36" s="534" t="s">
        <v>193</v>
      </c>
      <c r="B36" s="534" t="s">
        <v>96</v>
      </c>
      <c r="C36" s="225" t="s">
        <v>239</v>
      </c>
      <c r="D36" s="516">
        <v>4801308.4887660164</v>
      </c>
      <c r="E36" s="516">
        <v>109960.419084833</v>
      </c>
      <c r="F36" s="517">
        <v>2.3438981173764355E-2</v>
      </c>
      <c r="G36" s="527">
        <v>1.5483138970815411</v>
      </c>
      <c r="H36" s="527">
        <v>2.9920209385941421E-2</v>
      </c>
      <c r="I36" s="528">
        <v>1.8187726106190643</v>
      </c>
      <c r="J36" s="528">
        <v>4.8852615271286925E-2</v>
      </c>
      <c r="K36" s="517">
        <v>2.7601595213171043E-2</v>
      </c>
      <c r="L36" s="518">
        <v>8732488.3745004423</v>
      </c>
      <c r="M36" s="518">
        <v>429177.62083551753</v>
      </c>
      <c r="N36" s="517">
        <v>5.1687529657502777E-2</v>
      </c>
      <c r="O36" s="516">
        <v>731450.51835441589</v>
      </c>
      <c r="P36" s="516">
        <v>20311.790009379387</v>
      </c>
      <c r="Q36" s="517">
        <v>2.8562345432443296E-2</v>
      </c>
    </row>
    <row r="37" spans="1:17" x14ac:dyDescent="0.25">
      <c r="A37" s="534" t="s">
        <v>193</v>
      </c>
      <c r="B37" s="534" t="s">
        <v>240</v>
      </c>
      <c r="C37" s="221" t="s">
        <v>39</v>
      </c>
      <c r="D37" s="513">
        <v>201545736.21979249</v>
      </c>
      <c r="E37" s="513">
        <v>43778937.154229552</v>
      </c>
      <c r="F37" s="514">
        <v>0.27749144568773559</v>
      </c>
      <c r="G37" s="525">
        <v>4.7154145571966302</v>
      </c>
      <c r="H37" s="525">
        <v>0.97222408184935505</v>
      </c>
      <c r="I37" s="526">
        <v>3.5410869808694572</v>
      </c>
      <c r="J37" s="526">
        <v>0.17843086381925355</v>
      </c>
      <c r="K37" s="514">
        <v>5.3062477282326763E-2</v>
      </c>
      <c r="L37" s="515">
        <v>713690982.57765698</v>
      </c>
      <c r="M37" s="515">
        <v>183175490.63241142</v>
      </c>
      <c r="N37" s="514">
        <v>0.34527830650290781</v>
      </c>
      <c r="O37" s="513">
        <v>133784425.81661299</v>
      </c>
      <c r="P37" s="513">
        <v>29310886.737202391</v>
      </c>
      <c r="Q37" s="514">
        <v>0.28055799578994939</v>
      </c>
    </row>
    <row r="38" spans="1:17" x14ac:dyDescent="0.25">
      <c r="A38" s="534" t="s">
        <v>193</v>
      </c>
      <c r="B38" s="534" t="s">
        <v>168</v>
      </c>
      <c r="C38" s="225" t="s">
        <v>234</v>
      </c>
      <c r="D38" s="516">
        <v>2394477503.931592</v>
      </c>
      <c r="E38" s="516">
        <v>2675744.3358430862</v>
      </c>
      <c r="F38" s="517">
        <v>1.1187149290731052E-3</v>
      </c>
      <c r="G38" s="527">
        <v>56.021795800262979</v>
      </c>
      <c r="H38" s="527">
        <v>-0.72632622835907057</v>
      </c>
      <c r="I38" s="528">
        <v>2.094608449147755</v>
      </c>
      <c r="J38" s="528">
        <v>-1.0285643436545922E-2</v>
      </c>
      <c r="K38" s="517">
        <v>-4.8865372717720153E-3</v>
      </c>
      <c r="L38" s="518">
        <v>5015492811.0293388</v>
      </c>
      <c r="M38" s="518">
        <v>-18996583.376489639</v>
      </c>
      <c r="N38" s="517">
        <v>-3.7732889848964752E-3</v>
      </c>
      <c r="O38" s="516">
        <v>1213964205.1418753</v>
      </c>
      <c r="P38" s="516">
        <v>11376676.75235486</v>
      </c>
      <c r="Q38" s="517">
        <v>9.4601652551563244E-3</v>
      </c>
    </row>
    <row r="39" spans="1:17" x14ac:dyDescent="0.25">
      <c r="A39" s="534" t="s">
        <v>193</v>
      </c>
      <c r="B39" s="534" t="s">
        <v>168</v>
      </c>
      <c r="C39" s="221" t="s">
        <v>235</v>
      </c>
      <c r="D39" s="513">
        <v>67323573.500299498</v>
      </c>
      <c r="E39" s="513">
        <v>-8663861.8367405236</v>
      </c>
      <c r="F39" s="514">
        <v>-0.11401703187260132</v>
      </c>
      <c r="G39" s="525">
        <v>1.5751191986498299</v>
      </c>
      <c r="H39" s="525">
        <v>-0.22776610982038092</v>
      </c>
      <c r="I39" s="526">
        <v>2.5054791521957691</v>
      </c>
      <c r="J39" s="526">
        <v>-0.16433323866444516</v>
      </c>
      <c r="K39" s="514">
        <v>-6.1552354475176041E-2</v>
      </c>
      <c r="L39" s="515">
        <v>168677809.85631993</v>
      </c>
      <c r="M39" s="515">
        <v>-34194386.556198806</v>
      </c>
      <c r="N39" s="514">
        <v>-0.16855136958574751</v>
      </c>
      <c r="O39" s="513">
        <v>22161824.791834574</v>
      </c>
      <c r="P39" s="513">
        <v>-3241692.5479011089</v>
      </c>
      <c r="Q39" s="514">
        <v>-0.12760801996621612</v>
      </c>
    </row>
    <row r="40" spans="1:17" x14ac:dyDescent="0.25">
      <c r="A40" s="534" t="s">
        <v>193</v>
      </c>
      <c r="B40" s="534" t="s">
        <v>168</v>
      </c>
      <c r="C40" s="225" t="s">
        <v>236</v>
      </c>
      <c r="D40" s="516">
        <v>50494444.960773751</v>
      </c>
      <c r="E40" s="516">
        <v>-362976.68264406919</v>
      </c>
      <c r="F40" s="517">
        <v>-7.1371428380511926E-3</v>
      </c>
      <c r="G40" s="527">
        <v>1.1813806895221934</v>
      </c>
      <c r="H40" s="527">
        <v>-2.5267460937210551E-2</v>
      </c>
      <c r="I40" s="528">
        <v>1.9320545717497322</v>
      </c>
      <c r="J40" s="528">
        <v>5.2291391921407637E-2</v>
      </c>
      <c r="K40" s="517">
        <v>2.7818074363060628E-2</v>
      </c>
      <c r="L40" s="518">
        <v>97558023.234428152</v>
      </c>
      <c r="M40" s="518">
        <v>1958114.6081272215</v>
      </c>
      <c r="N40" s="517">
        <v>2.0482389954800808E-2</v>
      </c>
      <c r="O40" s="516">
        <v>14112117.224749625</v>
      </c>
      <c r="P40" s="516">
        <v>-131539.14522171021</v>
      </c>
      <c r="Q40" s="517">
        <v>-9.2349282940455361E-3</v>
      </c>
    </row>
    <row r="41" spans="1:17" x14ac:dyDescent="0.25">
      <c r="A41" s="534" t="s">
        <v>193</v>
      </c>
      <c r="B41" s="534" t="s">
        <v>168</v>
      </c>
      <c r="C41" s="221" t="s">
        <v>237</v>
      </c>
      <c r="D41" s="513">
        <v>1015788721.2474132</v>
      </c>
      <c r="E41" s="513">
        <v>19982803.363957167</v>
      </c>
      <c r="F41" s="514">
        <v>2.0066965866631706E-2</v>
      </c>
      <c r="G41" s="525">
        <v>23.765647505351794</v>
      </c>
      <c r="H41" s="525">
        <v>0.13905909008721906</v>
      </c>
      <c r="I41" s="526">
        <v>1.6769621087967921</v>
      </c>
      <c r="J41" s="526">
        <v>-1.2203641205675186E-2</v>
      </c>
      <c r="K41" s="514">
        <v>-7.224655843073636E-3</v>
      </c>
      <c r="L41" s="515">
        <v>1703439196.0750587</v>
      </c>
      <c r="M41" s="515">
        <v>21357945.936555386</v>
      </c>
      <c r="N41" s="514">
        <v>1.2697333101356883E-2</v>
      </c>
      <c r="O41" s="513">
        <v>253850680.89859933</v>
      </c>
      <c r="P41" s="513">
        <v>5759986.5499241352</v>
      </c>
      <c r="Q41" s="514">
        <v>2.3217261594781352E-2</v>
      </c>
    </row>
    <row r="42" spans="1:17" x14ac:dyDescent="0.25">
      <c r="A42" s="534" t="s">
        <v>193</v>
      </c>
      <c r="B42" s="534" t="s">
        <v>168</v>
      </c>
      <c r="C42" s="225" t="s">
        <v>238</v>
      </c>
      <c r="D42" s="516">
        <v>481146075.91610801</v>
      </c>
      <c r="E42" s="516">
        <v>9229666.250595808</v>
      </c>
      <c r="F42" s="517">
        <v>1.9557841307399477E-2</v>
      </c>
      <c r="G42" s="527">
        <v>11.257014179841757</v>
      </c>
      <c r="H42" s="527">
        <v>6.0279377065302953E-2</v>
      </c>
      <c r="I42" s="528">
        <v>4.2102154184838732</v>
      </c>
      <c r="J42" s="528">
        <v>-9.5558308886364962E-2</v>
      </c>
      <c r="K42" s="517">
        <v>-2.2193063299851438E-2</v>
      </c>
      <c r="L42" s="518">
        <v>2025728627.36501</v>
      </c>
      <c r="M42" s="518">
        <v>-6236650.8876428604</v>
      </c>
      <c r="N42" s="517">
        <v>-3.0692704025956294E-3</v>
      </c>
      <c r="O42" s="516">
        <v>564875747.63093567</v>
      </c>
      <c r="P42" s="516">
        <v>6913663.2399076223</v>
      </c>
      <c r="Q42" s="517">
        <v>1.2390919442946279E-2</v>
      </c>
    </row>
    <row r="43" spans="1:17" x14ac:dyDescent="0.25">
      <c r="A43" s="534" t="s">
        <v>193</v>
      </c>
      <c r="B43" s="534" t="s">
        <v>168</v>
      </c>
      <c r="C43" s="221" t="s">
        <v>239</v>
      </c>
      <c r="D43" s="513">
        <v>63413069.593604587</v>
      </c>
      <c r="E43" s="513">
        <v>-7219313.6206560805</v>
      </c>
      <c r="F43" s="514">
        <v>-0.10220968473846571</v>
      </c>
      <c r="G43" s="525">
        <v>1.483628069174908</v>
      </c>
      <c r="H43" s="525">
        <v>-0.19220274988624886</v>
      </c>
      <c r="I43" s="526">
        <v>1.8125597342079383</v>
      </c>
      <c r="J43" s="526">
        <v>3.2497858833901994E-3</v>
      </c>
      <c r="K43" s="514">
        <v>1.7961465841712509E-3</v>
      </c>
      <c r="L43" s="515">
        <v>114939976.56789342</v>
      </c>
      <c r="M43" s="515">
        <v>-12855897.055540234</v>
      </c>
      <c r="N43" s="514">
        <v>-0.10059712173040676</v>
      </c>
      <c r="O43" s="513">
        <v>9646478.7767839655</v>
      </c>
      <c r="P43" s="513">
        <v>-1435986.9428356662</v>
      </c>
      <c r="Q43" s="514">
        <v>-0.12957287477041271</v>
      </c>
    </row>
    <row r="44" spans="1:17" x14ac:dyDescent="0.25">
      <c r="A44" s="534" t="s">
        <v>193</v>
      </c>
      <c r="B44" s="534" t="s">
        <v>223</v>
      </c>
      <c r="C44" s="225" t="s">
        <v>39</v>
      </c>
      <c r="D44" s="516">
        <v>108392680.32083473</v>
      </c>
      <c r="E44" s="516">
        <v>27554721.336236119</v>
      </c>
      <c r="F44" s="517">
        <v>0.34086364478209913</v>
      </c>
      <c r="G44" s="527">
        <v>5.3382732526325212</v>
      </c>
      <c r="H44" s="527">
        <v>1.3294427495403038</v>
      </c>
      <c r="I44" s="528">
        <v>3.5389216477740186</v>
      </c>
      <c r="J44" s="528">
        <v>0.12192770223991456</v>
      </c>
      <c r="K44" s="517">
        <v>3.5682738741539169E-2</v>
      </c>
      <c r="L44" s="518">
        <v>383593202.84765089</v>
      </c>
      <c r="M44" s="518">
        <v>107370386.42794323</v>
      </c>
      <c r="N44" s="517">
        <v>0.38870933190688689</v>
      </c>
      <c r="O44" s="516">
        <v>72073414.287962973</v>
      </c>
      <c r="P44" s="516">
        <v>18513367.824220024</v>
      </c>
      <c r="Q44" s="517">
        <v>0.34565630626837679</v>
      </c>
    </row>
    <row r="45" spans="1:17" x14ac:dyDescent="0.25">
      <c r="A45" s="534" t="s">
        <v>193</v>
      </c>
      <c r="B45" s="534" t="s">
        <v>169</v>
      </c>
      <c r="C45" s="221" t="s">
        <v>234</v>
      </c>
      <c r="D45" s="513">
        <v>1131908660.6693902</v>
      </c>
      <c r="E45" s="513">
        <v>-4976449.864784956</v>
      </c>
      <c r="F45" s="514">
        <v>-4.3772671650583305E-3</v>
      </c>
      <c r="G45" s="525">
        <v>55.745809678193353</v>
      </c>
      <c r="H45" s="525">
        <v>-0.63339344455107494</v>
      </c>
      <c r="I45" s="526">
        <v>2.0865073991989829</v>
      </c>
      <c r="J45" s="526">
        <v>-9.5450231905811478E-3</v>
      </c>
      <c r="K45" s="514">
        <v>-4.5538093840704272E-3</v>
      </c>
      <c r="L45" s="515">
        <v>2361735795.7040935</v>
      </c>
      <c r="M45" s="515">
        <v>-21234994.209691525</v>
      </c>
      <c r="N45" s="514">
        <v>-8.9111433088358578E-3</v>
      </c>
      <c r="O45" s="513">
        <v>576686165.40332556</v>
      </c>
      <c r="P45" s="513">
        <v>4826693.1340374947</v>
      </c>
      <c r="Q45" s="514">
        <v>8.4403483164909605E-3</v>
      </c>
    </row>
    <row r="46" spans="1:17" x14ac:dyDescent="0.25">
      <c r="A46" s="534" t="s">
        <v>193</v>
      </c>
      <c r="B46" s="534" t="s">
        <v>169</v>
      </c>
      <c r="C46" s="225" t="s">
        <v>235</v>
      </c>
      <c r="D46" s="516">
        <v>28752253.748581633</v>
      </c>
      <c r="E46" s="516">
        <v>-3764709.9529973641</v>
      </c>
      <c r="F46" s="517">
        <v>-0.11577679845964686</v>
      </c>
      <c r="G46" s="527">
        <v>1.4160309227951977</v>
      </c>
      <c r="H46" s="527">
        <v>-0.19651592514869654</v>
      </c>
      <c r="I46" s="528">
        <v>2.5011184251891292</v>
      </c>
      <c r="J46" s="528">
        <v>6.9701532907857633E-3</v>
      </c>
      <c r="K46" s="517">
        <v>2.7946026181838212E-3</v>
      </c>
      <c r="L46" s="518">
        <v>71912791.616290733</v>
      </c>
      <c r="M46" s="518">
        <v>-9189337.2073836774</v>
      </c>
      <c r="N46" s="517">
        <v>-0.11330574598556321</v>
      </c>
      <c r="O46" s="516">
        <v>9487420.68451548</v>
      </c>
      <c r="P46" s="516">
        <v>-1233594.252494771</v>
      </c>
      <c r="Q46" s="517">
        <v>-0.11506319688411712</v>
      </c>
    </row>
    <row r="47" spans="1:17" x14ac:dyDescent="0.25">
      <c r="A47" s="534" t="s">
        <v>193</v>
      </c>
      <c r="B47" s="534" t="s">
        <v>169</v>
      </c>
      <c r="C47" s="221" t="s">
        <v>236</v>
      </c>
      <c r="D47" s="513">
        <v>22386149.712879028</v>
      </c>
      <c r="E47" s="513">
        <v>-1529680.2139920034</v>
      </c>
      <c r="F47" s="514">
        <v>-6.3960992307998704E-2</v>
      </c>
      <c r="G47" s="525">
        <v>1.1025041902088561</v>
      </c>
      <c r="H47" s="525">
        <v>-8.3504335017176468E-2</v>
      </c>
      <c r="I47" s="526">
        <v>2.0166192332735768</v>
      </c>
      <c r="J47" s="526">
        <v>0.12189657008017596</v>
      </c>
      <c r="K47" s="514">
        <v>6.4334782313063804E-2</v>
      </c>
      <c r="L47" s="515">
        <v>45144340.069933608</v>
      </c>
      <c r="M47" s="515">
        <v>-169524.90158791095</v>
      </c>
      <c r="N47" s="514">
        <v>-3.7411265115975551E-3</v>
      </c>
      <c r="O47" s="513">
        <v>6259938.150924623</v>
      </c>
      <c r="P47" s="513">
        <v>-448827.2320407033</v>
      </c>
      <c r="Q47" s="514">
        <v>-6.6901613995974649E-2</v>
      </c>
    </row>
    <row r="48" spans="1:17" x14ac:dyDescent="0.25">
      <c r="A48" s="534" t="s">
        <v>193</v>
      </c>
      <c r="B48" s="534" t="s">
        <v>169</v>
      </c>
      <c r="C48" s="225" t="s">
        <v>237</v>
      </c>
      <c r="D48" s="516">
        <v>493175409.96275932</v>
      </c>
      <c r="E48" s="516">
        <v>-1141533.1718918681</v>
      </c>
      <c r="F48" s="517">
        <v>-2.309314272444261E-3</v>
      </c>
      <c r="G48" s="527">
        <v>24.288587495646883</v>
      </c>
      <c r="H48" s="527">
        <v>-0.2250551633796114</v>
      </c>
      <c r="I48" s="528">
        <v>1.6687994850525287</v>
      </c>
      <c r="J48" s="528">
        <v>-2.2545690527404849E-2</v>
      </c>
      <c r="K48" s="517">
        <v>-1.3330035082681638E-2</v>
      </c>
      <c r="L48" s="518">
        <v>823010870.18642247</v>
      </c>
      <c r="M48" s="518">
        <v>-13049706.791790128</v>
      </c>
      <c r="N48" s="517">
        <v>-1.5608566114857246E-2</v>
      </c>
      <c r="O48" s="516">
        <v>123499664.5634694</v>
      </c>
      <c r="P48" s="516">
        <v>378081.44630657136</v>
      </c>
      <c r="Q48" s="517">
        <v>3.0707974729888591E-3</v>
      </c>
    </row>
    <row r="49" spans="1:17" x14ac:dyDescent="0.25">
      <c r="A49" s="534" t="s">
        <v>193</v>
      </c>
      <c r="B49" s="534" t="s">
        <v>169</v>
      </c>
      <c r="C49" s="221" t="s">
        <v>238</v>
      </c>
      <c r="D49" s="513">
        <v>214613315.28952125</v>
      </c>
      <c r="E49" s="513">
        <v>-152138.55170208216</v>
      </c>
      <c r="F49" s="514">
        <v>-7.0839396644563975E-4</v>
      </c>
      <c r="G49" s="525">
        <v>10.569574599297248</v>
      </c>
      <c r="H49" s="525">
        <v>-8.0846479903563306E-2</v>
      </c>
      <c r="I49" s="526">
        <v>4.1608575132963344</v>
      </c>
      <c r="J49" s="526">
        <v>-0.14938413202908141</v>
      </c>
      <c r="K49" s="514">
        <v>-3.4657948282573181E-2</v>
      </c>
      <c r="L49" s="515">
        <v>892975425.37583959</v>
      </c>
      <c r="M49" s="515">
        <v>-32715577.747814536</v>
      </c>
      <c r="N49" s="514">
        <v>-3.5341790767566071E-2</v>
      </c>
      <c r="O49" s="513">
        <v>249765298.00609007</v>
      </c>
      <c r="P49" s="513">
        <v>-2233033.4256077409</v>
      </c>
      <c r="Q49" s="514">
        <v>-8.8613024257781139E-3</v>
      </c>
    </row>
    <row r="50" spans="1:17" x14ac:dyDescent="0.25">
      <c r="A50" s="534" t="s">
        <v>193</v>
      </c>
      <c r="B50" s="534" t="s">
        <v>169</v>
      </c>
      <c r="C50" s="225" t="s">
        <v>239</v>
      </c>
      <c r="D50" s="516">
        <v>31253583.034391712</v>
      </c>
      <c r="E50" s="516">
        <v>-2005460.0396677442</v>
      </c>
      <c r="F50" s="517">
        <v>-6.0298188231155452E-2</v>
      </c>
      <c r="G50" s="527">
        <v>1.5392198612266774</v>
      </c>
      <c r="H50" s="527">
        <v>-0.11012740154067835</v>
      </c>
      <c r="I50" s="528">
        <v>1.8038776722522705</v>
      </c>
      <c r="J50" s="528">
        <v>1.9527109233399287E-3</v>
      </c>
      <c r="K50" s="517">
        <v>1.0836804890586524E-3</v>
      </c>
      <c r="L50" s="518">
        <v>56377640.613621578</v>
      </c>
      <c r="M50" s="518">
        <v>-3552659.291440241</v>
      </c>
      <c r="N50" s="517">
        <v>-5.9279851712208391E-2</v>
      </c>
      <c r="O50" s="516">
        <v>4747948.924094677</v>
      </c>
      <c r="P50" s="516">
        <v>-391818.25181007385</v>
      </c>
      <c r="Q50" s="517">
        <v>-7.6232684944742127E-2</v>
      </c>
    </row>
    <row r="51" spans="1:17" x14ac:dyDescent="0.25">
      <c r="A51" s="534" t="s">
        <v>194</v>
      </c>
      <c r="B51" s="534" t="s">
        <v>216</v>
      </c>
      <c r="C51" s="221" t="s">
        <v>39</v>
      </c>
      <c r="D51" s="513">
        <v>12666552.499273956</v>
      </c>
      <c r="E51" s="513">
        <v>2181064.8331083898</v>
      </c>
      <c r="F51" s="514">
        <v>0.20800795371170205</v>
      </c>
      <c r="G51" s="525">
        <v>7.7196374625415212</v>
      </c>
      <c r="H51" s="525">
        <v>1.534260572597983</v>
      </c>
      <c r="I51" s="526">
        <v>3.5708258534136368</v>
      </c>
      <c r="J51" s="526">
        <v>0.12261760617183715</v>
      </c>
      <c r="K51" s="514">
        <v>3.5559803057114724E-2</v>
      </c>
      <c r="L51" s="515">
        <v>45230053.138028555</v>
      </c>
      <c r="M51" s="515">
        <v>9073908.0912042782</v>
      </c>
      <c r="N51" s="514">
        <v>0.25096447863711818</v>
      </c>
      <c r="O51" s="513">
        <v>8406216.4555656761</v>
      </c>
      <c r="P51" s="513">
        <v>1484472.1736079725</v>
      </c>
      <c r="Q51" s="514">
        <v>0.21446504134476829</v>
      </c>
    </row>
    <row r="52" spans="1:17" x14ac:dyDescent="0.25">
      <c r="A52" s="534" t="s">
        <v>194</v>
      </c>
      <c r="B52" s="534" t="s">
        <v>96</v>
      </c>
      <c r="C52" s="225" t="s">
        <v>234</v>
      </c>
      <c r="D52" s="516">
        <v>99386754.117292002</v>
      </c>
      <c r="E52" s="516">
        <v>-4062945.0370389521</v>
      </c>
      <c r="F52" s="517">
        <v>-3.9274594998847376E-2</v>
      </c>
      <c r="G52" s="527">
        <v>60.571312549979766</v>
      </c>
      <c r="H52" s="527">
        <v>-0.45354378412777407</v>
      </c>
      <c r="I52" s="528">
        <v>2.1705843354310654</v>
      </c>
      <c r="J52" s="528">
        <v>-5.954238712853499E-3</v>
      </c>
      <c r="K52" s="517">
        <v>-2.7356458477633154E-3</v>
      </c>
      <c r="L52" s="518">
        <v>215727331.63633296</v>
      </c>
      <c r="M52" s="518">
        <v>-9434929.0566519201</v>
      </c>
      <c r="N52" s="517">
        <v>-4.1902799463879578E-2</v>
      </c>
      <c r="O52" s="516">
        <v>51058874.150576867</v>
      </c>
      <c r="P52" s="516">
        <v>-959649.58630569279</v>
      </c>
      <c r="Q52" s="517">
        <v>-1.8448228003542417E-2</v>
      </c>
    </row>
    <row r="53" spans="1:17" x14ac:dyDescent="0.25">
      <c r="A53" s="534" t="s">
        <v>194</v>
      </c>
      <c r="B53" s="534" t="s">
        <v>96</v>
      </c>
      <c r="C53" s="221" t="s">
        <v>235</v>
      </c>
      <c r="D53" s="513">
        <v>1050467.2246600951</v>
      </c>
      <c r="E53" s="513">
        <v>-519673.99769895012</v>
      </c>
      <c r="F53" s="514">
        <v>-0.33097277512284556</v>
      </c>
      <c r="G53" s="525">
        <v>0.6402078340671552</v>
      </c>
      <c r="H53" s="525">
        <v>-0.28601663349534223</v>
      </c>
      <c r="I53" s="526">
        <v>2.1077351230170693</v>
      </c>
      <c r="J53" s="526">
        <v>0.11419635948526752</v>
      </c>
      <c r="K53" s="514">
        <v>5.7283240022358267E-2</v>
      </c>
      <c r="L53" s="515">
        <v>2214106.664994345</v>
      </c>
      <c r="M53" s="515">
        <v>-916030.72599761793</v>
      </c>
      <c r="N53" s="514">
        <v>-0.29264872801871528</v>
      </c>
      <c r="O53" s="513">
        <v>350167.26764626382</v>
      </c>
      <c r="P53" s="513">
        <v>-173223.20972616936</v>
      </c>
      <c r="Q53" s="514">
        <v>-0.33096362508503863</v>
      </c>
    </row>
    <row r="54" spans="1:17" x14ac:dyDescent="0.25">
      <c r="A54" s="534" t="s">
        <v>194</v>
      </c>
      <c r="B54" s="534" t="s">
        <v>96</v>
      </c>
      <c r="C54" s="225" t="s">
        <v>236</v>
      </c>
      <c r="D54" s="516">
        <v>10878.904911234975</v>
      </c>
      <c r="E54" s="516">
        <v>306.69209025800228</v>
      </c>
      <c r="F54" s="517">
        <v>2.900926186895101E-2</v>
      </c>
      <c r="G54" s="527">
        <v>6.6301546461841323E-3</v>
      </c>
      <c r="H54" s="527">
        <v>3.9361868902065139E-4</v>
      </c>
      <c r="I54" s="528">
        <v>1.8708103754886327</v>
      </c>
      <c r="J54" s="528">
        <v>-0.10924741447902342</v>
      </c>
      <c r="K54" s="517">
        <v>-5.5173851507035035E-2</v>
      </c>
      <c r="L54" s="518">
        <v>20352.368181892634</v>
      </c>
      <c r="M54" s="518">
        <v>-581.22417147874876</v>
      </c>
      <c r="N54" s="517">
        <v>-2.7765142344770167E-2</v>
      </c>
      <c r="O54" s="516">
        <v>2987.6463099718094</v>
      </c>
      <c r="P54" s="516">
        <v>64.907676577568054</v>
      </c>
      <c r="Q54" s="517">
        <v>2.2207827903581417E-2</v>
      </c>
    </row>
    <row r="55" spans="1:17" x14ac:dyDescent="0.25">
      <c r="A55" s="534" t="s">
        <v>194</v>
      </c>
      <c r="B55" s="534" t="s">
        <v>96</v>
      </c>
      <c r="C55" s="221" t="s">
        <v>237</v>
      </c>
      <c r="D55" s="513">
        <v>29371176.099128727</v>
      </c>
      <c r="E55" s="513">
        <v>-1705085.4960332401</v>
      </c>
      <c r="F55" s="514">
        <v>-5.4867780373514821E-2</v>
      </c>
      <c r="G55" s="525">
        <v>17.900279602262309</v>
      </c>
      <c r="H55" s="525">
        <v>-0.43157070516807394</v>
      </c>
      <c r="I55" s="526">
        <v>1.7178625237191802</v>
      </c>
      <c r="J55" s="526">
        <v>-1.4001052287678339E-2</v>
      </c>
      <c r="K55" s="514">
        <v>-8.0843852146601711E-3</v>
      </c>
      <c r="L55" s="515">
        <v>50455642.698249742</v>
      </c>
      <c r="M55" s="515">
        <v>-3364202.8368720636</v>
      </c>
      <c r="N55" s="514">
        <v>-6.2508593315762098E-2</v>
      </c>
      <c r="O55" s="513">
        <v>7342810.653623837</v>
      </c>
      <c r="P55" s="513">
        <v>-426244.99858072307</v>
      </c>
      <c r="Q55" s="514">
        <v>-5.486445427376635E-2</v>
      </c>
    </row>
    <row r="56" spans="1:17" x14ac:dyDescent="0.25">
      <c r="A56" s="534" t="s">
        <v>194</v>
      </c>
      <c r="B56" s="534" t="s">
        <v>96</v>
      </c>
      <c r="C56" s="225" t="s">
        <v>238</v>
      </c>
      <c r="D56" s="516">
        <v>21589264.517702501</v>
      </c>
      <c r="E56" s="516">
        <v>-1332223.6745561697</v>
      </c>
      <c r="F56" s="517">
        <v>-5.81211683718732E-2</v>
      </c>
      <c r="G56" s="527">
        <v>13.157589262676458</v>
      </c>
      <c r="H56" s="527">
        <v>-0.36376976814840312</v>
      </c>
      <c r="I56" s="528">
        <v>4.4353719279342565</v>
      </c>
      <c r="J56" s="528">
        <v>-6.6715250559003181E-2</v>
      </c>
      <c r="K56" s="517">
        <v>-1.4818738046145781E-2</v>
      </c>
      <c r="L56" s="518">
        <v>95756417.786564782</v>
      </c>
      <c r="M56" s="518">
        <v>-7438120.3157876283</v>
      </c>
      <c r="N56" s="517">
        <v>-7.2078624048980258E-2</v>
      </c>
      <c r="O56" s="516">
        <v>25391661.046016268</v>
      </c>
      <c r="P56" s="516">
        <v>-1791206.7989454642</v>
      </c>
      <c r="Q56" s="517">
        <v>-6.5894695481053131E-2</v>
      </c>
    </row>
    <row r="57" spans="1:17" x14ac:dyDescent="0.25">
      <c r="A57" s="534" t="s">
        <v>194</v>
      </c>
      <c r="B57" s="534" t="s">
        <v>96</v>
      </c>
      <c r="C57" s="221" t="s">
        <v>239</v>
      </c>
      <c r="D57" s="513">
        <v>7126.3103861510754</v>
      </c>
      <c r="E57" s="513">
        <v>182.01082733273506</v>
      </c>
      <c r="F57" s="514">
        <v>2.6210105971250251E-2</v>
      </c>
      <c r="G57" s="525">
        <v>4.3431338266496653E-3</v>
      </c>
      <c r="H57" s="525">
        <v>2.4669965253293867E-4</v>
      </c>
      <c r="I57" s="526">
        <v>2.8492529850375337</v>
      </c>
      <c r="J57" s="526">
        <v>-0.16161815301530602</v>
      </c>
      <c r="K57" s="514">
        <v>-5.3678203285653099E-2</v>
      </c>
      <c r="L57" s="515">
        <v>20304.661140044929</v>
      </c>
      <c r="M57" s="515">
        <v>-603.7299755942804</v>
      </c>
      <c r="N57" s="514">
        <v>-2.8875008710866238E-2</v>
      </c>
      <c r="O57" s="513">
        <v>1357.3924545049667</v>
      </c>
      <c r="P57" s="513">
        <v>37.525871872901917</v>
      </c>
      <c r="Q57" s="514">
        <v>2.8431564498032972E-2</v>
      </c>
    </row>
    <row r="58" spans="1:17" x14ac:dyDescent="0.25">
      <c r="A58" s="534" t="s">
        <v>194</v>
      </c>
      <c r="B58" s="534" t="s">
        <v>240</v>
      </c>
      <c r="C58" s="225" t="s">
        <v>39</v>
      </c>
      <c r="D58" s="516">
        <v>150025561.06141412</v>
      </c>
      <c r="E58" s="516">
        <v>25252760.562378004</v>
      </c>
      <c r="F58" s="517">
        <v>0.20238994765989149</v>
      </c>
      <c r="G58" s="527">
        <v>6.5194461592103092</v>
      </c>
      <c r="H58" s="527">
        <v>1.1767093318977127</v>
      </c>
      <c r="I58" s="528">
        <v>3.5240205067312953</v>
      </c>
      <c r="J58" s="528">
        <v>0.15767026478187729</v>
      </c>
      <c r="K58" s="517">
        <v>4.6837154024285989E-2</v>
      </c>
      <c r="L58" s="518">
        <v>528693153.71429151</v>
      </c>
      <c r="M58" s="518">
        <v>108664206.56565481</v>
      </c>
      <c r="N58" s="517">
        <v>0.25870647083569109</v>
      </c>
      <c r="O58" s="516">
        <v>99121105.042515427</v>
      </c>
      <c r="P58" s="516">
        <v>16839382.213575453</v>
      </c>
      <c r="Q58" s="517">
        <v>0.20465519722507239</v>
      </c>
    </row>
    <row r="59" spans="1:17" x14ac:dyDescent="0.25">
      <c r="A59" s="534" t="s">
        <v>194</v>
      </c>
      <c r="B59" s="534" t="s">
        <v>168</v>
      </c>
      <c r="C59" s="221" t="s">
        <v>234</v>
      </c>
      <c r="D59" s="513">
        <v>1411898996.1017051</v>
      </c>
      <c r="E59" s="513">
        <v>-38096163.309864283</v>
      </c>
      <c r="F59" s="514">
        <v>-2.6273303784906634E-2</v>
      </c>
      <c r="G59" s="525">
        <v>61.354874610734477</v>
      </c>
      <c r="H59" s="525">
        <v>-0.73351730343944865</v>
      </c>
      <c r="I59" s="526">
        <v>2.1727021452881088</v>
      </c>
      <c r="J59" s="526">
        <v>1.1555954269008684E-2</v>
      </c>
      <c r="K59" s="514">
        <v>5.3471413997955462E-3</v>
      </c>
      <c r="L59" s="515">
        <v>3067635977.7603021</v>
      </c>
      <c r="M59" s="515">
        <v>-66015537.99814415</v>
      </c>
      <c r="N59" s="514">
        <v>-2.1066649455488744E-2</v>
      </c>
      <c r="O59" s="513">
        <v>718128642.05144453</v>
      </c>
      <c r="P59" s="513">
        <v>-10306730.084344625</v>
      </c>
      <c r="Q59" s="514">
        <v>-1.414913454041236E-2</v>
      </c>
    </row>
    <row r="60" spans="1:17" x14ac:dyDescent="0.25">
      <c r="A60" s="534" t="s">
        <v>194</v>
      </c>
      <c r="B60" s="534" t="s">
        <v>168</v>
      </c>
      <c r="C60" s="225" t="s">
        <v>235</v>
      </c>
      <c r="D60" s="516">
        <v>15356051.180046128</v>
      </c>
      <c r="E60" s="516">
        <v>-9256202.2781801764</v>
      </c>
      <c r="F60" s="517">
        <v>-0.37608105628728683</v>
      </c>
      <c r="G60" s="527">
        <v>0.6673059455875433</v>
      </c>
      <c r="H60" s="527">
        <v>-0.38658394410386687</v>
      </c>
      <c r="I60" s="528">
        <v>2.0872798007650317</v>
      </c>
      <c r="J60" s="528">
        <v>-2.4144611166411867E-2</v>
      </c>
      <c r="K60" s="517">
        <v>-1.1435224026952202E-2</v>
      </c>
      <c r="L60" s="518">
        <v>32052375.447624311</v>
      </c>
      <c r="M60" s="518">
        <v>-19914537.336718798</v>
      </c>
      <c r="N60" s="517">
        <v>-0.38321570918330106</v>
      </c>
      <c r="O60" s="516">
        <v>5118836.6306093121</v>
      </c>
      <c r="P60" s="516">
        <v>-3140155.2754092412</v>
      </c>
      <c r="Q60" s="517">
        <v>-0.38021047981908351</v>
      </c>
    </row>
    <row r="61" spans="1:17" x14ac:dyDescent="0.25">
      <c r="A61" s="534" t="s">
        <v>194</v>
      </c>
      <c r="B61" s="534" t="s">
        <v>168</v>
      </c>
      <c r="C61" s="221" t="s">
        <v>236</v>
      </c>
      <c r="D61" s="513">
        <v>158162.82538812608</v>
      </c>
      <c r="E61" s="513">
        <v>30944.844616822898</v>
      </c>
      <c r="F61" s="514">
        <v>0.24324269595546977</v>
      </c>
      <c r="G61" s="525">
        <v>6.8730556127323305E-3</v>
      </c>
      <c r="H61" s="525">
        <v>1.4256168420650169E-3</v>
      </c>
      <c r="I61" s="526">
        <v>1.9850671250804182</v>
      </c>
      <c r="J61" s="526">
        <v>4.6325146569463627E-2</v>
      </c>
      <c r="K61" s="514">
        <v>2.3894436228715451E-2</v>
      </c>
      <c r="L61" s="515">
        <v>313963.82508780359</v>
      </c>
      <c r="M61" s="515">
        <v>67320.98534507869</v>
      </c>
      <c r="N61" s="514">
        <v>0.27294927927079393</v>
      </c>
      <c r="O61" s="513">
        <v>43756.435898900032</v>
      </c>
      <c r="P61" s="513">
        <v>8584.5356043577194</v>
      </c>
      <c r="Q61" s="514">
        <v>0.24407369327411058</v>
      </c>
    </row>
    <row r="62" spans="1:17" x14ac:dyDescent="0.25">
      <c r="A62" s="534" t="s">
        <v>194</v>
      </c>
      <c r="B62" s="534" t="s">
        <v>168</v>
      </c>
      <c r="C62" s="225" t="s">
        <v>237</v>
      </c>
      <c r="D62" s="516">
        <v>402408638.85023779</v>
      </c>
      <c r="E62" s="516">
        <v>-10468894.938771367</v>
      </c>
      <c r="F62" s="517">
        <v>-2.5355932648350968E-2</v>
      </c>
      <c r="G62" s="527">
        <v>17.48689647566983</v>
      </c>
      <c r="H62" s="527">
        <v>-0.19240539238098009</v>
      </c>
      <c r="I62" s="528">
        <v>1.7176727077518037</v>
      </c>
      <c r="J62" s="528">
        <v>-1.9907345645494345E-2</v>
      </c>
      <c r="K62" s="517">
        <v>-1.145693725395369E-2</v>
      </c>
      <c r="L62" s="518">
        <v>691206336.31660557</v>
      </c>
      <c r="M62" s="518">
        <v>-26201430.89104569</v>
      </c>
      <c r="N62" s="517">
        <v>-3.6522368572937086E-2</v>
      </c>
      <c r="O62" s="516">
        <v>100602205.7119571</v>
      </c>
      <c r="P62" s="516">
        <v>-2617318.847525984</v>
      </c>
      <c r="Q62" s="517">
        <v>-2.5356819445701693E-2</v>
      </c>
    </row>
    <row r="63" spans="1:17" x14ac:dyDescent="0.25">
      <c r="A63" s="534" t="s">
        <v>194</v>
      </c>
      <c r="B63" s="534" t="s">
        <v>168</v>
      </c>
      <c r="C63" s="221" t="s">
        <v>238</v>
      </c>
      <c r="D63" s="513">
        <v>321258271.93923116</v>
      </c>
      <c r="E63" s="513">
        <v>-1633345.6347225904</v>
      </c>
      <c r="F63" s="514">
        <v>-5.0584950052117586E-3</v>
      </c>
      <c r="G63" s="525">
        <v>13.960461086037146</v>
      </c>
      <c r="H63" s="525">
        <v>0.13433127614941576</v>
      </c>
      <c r="I63" s="526">
        <v>4.4187247329351749</v>
      </c>
      <c r="J63" s="526">
        <v>-1.828498650933863E-2</v>
      </c>
      <c r="K63" s="514">
        <v>-4.1210156536749254E-3</v>
      </c>
      <c r="L63" s="515">
        <v>1419551871.8778951</v>
      </c>
      <c r="M63" s="515">
        <v>-13121373.624898672</v>
      </c>
      <c r="N63" s="514">
        <v>-9.1586645217861615E-3</v>
      </c>
      <c r="O63" s="513">
        <v>377771465.05424231</v>
      </c>
      <c r="P63" s="513">
        <v>-3493838.918823421</v>
      </c>
      <c r="Q63" s="514">
        <v>-9.1637998066308214E-3</v>
      </c>
    </row>
    <row r="64" spans="1:17" x14ac:dyDescent="0.25">
      <c r="A64" s="534" t="s">
        <v>194</v>
      </c>
      <c r="B64" s="534" t="s">
        <v>168</v>
      </c>
      <c r="C64" s="225" t="s">
        <v>239</v>
      </c>
      <c r="D64" s="516">
        <v>95331.098376997717</v>
      </c>
      <c r="E64" s="516">
        <v>-471.76465962869406</v>
      </c>
      <c r="F64" s="517">
        <v>-4.9243273601158833E-3</v>
      </c>
      <c r="G64" s="527">
        <v>4.1426671479855327E-3</v>
      </c>
      <c r="H64" s="527">
        <v>4.0415034859942432E-5</v>
      </c>
      <c r="I64" s="528">
        <v>2.9133976842959499</v>
      </c>
      <c r="J64" s="528">
        <v>-7.8391402857378445E-2</v>
      </c>
      <c r="K64" s="517">
        <v>-2.620218223068908E-2</v>
      </c>
      <c r="L64" s="518">
        <v>277737.40125293453</v>
      </c>
      <c r="M64" s="518">
        <v>-8884.5588980893372</v>
      </c>
      <c r="N64" s="517">
        <v>-3.0997481467951643E-2</v>
      </c>
      <c r="O64" s="516">
        <v>18158.741322182665</v>
      </c>
      <c r="P64" s="516">
        <v>-38.753933406820579</v>
      </c>
      <c r="Q64" s="517">
        <v>-2.1296300871361429E-3</v>
      </c>
    </row>
    <row r="65" spans="1:17" x14ac:dyDescent="0.25">
      <c r="A65" s="534" t="s">
        <v>194</v>
      </c>
      <c r="B65" s="534" t="s">
        <v>223</v>
      </c>
      <c r="C65" s="221" t="s">
        <v>39</v>
      </c>
      <c r="D65" s="513">
        <v>78941602.219615057</v>
      </c>
      <c r="E65" s="513">
        <v>15428514.128973119</v>
      </c>
      <c r="F65" s="514">
        <v>0.24291865807177412</v>
      </c>
      <c r="G65" s="525">
        <v>7.3092480461083413</v>
      </c>
      <c r="H65" s="525">
        <v>1.5946700921372896</v>
      </c>
      <c r="I65" s="526">
        <v>3.5167696112405764</v>
      </c>
      <c r="J65" s="526">
        <v>9.1135509122369562E-2</v>
      </c>
      <c r="K65" s="514">
        <v>2.6603982330166791E-2</v>
      </c>
      <c r="L65" s="515">
        <v>277619427.74858385</v>
      </c>
      <c r="M65" s="515">
        <v>60046827.254443079</v>
      </c>
      <c r="N65" s="514">
        <v>0.27598524408895014</v>
      </c>
      <c r="O65" s="513">
        <v>52204349.286538482</v>
      </c>
      <c r="P65" s="513">
        <v>10288226.471211918</v>
      </c>
      <c r="Q65" s="514">
        <v>0.24544795129405536</v>
      </c>
    </row>
    <row r="66" spans="1:17" x14ac:dyDescent="0.25">
      <c r="A66" s="534" t="s">
        <v>194</v>
      </c>
      <c r="B66" s="534" t="s">
        <v>169</v>
      </c>
      <c r="C66" s="225" t="s">
        <v>234</v>
      </c>
      <c r="D66" s="516">
        <v>655296967.36382771</v>
      </c>
      <c r="E66" s="516">
        <v>-31673178.137086987</v>
      </c>
      <c r="F66" s="517">
        <v>-4.6105610767105475E-2</v>
      </c>
      <c r="G66" s="527">
        <v>60.674320556603149</v>
      </c>
      <c r="H66" s="527">
        <v>-1.1356869006509172</v>
      </c>
      <c r="I66" s="528">
        <v>2.1797461919781465</v>
      </c>
      <c r="J66" s="528">
        <v>3.0272656781818785E-2</v>
      </c>
      <c r="K66" s="517">
        <v>1.4083754131475619E-2</v>
      </c>
      <c r="L66" s="518">
        <v>1428381069.2261312</v>
      </c>
      <c r="M66" s="518">
        <v>-48243077.998055458</v>
      </c>
      <c r="N66" s="517">
        <v>-3.2671196721755232E-2</v>
      </c>
      <c r="O66" s="516">
        <v>336120797.80682737</v>
      </c>
      <c r="P66" s="516">
        <v>-9013274.050033927</v>
      </c>
      <c r="Q66" s="517">
        <v>-2.6115283262360824E-2</v>
      </c>
    </row>
    <row r="67" spans="1:17" x14ac:dyDescent="0.25">
      <c r="A67" s="534" t="s">
        <v>194</v>
      </c>
      <c r="B67" s="534" t="s">
        <v>169</v>
      </c>
      <c r="C67" s="221" t="s">
        <v>235</v>
      </c>
      <c r="D67" s="513">
        <v>7207561.0117414705</v>
      </c>
      <c r="E67" s="513">
        <v>-3100294.2743715402</v>
      </c>
      <c r="F67" s="514">
        <v>-0.30077006208540108</v>
      </c>
      <c r="G67" s="525">
        <v>0.6673521915062911</v>
      </c>
      <c r="H67" s="525">
        <v>-0.2600951164671419</v>
      </c>
      <c r="I67" s="526">
        <v>2.0968773606673587</v>
      </c>
      <c r="J67" s="526">
        <v>6.210866083251787E-2</v>
      </c>
      <c r="K67" s="514">
        <v>3.0523695807567287E-2</v>
      </c>
      <c r="L67" s="515">
        <v>15113371.511149414</v>
      </c>
      <c r="M67" s="515">
        <v>-5860729.7874604501</v>
      </c>
      <c r="N67" s="514">
        <v>-0.27942698016095174</v>
      </c>
      <c r="O67" s="513">
        <v>2402595.1806919612</v>
      </c>
      <c r="P67" s="513">
        <v>-1034864.0311685973</v>
      </c>
      <c r="Q67" s="514">
        <v>-0.30105492673132461</v>
      </c>
    </row>
    <row r="68" spans="1:17" x14ac:dyDescent="0.25">
      <c r="A68" s="534" t="s">
        <v>194</v>
      </c>
      <c r="B68" s="534" t="s">
        <v>169</v>
      </c>
      <c r="C68" s="225" t="s">
        <v>236</v>
      </c>
      <c r="D68" s="516">
        <v>79935.689796186984</v>
      </c>
      <c r="E68" s="516">
        <v>10586.055296055973</v>
      </c>
      <c r="F68" s="517">
        <v>0.15264760041433201</v>
      </c>
      <c r="G68" s="527">
        <v>7.4012911827108247E-3</v>
      </c>
      <c r="H68" s="527">
        <v>1.1615710817952686E-3</v>
      </c>
      <c r="I68" s="528">
        <v>1.9355648210147338</v>
      </c>
      <c r="J68" s="528">
        <v>-4.9664679903872688E-2</v>
      </c>
      <c r="K68" s="517">
        <v>-2.5017097459458376E-2</v>
      </c>
      <c r="L68" s="518">
        <v>154720.70911304594</v>
      </c>
      <c r="M68" s="518">
        <v>17045.768825463078</v>
      </c>
      <c r="N68" s="517">
        <v>0.12381170305835582</v>
      </c>
      <c r="O68" s="516">
        <v>22028.354926466942</v>
      </c>
      <c r="P68" s="516">
        <v>2823.4925155639648</v>
      </c>
      <c r="Q68" s="517">
        <v>0.14701966903761898</v>
      </c>
    </row>
    <row r="69" spans="1:17" x14ac:dyDescent="0.25">
      <c r="A69" s="534" t="s">
        <v>194</v>
      </c>
      <c r="B69" s="534" t="s">
        <v>169</v>
      </c>
      <c r="C69" s="221" t="s">
        <v>237</v>
      </c>
      <c r="D69" s="513">
        <v>194927197.46708363</v>
      </c>
      <c r="E69" s="513">
        <v>-9320237.9244661033</v>
      </c>
      <c r="F69" s="514">
        <v>-4.5632092792738714E-2</v>
      </c>
      <c r="G69" s="525">
        <v>18.048420568611604</v>
      </c>
      <c r="H69" s="525">
        <v>-0.32870336807902945</v>
      </c>
      <c r="I69" s="526">
        <v>1.7179085005763817</v>
      </c>
      <c r="J69" s="526">
        <v>-1.7767439377204486E-2</v>
      </c>
      <c r="K69" s="514">
        <v>-1.0236610975709905E-2</v>
      </c>
      <c r="L69" s="515">
        <v>334867089.5222339</v>
      </c>
      <c r="M69" s="515">
        <v>-19640269.884103537</v>
      </c>
      <c r="N69" s="514">
        <v>-5.5401585786521851E-2</v>
      </c>
      <c r="O69" s="513">
        <v>48731854.094078287</v>
      </c>
      <c r="P69" s="513">
        <v>-2329989.0263546333</v>
      </c>
      <c r="Q69" s="514">
        <v>-4.5630727055018194E-2</v>
      </c>
    </row>
    <row r="70" spans="1:17" x14ac:dyDescent="0.25">
      <c r="A70" s="534" t="s">
        <v>194</v>
      </c>
      <c r="B70" s="534" t="s">
        <v>169</v>
      </c>
      <c r="C70" s="225" t="s">
        <v>238</v>
      </c>
      <c r="D70" s="516">
        <v>143524159.92209473</v>
      </c>
      <c r="E70" s="516">
        <v>-2741376.5353601873</v>
      </c>
      <c r="F70" s="517">
        <v>-1.8742463889691384E-2</v>
      </c>
      <c r="G70" s="527">
        <v>13.288983957551951</v>
      </c>
      <c r="H70" s="527">
        <v>0.12877028832122939</v>
      </c>
      <c r="I70" s="528">
        <v>4.3601820668356321</v>
      </c>
      <c r="J70" s="528">
        <v>-8.924883218108981E-2</v>
      </c>
      <c r="K70" s="517">
        <v>-2.0058482580505493E-2</v>
      </c>
      <c r="L70" s="518">
        <v>625791468.24996686</v>
      </c>
      <c r="M70" s="518">
        <v>-25006929.125089884</v>
      </c>
      <c r="N70" s="517">
        <v>-3.8425001084749645E-2</v>
      </c>
      <c r="O70" s="516">
        <v>166904052.50168705</v>
      </c>
      <c r="P70" s="516">
        <v>-4181227.1032134295</v>
      </c>
      <c r="Q70" s="517">
        <v>-2.4439432269505814E-2</v>
      </c>
    </row>
    <row r="71" spans="1:17" x14ac:dyDescent="0.25">
      <c r="A71" s="534" t="s">
        <v>194</v>
      </c>
      <c r="B71" s="534" t="s">
        <v>169</v>
      </c>
      <c r="C71" s="221" t="s">
        <v>239</v>
      </c>
      <c r="D71" s="513">
        <v>46153.60265699029</v>
      </c>
      <c r="E71" s="513">
        <v>-2637.3293887017498</v>
      </c>
      <c r="F71" s="514">
        <v>-5.4053679200715556E-2</v>
      </c>
      <c r="G71" s="525">
        <v>4.2733884359601234E-3</v>
      </c>
      <c r="H71" s="525">
        <v>-1.165663435035583E-4</v>
      </c>
      <c r="I71" s="526">
        <v>2.8437597262125016</v>
      </c>
      <c r="J71" s="526">
        <v>-0.13416091774743366</v>
      </c>
      <c r="K71" s="514">
        <v>-4.5051878067855808E-2</v>
      </c>
      <c r="L71" s="515">
        <v>131249.7564555633</v>
      </c>
      <c r="M71" s="515">
        <v>-14045.767321349384</v>
      </c>
      <c r="N71" s="514">
        <v>-9.6670337504101714E-2</v>
      </c>
      <c r="O71" s="513">
        <v>8791.1624108552933</v>
      </c>
      <c r="P71" s="513">
        <v>-470.49270820617676</v>
      </c>
      <c r="Q71" s="514">
        <v>-5.0800067823498718E-2</v>
      </c>
    </row>
    <row r="72" spans="1:17" x14ac:dyDescent="0.25">
      <c r="A72" s="534" t="s">
        <v>195</v>
      </c>
      <c r="B72" s="534" t="s">
        <v>216</v>
      </c>
      <c r="C72" s="221" t="s">
        <v>39</v>
      </c>
      <c r="D72" s="516">
        <v>736.68909150766012</v>
      </c>
      <c r="E72" s="516">
        <v>-154.39678471436798</v>
      </c>
      <c r="F72" s="517">
        <v>-0.17326813142743336</v>
      </c>
      <c r="G72" s="527">
        <v>3.2234119536221725E-2</v>
      </c>
      <c r="H72" s="527">
        <v>-3.7185243487979844E-3</v>
      </c>
      <c r="I72" s="528">
        <v>2.8161942765051302</v>
      </c>
      <c r="J72" s="528">
        <v>-0.46560173942717276</v>
      </c>
      <c r="K72" s="517">
        <v>-0.14187406443508133</v>
      </c>
      <c r="L72" s="518">
        <v>2074.6596030676365</v>
      </c>
      <c r="M72" s="518">
        <v>-849.70247537136083</v>
      </c>
      <c r="N72" s="517">
        <v>-0.29055994181983297</v>
      </c>
      <c r="O72" s="516">
        <v>564.80133831501007</v>
      </c>
      <c r="P72" s="516">
        <v>-55.947821021080017</v>
      </c>
      <c r="Q72" s="517">
        <v>-9.0129515569409541E-2</v>
      </c>
    </row>
    <row r="73" spans="1:17" x14ac:dyDescent="0.25">
      <c r="A73" s="534" t="s">
        <v>195</v>
      </c>
      <c r="B73" s="534" t="s">
        <v>96</v>
      </c>
      <c r="C73" s="225" t="s">
        <v>234</v>
      </c>
      <c r="D73" s="513">
        <v>1614304.1953653544</v>
      </c>
      <c r="E73" s="513">
        <v>-131812.02605078649</v>
      </c>
      <c r="F73" s="514">
        <v>-7.5488689947501811E-2</v>
      </c>
      <c r="G73" s="525">
        <v>70.634511900723581</v>
      </c>
      <c r="H73" s="525">
        <v>0.18395672349313941</v>
      </c>
      <c r="I73" s="526">
        <v>2.301703442776994</v>
      </c>
      <c r="J73" s="526">
        <v>3.9720975427640859E-2</v>
      </c>
      <c r="K73" s="514">
        <v>1.7560249029775585E-2</v>
      </c>
      <c r="L73" s="515">
        <v>3715649.5241617812</v>
      </c>
      <c r="M73" s="515">
        <v>-234034.75463583088</v>
      </c>
      <c r="N73" s="514">
        <v>-5.9254041112135988E-2</v>
      </c>
      <c r="O73" s="513">
        <v>807362.37506580353</v>
      </c>
      <c r="P73" s="513">
        <v>-65893.284895253833</v>
      </c>
      <c r="Q73" s="514">
        <v>-7.5457037287559439E-2</v>
      </c>
    </row>
    <row r="74" spans="1:17" x14ac:dyDescent="0.25">
      <c r="A74" s="534" t="s">
        <v>195</v>
      </c>
      <c r="B74" s="534" t="s">
        <v>96</v>
      </c>
      <c r="C74" s="221" t="s">
        <v>235</v>
      </c>
      <c r="D74" s="516">
        <v>160.77606189250946</v>
      </c>
      <c r="E74" s="516">
        <v>-2646.9786540269852</v>
      </c>
      <c r="F74" s="517">
        <v>-0.94273856580813975</v>
      </c>
      <c r="G74" s="527">
        <v>7.0348195152449122E-3</v>
      </c>
      <c r="H74" s="527">
        <v>-0.10624966642669804</v>
      </c>
      <c r="I74" s="528">
        <v>2.7428112344085518</v>
      </c>
      <c r="J74" s="528">
        <v>2.4327292617879692E-2</v>
      </c>
      <c r="K74" s="517">
        <v>8.9488454369369003E-3</v>
      </c>
      <c r="L74" s="518">
        <v>440.97838878273961</v>
      </c>
      <c r="M74" s="518">
        <v>-7191.8577189314365</v>
      </c>
      <c r="N74" s="517">
        <v>-0.94222614208405941</v>
      </c>
      <c r="O74" s="516">
        <v>53.592020630836487</v>
      </c>
      <c r="P74" s="516">
        <v>-882.32621800899506</v>
      </c>
      <c r="Q74" s="517">
        <v>-0.94273856580813975</v>
      </c>
    </row>
    <row r="75" spans="1:17" x14ac:dyDescent="0.25">
      <c r="A75" s="534" t="s">
        <v>195</v>
      </c>
      <c r="B75" s="534" t="s">
        <v>96</v>
      </c>
      <c r="C75" s="225" t="s">
        <v>236</v>
      </c>
      <c r="D75" s="513">
        <v>13467.385991938412</v>
      </c>
      <c r="E75" s="513">
        <v>3299.429357804358</v>
      </c>
      <c r="F75" s="514">
        <v>0.32449286287552614</v>
      </c>
      <c r="G75" s="525">
        <v>0.58927074516083955</v>
      </c>
      <c r="H75" s="525">
        <v>0.17902417559871692</v>
      </c>
      <c r="I75" s="526">
        <v>2.3752265645957635</v>
      </c>
      <c r="J75" s="526">
        <v>0.10717194948224185</v>
      </c>
      <c r="K75" s="514">
        <v>4.7252808097338353E-2</v>
      </c>
      <c r="L75" s="515">
        <v>31988.092963716983</v>
      </c>
      <c r="M75" s="515">
        <v>8926.6119933950904</v>
      </c>
      <c r="N75" s="514">
        <v>0.38707886995127755</v>
      </c>
      <c r="O75" s="513">
        <v>3840.7056024074554</v>
      </c>
      <c r="P75" s="513">
        <v>941.81480777263641</v>
      </c>
      <c r="Q75" s="514">
        <v>0.32488799147443542</v>
      </c>
    </row>
    <row r="76" spans="1:17" x14ac:dyDescent="0.25">
      <c r="A76" s="534" t="s">
        <v>195</v>
      </c>
      <c r="B76" s="534" t="s">
        <v>96</v>
      </c>
      <c r="C76" s="221" t="s">
        <v>237</v>
      </c>
      <c r="D76" s="516">
        <v>80742.40251589485</v>
      </c>
      <c r="E76" s="516">
        <v>-26278.245223476217</v>
      </c>
      <c r="F76" s="517">
        <v>-0.24554369440439203</v>
      </c>
      <c r="G76" s="527">
        <v>3.5329154243517418</v>
      </c>
      <c r="H76" s="527">
        <v>-0.7850468946459368</v>
      </c>
      <c r="I76" s="528">
        <v>1.8403026288976285</v>
      </c>
      <c r="J76" s="528">
        <v>1.0869673513095757E-2</v>
      </c>
      <c r="K76" s="517">
        <v>5.9415533546081957E-3</v>
      </c>
      <c r="L76" s="518">
        <v>148590.45561351179</v>
      </c>
      <c r="M76" s="518">
        <v>-47196.64426749284</v>
      </c>
      <c r="N76" s="517">
        <v>-0.24106105201097514</v>
      </c>
      <c r="O76" s="516">
        <v>20087.115502357483</v>
      </c>
      <c r="P76" s="516">
        <v>-6595.8695669314366</v>
      </c>
      <c r="Q76" s="517">
        <v>-0.24719384093659846</v>
      </c>
    </row>
    <row r="77" spans="1:17" x14ac:dyDescent="0.25">
      <c r="A77" s="534" t="s">
        <v>195</v>
      </c>
      <c r="B77" s="534" t="s">
        <v>96</v>
      </c>
      <c r="C77" s="225" t="s">
        <v>238</v>
      </c>
      <c r="D77" s="513">
        <v>501058.66035274992</v>
      </c>
      <c r="E77" s="513">
        <v>-89649.197520334914</v>
      </c>
      <c r="F77" s="514">
        <v>-0.15176571011451873</v>
      </c>
      <c r="G77" s="525">
        <v>21.924017796185492</v>
      </c>
      <c r="H77" s="525">
        <v>-1.909273495822589</v>
      </c>
      <c r="I77" s="526">
        <v>4.3492870266650883</v>
      </c>
      <c r="J77" s="526">
        <v>0.15855532025045971</v>
      </c>
      <c r="K77" s="514">
        <v>3.7834758070473422E-2</v>
      </c>
      <c r="L77" s="515">
        <v>2179247.9310704041</v>
      </c>
      <c r="M77" s="515">
        <v>-296250.21814659843</v>
      </c>
      <c r="N77" s="514">
        <v>-0.11967297096962164</v>
      </c>
      <c r="O77" s="513">
        <v>530627.36117732525</v>
      </c>
      <c r="P77" s="513">
        <v>-95010.554635814973</v>
      </c>
      <c r="Q77" s="514">
        <v>-0.15186188725843119</v>
      </c>
    </row>
    <row r="78" spans="1:17" x14ac:dyDescent="0.25">
      <c r="A78" s="534" t="s">
        <v>195</v>
      </c>
      <c r="B78" s="534" t="s">
        <v>96</v>
      </c>
      <c r="C78" s="221" t="s">
        <v>239</v>
      </c>
      <c r="D78" s="516">
        <v>74962.538097934143</v>
      </c>
      <c r="E78" s="516">
        <v>54175.181792552132</v>
      </c>
      <c r="F78" s="517">
        <v>2.6061602541794002</v>
      </c>
      <c r="G78" s="527">
        <v>3.280015194526956</v>
      </c>
      <c r="H78" s="527">
        <v>2.4413076821522433</v>
      </c>
      <c r="I78" s="528">
        <v>1.960412661575477E-2</v>
      </c>
      <c r="J78" s="528">
        <v>-1.0376010347267568</v>
      </c>
      <c r="K78" s="517">
        <v>-0.98145664878247463</v>
      </c>
      <c r="L78" s="518">
        <v>1469.5750883102417</v>
      </c>
      <c r="M78" s="518">
        <v>-20506.925288405419</v>
      </c>
      <c r="N78" s="517">
        <v>-0.93312970386007088</v>
      </c>
      <c r="O78" s="516">
        <v>8353.4413298368454</v>
      </c>
      <c r="P78" s="516">
        <v>4889.1090850830078</v>
      </c>
      <c r="Q78" s="517">
        <v>1.4112702649945774</v>
      </c>
    </row>
    <row r="79" spans="1:17" x14ac:dyDescent="0.25">
      <c r="A79" s="534" t="s">
        <v>195</v>
      </c>
      <c r="B79" s="534" t="s">
        <v>240</v>
      </c>
      <c r="C79" s="225" t="s">
        <v>39</v>
      </c>
      <c r="D79" s="513">
        <v>8074.9413583976238</v>
      </c>
      <c r="E79" s="513">
        <v>2597.7053751502972</v>
      </c>
      <c r="F79" s="514">
        <v>0.47427304266159764</v>
      </c>
      <c r="G79" s="525">
        <v>2.5735417929235404E-2</v>
      </c>
      <c r="H79" s="525">
        <v>9.4137764450920661E-3</v>
      </c>
      <c r="I79" s="526">
        <v>3.0275375300248744</v>
      </c>
      <c r="J79" s="526">
        <v>-0.26846665663527958</v>
      </c>
      <c r="K79" s="514">
        <v>-8.1452158866132163E-2</v>
      </c>
      <c r="L79" s="515">
        <v>24447.188015298845</v>
      </c>
      <c r="M79" s="515">
        <v>6394.1952831900126</v>
      </c>
      <c r="N79" s="514">
        <v>0.35419032057866923</v>
      </c>
      <c r="O79" s="513">
        <v>5883.3916631937027</v>
      </c>
      <c r="P79" s="513">
        <v>1851.356006860733</v>
      </c>
      <c r="Q79" s="514">
        <v>0.45916161578404607</v>
      </c>
    </row>
    <row r="80" spans="1:17" x14ac:dyDescent="0.25">
      <c r="A80" s="534" t="s">
        <v>195</v>
      </c>
      <c r="B80" s="534" t="s">
        <v>168</v>
      </c>
      <c r="C80" s="221" t="s">
        <v>234</v>
      </c>
      <c r="D80" s="516">
        <v>21784206.924847987</v>
      </c>
      <c r="E80" s="516">
        <v>-1409606.8618793115</v>
      </c>
      <c r="F80" s="517">
        <v>-6.0775121971788942E-2</v>
      </c>
      <c r="G80" s="527">
        <v>69.427831681387758</v>
      </c>
      <c r="H80" s="527">
        <v>0.31247597372590974</v>
      </c>
      <c r="I80" s="528">
        <v>2.2893808433854463</v>
      </c>
      <c r="J80" s="528">
        <v>1.3263696654650214E-2</v>
      </c>
      <c r="K80" s="517">
        <v>5.8273347985190304E-3</v>
      </c>
      <c r="L80" s="518">
        <v>49872346.022091568</v>
      </c>
      <c r="M80" s="518">
        <v>-2919491.2359595671</v>
      </c>
      <c r="N80" s="517">
        <v>-5.5301944156420202E-2</v>
      </c>
      <c r="O80" s="516">
        <v>10895112.225976607</v>
      </c>
      <c r="P80" s="516">
        <v>-705276.15388193913</v>
      </c>
      <c r="Q80" s="517">
        <v>-6.0797632871196952E-2</v>
      </c>
    </row>
    <row r="81" spans="1:17" x14ac:dyDescent="0.25">
      <c r="A81" s="534" t="s">
        <v>195</v>
      </c>
      <c r="B81" s="534" t="s">
        <v>168</v>
      </c>
      <c r="C81" s="225" t="s">
        <v>235</v>
      </c>
      <c r="D81" s="513">
        <v>20188.610219525843</v>
      </c>
      <c r="E81" s="513">
        <v>-10014.925120444714</v>
      </c>
      <c r="F81" s="514">
        <v>-0.33158122079805763</v>
      </c>
      <c r="G81" s="525">
        <v>6.4342550409930338E-2</v>
      </c>
      <c r="H81" s="525">
        <v>-2.5661107800242583E-2</v>
      </c>
      <c r="I81" s="526">
        <v>3.1556845258486379</v>
      </c>
      <c r="J81" s="526">
        <v>-0.16326856348801178</v>
      </c>
      <c r="K81" s="514">
        <v>-4.9192790344814372E-2</v>
      </c>
      <c r="L81" s="515">
        <v>63708.884868147376</v>
      </c>
      <c r="M81" s="515">
        <v>-36535.232057336572</v>
      </c>
      <c r="N81" s="514">
        <v>-0.36446260566587552</v>
      </c>
      <c r="O81" s="513">
        <v>6681.6767364740372</v>
      </c>
      <c r="P81" s="513">
        <v>-3337.2370430231094</v>
      </c>
      <c r="Q81" s="514">
        <v>-0.33309369822629681</v>
      </c>
    </row>
    <row r="82" spans="1:17" x14ac:dyDescent="0.25">
      <c r="A82" s="534" t="s">
        <v>195</v>
      </c>
      <c r="B82" s="534" t="s">
        <v>168</v>
      </c>
      <c r="C82" s="221" t="s">
        <v>236</v>
      </c>
      <c r="D82" s="516">
        <v>132904.23994828016</v>
      </c>
      <c r="E82" s="516">
        <v>28528.562148079276</v>
      </c>
      <c r="F82" s="517">
        <v>0.27332576658989005</v>
      </c>
      <c r="G82" s="527">
        <v>0.4235753558853213</v>
      </c>
      <c r="H82" s="527">
        <v>0.11254577857115872</v>
      </c>
      <c r="I82" s="528">
        <v>2.4082997381792923</v>
      </c>
      <c r="J82" s="528">
        <v>0.15463488446437568</v>
      </c>
      <c r="K82" s="517">
        <v>6.8614853805559067E-2</v>
      </c>
      <c r="L82" s="518">
        <v>320073.24627036095</v>
      </c>
      <c r="M82" s="518">
        <v>84845.449629375944</v>
      </c>
      <c r="N82" s="517">
        <v>0.36069482791130675</v>
      </c>
      <c r="O82" s="516">
        <v>37800.666792869568</v>
      </c>
      <c r="P82" s="516">
        <v>8035.9012315273285</v>
      </c>
      <c r="Q82" s="517">
        <v>0.26998033009754874</v>
      </c>
    </row>
    <row r="83" spans="1:17" x14ac:dyDescent="0.25">
      <c r="A83" s="534" t="s">
        <v>195</v>
      </c>
      <c r="B83" s="534" t="s">
        <v>168</v>
      </c>
      <c r="C83" s="225" t="s">
        <v>237</v>
      </c>
      <c r="D83" s="513">
        <v>1179715.6215515137</v>
      </c>
      <c r="E83" s="513">
        <v>-257649.65289600892</v>
      </c>
      <c r="F83" s="514">
        <v>-0.17925134096135809</v>
      </c>
      <c r="G83" s="525">
        <v>3.7598383951980288</v>
      </c>
      <c r="H83" s="525">
        <v>-0.52337320332447446</v>
      </c>
      <c r="I83" s="526">
        <v>1.8105677194769856</v>
      </c>
      <c r="J83" s="526">
        <v>-1.494749878562196E-2</v>
      </c>
      <c r="K83" s="514">
        <v>-8.1880987000743279E-3</v>
      </c>
      <c r="L83" s="515">
        <v>2135955.0225438988</v>
      </c>
      <c r="M83" s="515">
        <v>-487977.16016226308</v>
      </c>
      <c r="N83" s="514">
        <v>-0.18597171198952006</v>
      </c>
      <c r="O83" s="513">
        <v>294083.83724379539</v>
      </c>
      <c r="P83" s="513">
        <v>-64152.618213377078</v>
      </c>
      <c r="Q83" s="514">
        <v>-0.17907897768669886</v>
      </c>
    </row>
    <row r="84" spans="1:17" x14ac:dyDescent="0.25">
      <c r="A84" s="534" t="s">
        <v>195</v>
      </c>
      <c r="B84" s="534" t="s">
        <v>168</v>
      </c>
      <c r="C84" s="221" t="s">
        <v>238</v>
      </c>
      <c r="D84" s="516">
        <v>7044713.6756249163</v>
      </c>
      <c r="E84" s="516">
        <v>-1419543.9849518165</v>
      </c>
      <c r="F84" s="517">
        <v>-0.16771039373759947</v>
      </c>
      <c r="G84" s="527">
        <v>22.452008328885732</v>
      </c>
      <c r="H84" s="527">
        <v>-2.7706732185032443</v>
      </c>
      <c r="I84" s="528">
        <v>4.3013461939001543</v>
      </c>
      <c r="J84" s="528">
        <v>0.24476204537576418</v>
      </c>
      <c r="K84" s="517">
        <v>6.0336982154012023E-2</v>
      </c>
      <c r="L84" s="518">
        <v>30301752.3557656</v>
      </c>
      <c r="M84" s="518">
        <v>-4034221.0991561152</v>
      </c>
      <c r="N84" s="517">
        <v>-0.11749255061757541</v>
      </c>
      <c r="O84" s="516">
        <v>7483168.0331912981</v>
      </c>
      <c r="P84" s="516">
        <v>-1309495.7925434178</v>
      </c>
      <c r="Q84" s="517">
        <v>-0.14893049688886476</v>
      </c>
    </row>
    <row r="85" spans="1:17" x14ac:dyDescent="0.25">
      <c r="A85" s="534" t="s">
        <v>195</v>
      </c>
      <c r="B85" s="534" t="s">
        <v>168</v>
      </c>
      <c r="C85" s="225" t="s">
        <v>239</v>
      </c>
      <c r="D85" s="513">
        <v>1206960.0265798313</v>
      </c>
      <c r="E85" s="513">
        <v>884333.51587418455</v>
      </c>
      <c r="F85" s="514">
        <v>2.7410441688129588</v>
      </c>
      <c r="G85" s="525">
        <v>3.846668270303927</v>
      </c>
      <c r="H85" s="525">
        <v>2.8852720008856187</v>
      </c>
      <c r="I85" s="526">
        <v>0.1743559213865708</v>
      </c>
      <c r="J85" s="526">
        <v>-0.76988746474466985</v>
      </c>
      <c r="K85" s="514">
        <v>-0.81534853836684751</v>
      </c>
      <c r="L85" s="515">
        <v>210440.62751108647</v>
      </c>
      <c r="M85" s="515">
        <v>-94197.321413320315</v>
      </c>
      <c r="N85" s="514">
        <v>-0.3092107261945049</v>
      </c>
      <c r="O85" s="513">
        <v>141841.12632465363</v>
      </c>
      <c r="P85" s="513">
        <v>88069.386524859932</v>
      </c>
      <c r="Q85" s="514">
        <v>1.6378377722715569</v>
      </c>
    </row>
    <row r="86" spans="1:17" x14ac:dyDescent="0.25">
      <c r="A86" s="534" t="s">
        <v>195</v>
      </c>
      <c r="B86" s="534" t="s">
        <v>223</v>
      </c>
      <c r="C86" s="221" t="s">
        <v>39</v>
      </c>
      <c r="D86" s="516">
        <v>2339.3416240971173</v>
      </c>
      <c r="E86" s="516">
        <v>-808.32983639112899</v>
      </c>
      <c r="F86" s="517">
        <v>-0.25680247971805359</v>
      </c>
      <c r="G86" s="527">
        <v>1.5686233697468781E-2</v>
      </c>
      <c r="H86" s="527">
        <v>-4.3013248555297395E-3</v>
      </c>
      <c r="I86" s="528">
        <v>2.5540808317291783</v>
      </c>
      <c r="J86" s="528">
        <v>-1.2569556874055783</v>
      </c>
      <c r="K86" s="517">
        <v>-0.32981990098876113</v>
      </c>
      <c r="L86" s="518">
        <v>5974.8676009726523</v>
      </c>
      <c r="M86" s="518">
        <v>-6021.0232851862902</v>
      </c>
      <c r="N86" s="517">
        <v>-0.50192381227253802</v>
      </c>
      <c r="O86" s="516">
        <v>1881.977868437767</v>
      </c>
      <c r="P86" s="516">
        <v>-386.77438080310822</v>
      </c>
      <c r="Q86" s="517">
        <v>-0.1704788969057873</v>
      </c>
    </row>
    <row r="87" spans="1:17" x14ac:dyDescent="0.25">
      <c r="A87" s="534" t="s">
        <v>195</v>
      </c>
      <c r="B87" s="534" t="s">
        <v>169</v>
      </c>
      <c r="C87" s="225" t="s">
        <v>234</v>
      </c>
      <c r="D87" s="513">
        <v>10457251.06675224</v>
      </c>
      <c r="E87" s="513">
        <v>-557169.29631743021</v>
      </c>
      <c r="F87" s="514">
        <v>-5.0585439628359125E-2</v>
      </c>
      <c r="G87" s="525">
        <v>70.120106604562537</v>
      </c>
      <c r="H87" s="525">
        <v>0.17908045310841203</v>
      </c>
      <c r="I87" s="526">
        <v>2.302115608887124</v>
      </c>
      <c r="J87" s="526">
        <v>2.3873344992133116E-2</v>
      </c>
      <c r="K87" s="514">
        <v>1.0478843874715113E-2</v>
      </c>
      <c r="L87" s="515">
        <v>24073800.906821862</v>
      </c>
      <c r="M87" s="515">
        <v>-1019717.0766290724</v>
      </c>
      <c r="N87" s="514">
        <v>-4.0636672677843391E-2</v>
      </c>
      <c r="O87" s="513">
        <v>5229781.0851666927</v>
      </c>
      <c r="P87" s="513">
        <v>-278790.79379508737</v>
      </c>
      <c r="Q87" s="514">
        <v>-5.0610357806138324E-2</v>
      </c>
    </row>
    <row r="88" spans="1:17" x14ac:dyDescent="0.25">
      <c r="A88" s="534" t="s">
        <v>195</v>
      </c>
      <c r="B88" s="534" t="s">
        <v>169</v>
      </c>
      <c r="C88" s="221" t="s">
        <v>235</v>
      </c>
      <c r="D88" s="516">
        <v>8406.4187948907274</v>
      </c>
      <c r="E88" s="516">
        <v>-7877.567073766897</v>
      </c>
      <c r="F88" s="517">
        <v>-0.48376160095601256</v>
      </c>
      <c r="G88" s="527">
        <v>5.6368445043311663E-2</v>
      </c>
      <c r="H88" s="527">
        <v>-4.7034062210577168E-2</v>
      </c>
      <c r="I88" s="528">
        <v>3.0548474986043517</v>
      </c>
      <c r="J88" s="528">
        <v>-0.12687878745389947</v>
      </c>
      <c r="K88" s="517">
        <v>-3.9877342061087832E-2</v>
      </c>
      <c r="L88" s="518">
        <v>25680.327427792548</v>
      </c>
      <c r="M88" s="518">
        <v>-26130.858452316523</v>
      </c>
      <c r="N88" s="517">
        <v>-0.50434781617975799</v>
      </c>
      <c r="O88" s="516">
        <v>2778.148424744606</v>
      </c>
      <c r="P88" s="516">
        <v>-2638.7576885223389</v>
      </c>
      <c r="Q88" s="517">
        <v>-0.4871337315704185</v>
      </c>
    </row>
    <row r="89" spans="1:17" x14ac:dyDescent="0.25">
      <c r="A89" s="534" t="s">
        <v>195</v>
      </c>
      <c r="B89" s="534" t="s">
        <v>169</v>
      </c>
      <c r="C89" s="225" t="s">
        <v>236</v>
      </c>
      <c r="D89" s="513">
        <v>63806.020727775991</v>
      </c>
      <c r="E89" s="513">
        <v>7319.5781828463078</v>
      </c>
      <c r="F89" s="514">
        <v>0.12958114997283229</v>
      </c>
      <c r="G89" s="525">
        <v>0.42784522881634496</v>
      </c>
      <c r="H89" s="525">
        <v>6.9159104171607866E-2</v>
      </c>
      <c r="I89" s="526">
        <v>2.4281282932696406</v>
      </c>
      <c r="J89" s="526">
        <v>0.17587612978139511</v>
      </c>
      <c r="K89" s="514">
        <v>7.8089004700522296E-2</v>
      </c>
      <c r="L89" s="515">
        <v>154929.20421006202</v>
      </c>
      <c r="M89" s="515">
        <v>27707.491780489669</v>
      </c>
      <c r="N89" s="514">
        <v>0.21778901770268214</v>
      </c>
      <c r="O89" s="513">
        <v>18163.352482795715</v>
      </c>
      <c r="P89" s="513">
        <v>2066.360245347023</v>
      </c>
      <c r="Q89" s="514">
        <v>0.12836933849913645</v>
      </c>
    </row>
    <row r="90" spans="1:17" x14ac:dyDescent="0.25">
      <c r="A90" s="534" t="s">
        <v>195</v>
      </c>
      <c r="B90" s="534" t="s">
        <v>169</v>
      </c>
      <c r="C90" s="221" t="s">
        <v>237</v>
      </c>
      <c r="D90" s="516">
        <v>547573.15759832528</v>
      </c>
      <c r="E90" s="516">
        <v>-147038.18872288545</v>
      </c>
      <c r="F90" s="517">
        <v>-0.21168411587519653</v>
      </c>
      <c r="G90" s="527">
        <v>3.6716999467161395</v>
      </c>
      <c r="H90" s="527">
        <v>-0.7390478490588368</v>
      </c>
      <c r="I90" s="528">
        <v>1.8256433131005865</v>
      </c>
      <c r="J90" s="528">
        <v>-2.4389744446699613E-2</v>
      </c>
      <c r="K90" s="517">
        <v>-1.3183410073242013E-2</v>
      </c>
      <c r="L90" s="518">
        <v>999673.27360275621</v>
      </c>
      <c r="M90" s="518">
        <v>-285380.67923891009</v>
      </c>
      <c r="N90" s="517">
        <v>-0.22207680744286409</v>
      </c>
      <c r="O90" s="516">
        <v>136397.22463023663</v>
      </c>
      <c r="P90" s="516">
        <v>-36700.441685163416</v>
      </c>
      <c r="Q90" s="517">
        <v>-0.21202158565379964</v>
      </c>
    </row>
    <row r="91" spans="1:17" x14ac:dyDescent="0.25">
      <c r="A91" s="534" t="s">
        <v>195</v>
      </c>
      <c r="B91" s="534" t="s">
        <v>169</v>
      </c>
      <c r="C91" s="225" t="s">
        <v>238</v>
      </c>
      <c r="D91" s="513">
        <v>3170195.1647603968</v>
      </c>
      <c r="E91" s="513">
        <v>-639701.68839343311</v>
      </c>
      <c r="F91" s="514">
        <v>-0.16790525125736369</v>
      </c>
      <c r="G91" s="525">
        <v>21.257443422873351</v>
      </c>
      <c r="H91" s="525">
        <v>-2.9352137172352322</v>
      </c>
      <c r="I91" s="526">
        <v>4.3224147768477996</v>
      </c>
      <c r="J91" s="526">
        <v>0.20512309037466103</v>
      </c>
      <c r="K91" s="514">
        <v>4.9819907355256855E-2</v>
      </c>
      <c r="L91" s="515">
        <v>13702898.425651783</v>
      </c>
      <c r="M91" s="515">
        <v>-1983558.2141586524</v>
      </c>
      <c r="N91" s="514">
        <v>-0.12645036796420986</v>
      </c>
      <c r="O91" s="513">
        <v>3355613.5851787329</v>
      </c>
      <c r="P91" s="513">
        <v>-631799.73304301919</v>
      </c>
      <c r="Q91" s="514">
        <v>-0.15844851853100092</v>
      </c>
    </row>
    <row r="92" spans="1:17" x14ac:dyDescent="0.25">
      <c r="A92" s="534" t="s">
        <v>195</v>
      </c>
      <c r="B92" s="534" t="s">
        <v>169</v>
      </c>
      <c r="C92" s="221" t="s">
        <v>239</v>
      </c>
      <c r="D92" s="516">
        <v>663770.48469036561</v>
      </c>
      <c r="E92" s="516">
        <v>510463.35362829466</v>
      </c>
      <c r="F92" s="517">
        <v>3.329677817932803</v>
      </c>
      <c r="G92" s="527">
        <v>4.4508501182907789</v>
      </c>
      <c r="H92" s="527">
        <v>3.4773573960801651</v>
      </c>
      <c r="I92" s="528">
        <v>4.6776842810731724E-2</v>
      </c>
      <c r="J92" s="528">
        <v>-0.9190161614763187</v>
      </c>
      <c r="K92" s="517">
        <v>-0.95156638886066236</v>
      </c>
      <c r="L92" s="518">
        <v>31049.087624764441</v>
      </c>
      <c r="M92" s="518">
        <v>-117013.86706230164</v>
      </c>
      <c r="N92" s="517">
        <v>-0.79029806820762627</v>
      </c>
      <c r="O92" s="516">
        <v>73099.296823740005</v>
      </c>
      <c r="P92" s="516">
        <v>47553.2652105093</v>
      </c>
      <c r="Q92" s="517">
        <v>1.8614736695886922</v>
      </c>
    </row>
    <row r="93" spans="1:17" x14ac:dyDescent="0.25">
      <c r="A93" s="534" t="s">
        <v>196</v>
      </c>
      <c r="B93" s="534" t="s">
        <v>216</v>
      </c>
      <c r="C93" s="225" t="s">
        <v>39</v>
      </c>
      <c r="D93" s="513">
        <v>4676439.0039025117</v>
      </c>
      <c r="E93" s="513">
        <v>2012780.8522886089</v>
      </c>
      <c r="F93" s="514">
        <v>0.75564533349336549</v>
      </c>
      <c r="G93" s="525">
        <v>3.2026686678295535</v>
      </c>
      <c r="H93" s="525">
        <v>1.2925138438327366</v>
      </c>
      <c r="I93" s="526">
        <v>3.6826470597566514</v>
      </c>
      <c r="J93" s="526">
        <v>0.11308272286784105</v>
      </c>
      <c r="K93" s="514">
        <v>3.1679698751809753E-2</v>
      </c>
      <c r="L93" s="515">
        <v>17221674.347852908</v>
      </c>
      <c r="M93" s="515">
        <v>7713575.2041887529</v>
      </c>
      <c r="N93" s="514">
        <v>0.8112636487734558</v>
      </c>
      <c r="O93" s="513">
        <v>3177494.9774155635</v>
      </c>
      <c r="P93" s="513">
        <v>1384892.5336691765</v>
      </c>
      <c r="Q93" s="514">
        <v>0.7725597711307749</v>
      </c>
    </row>
    <row r="94" spans="1:17" x14ac:dyDescent="0.25">
      <c r="A94" s="534" t="s">
        <v>196</v>
      </c>
      <c r="B94" s="534" t="s">
        <v>96</v>
      </c>
      <c r="C94" s="221" t="s">
        <v>234</v>
      </c>
      <c r="D94" s="516">
        <v>74964627.195849061</v>
      </c>
      <c r="E94" s="516">
        <v>5993402.9519170672</v>
      </c>
      <c r="F94" s="517">
        <v>8.6897151929913138E-2</v>
      </c>
      <c r="G94" s="527">
        <v>51.339675876305741</v>
      </c>
      <c r="H94" s="527">
        <v>1.8792311767152299</v>
      </c>
      <c r="I94" s="528">
        <v>1.9550287995956153</v>
      </c>
      <c r="J94" s="528">
        <v>-3.7896780174673239E-2</v>
      </c>
      <c r="K94" s="517">
        <v>-1.9015652445507451E-2</v>
      </c>
      <c r="L94" s="518">
        <v>146558005.1188336</v>
      </c>
      <c r="M94" s="518">
        <v>9103488.0550288558</v>
      </c>
      <c r="N94" s="517">
        <v>6.6229093444802004E-2</v>
      </c>
      <c r="O94" s="516">
        <v>37851351.375560753</v>
      </c>
      <c r="P94" s="516">
        <v>3077065.7413371652</v>
      </c>
      <c r="Q94" s="517">
        <v>8.848681389758957E-2</v>
      </c>
    </row>
    <row r="95" spans="1:17" x14ac:dyDescent="0.25">
      <c r="A95" s="534" t="s">
        <v>196</v>
      </c>
      <c r="B95" s="534" t="s">
        <v>96</v>
      </c>
      <c r="C95" s="225" t="s">
        <v>235</v>
      </c>
      <c r="D95" s="513">
        <v>3740575.9236201271</v>
      </c>
      <c r="E95" s="513">
        <v>611928.22209065501</v>
      </c>
      <c r="F95" s="514">
        <v>0.19558872729310733</v>
      </c>
      <c r="G95" s="525">
        <v>2.5617409529384543</v>
      </c>
      <c r="H95" s="525">
        <v>0.31813416877130773</v>
      </c>
      <c r="I95" s="526">
        <v>2.6147760146491676</v>
      </c>
      <c r="J95" s="526">
        <v>-0.17501591266308258</v>
      </c>
      <c r="K95" s="514">
        <v>-6.2734396407726697E-2</v>
      </c>
      <c r="L95" s="515">
        <v>9780768.2060560659</v>
      </c>
      <c r="M95" s="515">
        <v>1052492.1049251184</v>
      </c>
      <c r="N95" s="514">
        <v>0.12058419013449219</v>
      </c>
      <c r="O95" s="513">
        <v>1224518.3216938975</v>
      </c>
      <c r="P95" s="513">
        <v>188970.50389081275</v>
      </c>
      <c r="Q95" s="514">
        <v>0.18248360977836231</v>
      </c>
    </row>
    <row r="96" spans="1:17" x14ac:dyDescent="0.25">
      <c r="A96" s="534" t="s">
        <v>196</v>
      </c>
      <c r="B96" s="534" t="s">
        <v>96</v>
      </c>
      <c r="C96" s="221" t="s">
        <v>236</v>
      </c>
      <c r="D96" s="516">
        <v>3366858.279829911</v>
      </c>
      <c r="E96" s="516">
        <v>-51878.693139312789</v>
      </c>
      <c r="F96" s="517">
        <v>-1.5174812671901862E-2</v>
      </c>
      <c r="G96" s="527">
        <v>2.3057996721084897</v>
      </c>
      <c r="H96" s="527">
        <v>-0.1458350907595376</v>
      </c>
      <c r="I96" s="528">
        <v>2.0098827654135416</v>
      </c>
      <c r="J96" s="528">
        <v>0.13763040967585827</v>
      </c>
      <c r="K96" s="517">
        <v>7.3510608361141955E-2</v>
      </c>
      <c r="L96" s="518">
        <v>6766990.4302200219</v>
      </c>
      <c r="M96" s="518">
        <v>366252.07893087622</v>
      </c>
      <c r="N96" s="517">
        <v>5.722028597796236E-2</v>
      </c>
      <c r="O96" s="516">
        <v>942103.35289764404</v>
      </c>
      <c r="P96" s="516">
        <v>-16366.858861386776</v>
      </c>
      <c r="Q96" s="517">
        <v>-1.7076022458068392E-2</v>
      </c>
    </row>
    <row r="97" spans="1:17" x14ac:dyDescent="0.25">
      <c r="A97" s="534" t="s">
        <v>196</v>
      </c>
      <c r="B97" s="534" t="s">
        <v>96</v>
      </c>
      <c r="C97" s="225" t="s">
        <v>237</v>
      </c>
      <c r="D97" s="513">
        <v>43593527.442455597</v>
      </c>
      <c r="E97" s="513">
        <v>-2068597.0794278011</v>
      </c>
      <c r="F97" s="514">
        <v>-4.5302252163857026E-2</v>
      </c>
      <c r="G97" s="525">
        <v>29.855115044505105</v>
      </c>
      <c r="H97" s="525">
        <v>-2.889975528236576</v>
      </c>
      <c r="I97" s="526">
        <v>1.6632739487862078</v>
      </c>
      <c r="J97" s="526">
        <v>-2.2620382609472856E-5</v>
      </c>
      <c r="K97" s="514">
        <v>-1.3599729013315235E-5</v>
      </c>
      <c r="L97" s="515">
        <v>72507978.530733034</v>
      </c>
      <c r="M97" s="515">
        <v>-3441676.5274749398</v>
      </c>
      <c r="N97" s="514">
        <v>-4.531523579451719E-2</v>
      </c>
      <c r="O97" s="513">
        <v>10940089.931451079</v>
      </c>
      <c r="P97" s="513">
        <v>-399496.50085419603</v>
      </c>
      <c r="Q97" s="514">
        <v>-3.5230253170086788E-2</v>
      </c>
    </row>
    <row r="98" spans="1:17" x14ac:dyDescent="0.25">
      <c r="A98" s="534" t="s">
        <v>196</v>
      </c>
      <c r="B98" s="534" t="s">
        <v>96</v>
      </c>
      <c r="C98" s="221" t="s">
        <v>238</v>
      </c>
      <c r="D98" s="516">
        <v>10880736.745287603</v>
      </c>
      <c r="E98" s="516">
        <v>-37706.312868092209</v>
      </c>
      <c r="F98" s="517">
        <v>-3.4534514369177309E-3</v>
      </c>
      <c r="G98" s="527">
        <v>7.4516944683666333</v>
      </c>
      <c r="H98" s="527">
        <v>-0.37810781517118386</v>
      </c>
      <c r="I98" s="528">
        <v>3.8202956530825634</v>
      </c>
      <c r="J98" s="528">
        <v>-0.14884986795535893</v>
      </c>
      <c r="K98" s="517">
        <v>-3.7501741159753459E-2</v>
      </c>
      <c r="L98" s="518">
        <v>41567631.290357947</v>
      </c>
      <c r="M98" s="518">
        <v>-1769258.0706283227</v>
      </c>
      <c r="N98" s="517">
        <v>-4.0825682154776083E-2</v>
      </c>
      <c r="O98" s="516">
        <v>12819440.231545575</v>
      </c>
      <c r="P98" s="516">
        <v>-162114.76741166413</v>
      </c>
      <c r="Q98" s="517">
        <v>-1.2488085396910171E-2</v>
      </c>
    </row>
    <row r="99" spans="1:17" x14ac:dyDescent="0.25">
      <c r="A99" s="534" t="s">
        <v>196</v>
      </c>
      <c r="B99" s="534" t="s">
        <v>96</v>
      </c>
      <c r="C99" s="225" t="s">
        <v>239</v>
      </c>
      <c r="D99" s="513">
        <v>4794182.1783798663</v>
      </c>
      <c r="E99" s="513">
        <v>109778.40825750213</v>
      </c>
      <c r="F99" s="514">
        <v>2.343487317589503E-2</v>
      </c>
      <c r="G99" s="525">
        <v>3.283305317946176</v>
      </c>
      <c r="H99" s="525">
        <v>-7.5960755152048698E-2</v>
      </c>
      <c r="I99" s="526">
        <v>1.8172408534346873</v>
      </c>
      <c r="J99" s="526">
        <v>4.9160480992125999E-2</v>
      </c>
      <c r="K99" s="514">
        <v>2.780443794204443E-2</v>
      </c>
      <c r="L99" s="515">
        <v>8712183.7133603971</v>
      </c>
      <c r="M99" s="515">
        <v>429781.35081110895</v>
      </c>
      <c r="N99" s="514">
        <v>5.1890904594838361E-2</v>
      </c>
      <c r="O99" s="513">
        <v>730093.12589991093</v>
      </c>
      <c r="P99" s="513">
        <v>20274.264137506485</v>
      </c>
      <c r="Q99" s="514">
        <v>2.8562588611927911E-2</v>
      </c>
    </row>
    <row r="100" spans="1:17" x14ac:dyDescent="0.25">
      <c r="A100" s="534" t="s">
        <v>196</v>
      </c>
      <c r="B100" s="534" t="s">
        <v>240</v>
      </c>
      <c r="C100" s="221" t="s">
        <v>39</v>
      </c>
      <c r="D100" s="516">
        <v>51520175.158378445</v>
      </c>
      <c r="E100" s="516">
        <v>18526176.591851581</v>
      </c>
      <c r="F100" s="517">
        <v>0.56150140621775968</v>
      </c>
      <c r="G100" s="527">
        <v>2.6112765118475418</v>
      </c>
      <c r="H100" s="527">
        <v>0.85571232439402811</v>
      </c>
      <c r="I100" s="528">
        <v>3.5907841596940009</v>
      </c>
      <c r="J100" s="528">
        <v>0.24209804716261596</v>
      </c>
      <c r="K100" s="517">
        <v>7.2296428816257696E-2</v>
      </c>
      <c r="L100" s="518">
        <v>184997828.86336568</v>
      </c>
      <c r="M100" s="518">
        <v>74511284.066756755</v>
      </c>
      <c r="N100" s="517">
        <v>0.67439238147886826</v>
      </c>
      <c r="O100" s="516">
        <v>34663320.774097562</v>
      </c>
      <c r="P100" s="516">
        <v>12471504.523626938</v>
      </c>
      <c r="Q100" s="517">
        <v>0.56198665232560474</v>
      </c>
    </row>
    <row r="101" spans="1:17" x14ac:dyDescent="0.25">
      <c r="A101" s="534" t="s">
        <v>196</v>
      </c>
      <c r="B101" s="534" t="s">
        <v>168</v>
      </c>
      <c r="C101" s="225" t="s">
        <v>234</v>
      </c>
      <c r="D101" s="513">
        <v>982578507.82988608</v>
      </c>
      <c r="E101" s="513">
        <v>40771907.64570713</v>
      </c>
      <c r="F101" s="514">
        <v>4.3291167887052194E-2</v>
      </c>
      <c r="G101" s="525">
        <v>49.801542224087875</v>
      </c>
      <c r="H101" s="525">
        <v>-0.31066031653134019</v>
      </c>
      <c r="I101" s="526">
        <v>1.982393078768891</v>
      </c>
      <c r="J101" s="526">
        <v>-3.5895897200968196E-2</v>
      </c>
      <c r="K101" s="514">
        <v>-1.7785311037394409E-2</v>
      </c>
      <c r="L101" s="515">
        <v>1947856833.2690308</v>
      </c>
      <c r="M101" s="515">
        <v>47018954.621649742</v>
      </c>
      <c r="N101" s="514">
        <v>2.4735909963614574E-2</v>
      </c>
      <c r="O101" s="513">
        <v>495835563.09043014</v>
      </c>
      <c r="P101" s="513">
        <v>21683406.836697996</v>
      </c>
      <c r="Q101" s="514">
        <v>4.5730904205979389E-2</v>
      </c>
    </row>
    <row r="102" spans="1:17" x14ac:dyDescent="0.25">
      <c r="A102" s="534" t="s">
        <v>196</v>
      </c>
      <c r="B102" s="534" t="s">
        <v>168</v>
      </c>
      <c r="C102" s="221" t="s">
        <v>235</v>
      </c>
      <c r="D102" s="516">
        <v>51967522.320253372</v>
      </c>
      <c r="E102" s="516">
        <v>592340.44143968076</v>
      </c>
      <c r="F102" s="517">
        <v>1.152970013491967E-2</v>
      </c>
      <c r="G102" s="527">
        <v>2.6339500981242701</v>
      </c>
      <c r="H102" s="527">
        <v>-9.9650961125888227E-2</v>
      </c>
      <c r="I102" s="528">
        <v>2.6290542305775548</v>
      </c>
      <c r="J102" s="528">
        <v>-0.30826449238363063</v>
      </c>
      <c r="K102" s="517">
        <v>-0.10494758024517727</v>
      </c>
      <c r="L102" s="518">
        <v>136625434.40869564</v>
      </c>
      <c r="M102" s="518">
        <v>-14279849.219480038</v>
      </c>
      <c r="N102" s="517">
        <v>-9.4627894240369936E-2</v>
      </c>
      <c r="O102" s="516">
        <v>17042988.161225259</v>
      </c>
      <c r="P102" s="516">
        <v>-101537.27249187231</v>
      </c>
      <c r="Q102" s="517">
        <v>-5.9224312089843512E-3</v>
      </c>
    </row>
    <row r="103" spans="1:17" x14ac:dyDescent="0.25">
      <c r="A103" s="534" t="s">
        <v>196</v>
      </c>
      <c r="B103" s="534" t="s">
        <v>168</v>
      </c>
      <c r="C103" s="225" t="s">
        <v>236</v>
      </c>
      <c r="D103" s="513">
        <v>50336282.135385625</v>
      </c>
      <c r="E103" s="513">
        <v>-393921.52726089209</v>
      </c>
      <c r="F103" s="514">
        <v>-7.7650294857961114E-3</v>
      </c>
      <c r="G103" s="525">
        <v>2.5512714355065196</v>
      </c>
      <c r="H103" s="525">
        <v>-0.14801124139578059</v>
      </c>
      <c r="I103" s="526">
        <v>1.9318879997491774</v>
      </c>
      <c r="J103" s="526">
        <v>5.2272723204005445E-2</v>
      </c>
      <c r="K103" s="514">
        <v>2.7810331112058929E-2</v>
      </c>
      <c r="L103" s="515">
        <v>97244059.409340382</v>
      </c>
      <c r="M103" s="515">
        <v>1890793.6227821559</v>
      </c>
      <c r="N103" s="514">
        <v>1.9829353585167898E-2</v>
      </c>
      <c r="O103" s="513">
        <v>14068360.788850725</v>
      </c>
      <c r="P103" s="513">
        <v>-140123.68082606792</v>
      </c>
      <c r="Q103" s="514">
        <v>-9.8619723394929668E-3</v>
      </c>
    </row>
    <row r="104" spans="1:17" x14ac:dyDescent="0.25">
      <c r="A104" s="534" t="s">
        <v>196</v>
      </c>
      <c r="B104" s="534" t="s">
        <v>168</v>
      </c>
      <c r="C104" s="221" t="s">
        <v>237</v>
      </c>
      <c r="D104" s="516">
        <v>613380082.39717531</v>
      </c>
      <c r="E104" s="516">
        <v>30451698.302728772</v>
      </c>
      <c r="F104" s="517">
        <v>5.2239175743747902E-2</v>
      </c>
      <c r="G104" s="527">
        <v>31.088888907598697</v>
      </c>
      <c r="H104" s="527">
        <v>7.2090719197660746E-2</v>
      </c>
      <c r="I104" s="528">
        <v>1.6502538781541545</v>
      </c>
      <c r="J104" s="528">
        <v>-4.6209044993414938E-3</v>
      </c>
      <c r="K104" s="517">
        <v>-2.7922985761690928E-3</v>
      </c>
      <c r="L104" s="518">
        <v>1012232859.7584534</v>
      </c>
      <c r="M104" s="518">
        <v>47559376.827602506</v>
      </c>
      <c r="N104" s="517">
        <v>4.9301009791529252E-2</v>
      </c>
      <c r="O104" s="516">
        <v>153248475.18664226</v>
      </c>
      <c r="P104" s="516">
        <v>8377305.3974501491</v>
      </c>
      <c r="Q104" s="517">
        <v>5.7825897379308142E-2</v>
      </c>
    </row>
    <row r="105" spans="1:17" x14ac:dyDescent="0.25">
      <c r="A105" s="534" t="s">
        <v>196</v>
      </c>
      <c r="B105" s="534" t="s">
        <v>168</v>
      </c>
      <c r="C105" s="225" t="s">
        <v>238</v>
      </c>
      <c r="D105" s="513">
        <v>159887803.97687674</v>
      </c>
      <c r="E105" s="513">
        <v>10863011.885318011</v>
      </c>
      <c r="F105" s="514">
        <v>7.2893991213515197E-2</v>
      </c>
      <c r="G105" s="525">
        <v>8.1038402096310538</v>
      </c>
      <c r="H105" s="525">
        <v>0.17444094293932366</v>
      </c>
      <c r="I105" s="526">
        <v>3.7912632509155046</v>
      </c>
      <c r="J105" s="526">
        <v>-0.23016180419654519</v>
      </c>
      <c r="K105" s="514">
        <v>-5.7233891230662796E-2</v>
      </c>
      <c r="L105" s="515">
        <v>606176755.48711467</v>
      </c>
      <c r="M105" s="515">
        <v>6884722.7372562885</v>
      </c>
      <c r="N105" s="514">
        <v>1.1488093218369114E-2</v>
      </c>
      <c r="O105" s="513">
        <v>187104282.57669333</v>
      </c>
      <c r="P105" s="513">
        <v>10407502.158730984</v>
      </c>
      <c r="Q105" s="514">
        <v>5.8900349707067978E-2</v>
      </c>
    </row>
    <row r="106" spans="1:17" x14ac:dyDescent="0.25">
      <c r="A106" s="534" t="s">
        <v>196</v>
      </c>
      <c r="B106" s="534" t="s">
        <v>168</v>
      </c>
      <c r="C106" s="221" t="s">
        <v>239</v>
      </c>
      <c r="D106" s="516">
        <v>63317738.495227598</v>
      </c>
      <c r="E106" s="516">
        <v>-7218841.8559964523</v>
      </c>
      <c r="F106" s="517">
        <v>-0.10234181782064773</v>
      </c>
      <c r="G106" s="527">
        <v>3.2092306132038519</v>
      </c>
      <c r="H106" s="527">
        <v>-0.54392146748017556</v>
      </c>
      <c r="I106" s="528">
        <v>1.8109023141324425</v>
      </c>
      <c r="J106" s="528">
        <v>3.1984103087314697E-3</v>
      </c>
      <c r="K106" s="517">
        <v>1.7693220122864666E-3</v>
      </c>
      <c r="L106" s="518">
        <v>114662239.16664049</v>
      </c>
      <c r="M106" s="518">
        <v>-12847012.496642098</v>
      </c>
      <c r="N106" s="517">
        <v>-0.1007535714394088</v>
      </c>
      <c r="O106" s="516">
        <v>9628320.0354617834</v>
      </c>
      <c r="P106" s="516">
        <v>-1435948.1889022589</v>
      </c>
      <c r="Q106" s="517">
        <v>-0.1297824817496952</v>
      </c>
    </row>
    <row r="107" spans="1:17" x14ac:dyDescent="0.25">
      <c r="A107" s="534" t="s">
        <v>196</v>
      </c>
      <c r="B107" s="534" t="s">
        <v>223</v>
      </c>
      <c r="C107" s="225" t="s">
        <v>39</v>
      </c>
      <c r="D107" s="513">
        <v>29451078.101219684</v>
      </c>
      <c r="E107" s="513">
        <v>12126207.207262993</v>
      </c>
      <c r="F107" s="514">
        <v>0.69993059581718964</v>
      </c>
      <c r="G107" s="525">
        <v>3.0986180734427862</v>
      </c>
      <c r="H107" s="525">
        <v>1.1844265486166023</v>
      </c>
      <c r="I107" s="526">
        <v>3.598298667873836</v>
      </c>
      <c r="J107" s="526">
        <v>0.21297959193050531</v>
      </c>
      <c r="K107" s="514">
        <v>6.2912708419119348E-2</v>
      </c>
      <c r="L107" s="515">
        <v>105973775.09906709</v>
      </c>
      <c r="M107" s="515">
        <v>47323559.173500121</v>
      </c>
      <c r="N107" s="514">
        <v>0.80687783372457622</v>
      </c>
      <c r="O107" s="513">
        <v>19869065.001424491</v>
      </c>
      <c r="P107" s="513">
        <v>8225141.3530081138</v>
      </c>
      <c r="Q107" s="514">
        <v>0.70638915209022068</v>
      </c>
    </row>
    <row r="108" spans="1:17" x14ac:dyDescent="0.25">
      <c r="A108" s="534" t="s">
        <v>196</v>
      </c>
      <c r="B108" s="534" t="s">
        <v>169</v>
      </c>
      <c r="C108" s="221" t="s">
        <v>234</v>
      </c>
      <c r="D108" s="516">
        <v>476611693.3055622</v>
      </c>
      <c r="E108" s="516">
        <v>26696728.272301614</v>
      </c>
      <c r="F108" s="517">
        <v>5.933727559012851E-2</v>
      </c>
      <c r="G108" s="527">
        <v>50.145451443749486</v>
      </c>
      <c r="H108" s="527">
        <v>0.43521589679654937</v>
      </c>
      <c r="I108" s="528">
        <v>1.9583126884794595</v>
      </c>
      <c r="J108" s="528">
        <v>-5.6171632180105124E-2</v>
      </c>
      <c r="K108" s="517">
        <v>-2.7883876585206632E-2</v>
      </c>
      <c r="L108" s="518">
        <v>933354726.47796309</v>
      </c>
      <c r="M108" s="518">
        <v>27008083.788363338</v>
      </c>
      <c r="N108" s="517">
        <v>2.979884573546427E-2</v>
      </c>
      <c r="O108" s="516">
        <v>240565367.59649819</v>
      </c>
      <c r="P108" s="516">
        <v>13839967.184071332</v>
      </c>
      <c r="Q108" s="517">
        <v>6.1042861359581313E-2</v>
      </c>
    </row>
    <row r="109" spans="1:17" x14ac:dyDescent="0.25">
      <c r="A109" s="534" t="s">
        <v>196</v>
      </c>
      <c r="B109" s="534" t="s">
        <v>169</v>
      </c>
      <c r="C109" s="225" t="s">
        <v>235</v>
      </c>
      <c r="D109" s="513">
        <v>21544692.736840166</v>
      </c>
      <c r="E109" s="513">
        <v>-664415.67862581834</v>
      </c>
      <c r="F109" s="514">
        <v>-2.9916359819430319E-2</v>
      </c>
      <c r="G109" s="525">
        <v>2.26676843787188</v>
      </c>
      <c r="H109" s="525">
        <v>-0.18707305757384862</v>
      </c>
      <c r="I109" s="526">
        <v>2.6363532215995651</v>
      </c>
      <c r="J109" s="526">
        <v>-7.1005687198076206E-2</v>
      </c>
      <c r="K109" s="514">
        <v>-2.6226920622655966E-2</v>
      </c>
      <c r="L109" s="515">
        <v>56799420.105141327</v>
      </c>
      <c r="M109" s="515">
        <v>-3328607.4199231714</v>
      </c>
      <c r="N109" s="514">
        <v>-5.5358666447783179E-2</v>
      </c>
      <c r="O109" s="513">
        <v>7084825.5038235188</v>
      </c>
      <c r="P109" s="513">
        <v>-198730.22132617608</v>
      </c>
      <c r="Q109" s="514">
        <v>-2.7284780789137396E-2</v>
      </c>
    </row>
    <row r="110" spans="1:17" x14ac:dyDescent="0.25">
      <c r="A110" s="534" t="s">
        <v>196</v>
      </c>
      <c r="B110" s="534" t="s">
        <v>169</v>
      </c>
      <c r="C110" s="221" t="s">
        <v>236</v>
      </c>
      <c r="D110" s="516">
        <v>22306214.023082841</v>
      </c>
      <c r="E110" s="516">
        <v>-1540266.2692880593</v>
      </c>
      <c r="F110" s="517">
        <v>-6.4590927063598147E-2</v>
      </c>
      <c r="G110" s="527">
        <v>2.3468899061846216</v>
      </c>
      <c r="H110" s="527">
        <v>-0.28786164561560668</v>
      </c>
      <c r="I110" s="528">
        <v>2.0169096967447979</v>
      </c>
      <c r="J110" s="528">
        <v>0.12245024288204243</v>
      </c>
      <c r="K110" s="517">
        <v>6.4635979742068084E-2</v>
      </c>
      <c r="L110" s="518">
        <v>44989619.360820577</v>
      </c>
      <c r="M110" s="518">
        <v>-186570.67041336</v>
      </c>
      <c r="N110" s="517">
        <v>-4.1298451747340511E-3</v>
      </c>
      <c r="O110" s="516">
        <v>6237909.7959981561</v>
      </c>
      <c r="P110" s="516">
        <v>-451650.72455626726</v>
      </c>
      <c r="Q110" s="517">
        <v>-6.7515754311291434E-2</v>
      </c>
    </row>
    <row r="111" spans="1:17" x14ac:dyDescent="0.25">
      <c r="A111" s="534" t="s">
        <v>196</v>
      </c>
      <c r="B111" s="534" t="s">
        <v>169</v>
      </c>
      <c r="C111" s="225" t="s">
        <v>237</v>
      </c>
      <c r="D111" s="513">
        <v>298248212.49567574</v>
      </c>
      <c r="E111" s="513">
        <v>8178704.752574265</v>
      </c>
      <c r="F111" s="514">
        <v>2.819567218977629E-2</v>
      </c>
      <c r="G111" s="525">
        <v>31.379404802598128</v>
      </c>
      <c r="H111" s="525">
        <v>-0.66981488457606631</v>
      </c>
      <c r="I111" s="526">
        <v>1.636703122474761</v>
      </c>
      <c r="J111" s="526">
        <v>-2.3427310808701085E-2</v>
      </c>
      <c r="K111" s="514">
        <v>-1.4111729017801184E-2</v>
      </c>
      <c r="L111" s="515">
        <v>488143780.6641885</v>
      </c>
      <c r="M111" s="515">
        <v>6590563.0923128724</v>
      </c>
      <c r="N111" s="514">
        <v>1.3686053486558167E-2</v>
      </c>
      <c r="O111" s="513">
        <v>74767810.469391108</v>
      </c>
      <c r="P111" s="513">
        <v>2708070.4726611972</v>
      </c>
      <c r="Q111" s="514">
        <v>3.7580908185126535E-2</v>
      </c>
    </row>
    <row r="112" spans="1:17" x14ac:dyDescent="0.25">
      <c r="A112" s="534" t="s">
        <v>196</v>
      </c>
      <c r="B112" s="534" t="s">
        <v>169</v>
      </c>
      <c r="C112" s="221" t="s">
        <v>238</v>
      </c>
      <c r="D112" s="516">
        <v>71089155.367426291</v>
      </c>
      <c r="E112" s="516">
        <v>2589237.9836579412</v>
      </c>
      <c r="F112" s="517">
        <v>3.7799140240590764E-2</v>
      </c>
      <c r="G112" s="527">
        <v>7.4794593559604463</v>
      </c>
      <c r="H112" s="527">
        <v>-8.8964219019351809E-2</v>
      </c>
      <c r="I112" s="528">
        <v>3.7584348237776206</v>
      </c>
      <c r="J112" s="528">
        <v>-0.25460075710521934</v>
      </c>
      <c r="K112" s="517">
        <v>-6.3443433773195931E-2</v>
      </c>
      <c r="L112" s="518">
        <v>267183957.12587273</v>
      </c>
      <c r="M112" s="518">
        <v>-7708648.6227246523</v>
      </c>
      <c r="N112" s="517">
        <v>-2.8042400783142872E-2</v>
      </c>
      <c r="O112" s="516">
        <v>82861245.504403025</v>
      </c>
      <c r="P112" s="516">
        <v>1948193.6776057184</v>
      </c>
      <c r="Q112" s="517">
        <v>2.407761953876152E-2</v>
      </c>
    </row>
    <row r="113" spans="1:17" x14ac:dyDescent="0.25">
      <c r="A113" s="534" t="s">
        <v>196</v>
      </c>
      <c r="B113" s="534" t="s">
        <v>169</v>
      </c>
      <c r="C113" s="225" t="s">
        <v>239</v>
      </c>
      <c r="D113" s="513">
        <v>31207429.431734726</v>
      </c>
      <c r="E113" s="513">
        <v>-2002822.7102790363</v>
      </c>
      <c r="F113" s="514">
        <v>-6.0307362368540923E-2</v>
      </c>
      <c r="G113" s="525">
        <v>3.2834079801940712</v>
      </c>
      <c r="H113" s="525">
        <v>-0.38592863862935101</v>
      </c>
      <c r="I113" s="526">
        <v>1.802339759517946</v>
      </c>
      <c r="J113" s="526">
        <v>2.1425154370486865E-3</v>
      </c>
      <c r="K113" s="514">
        <v>1.1901559365749179E-3</v>
      </c>
      <c r="L113" s="515">
        <v>56246390.857166037</v>
      </c>
      <c r="M113" s="515">
        <v>-3538613.5241188556</v>
      </c>
      <c r="N113" s="514">
        <v>-5.91889815973081E-2</v>
      </c>
      <c r="O113" s="513">
        <v>4739157.7616838217</v>
      </c>
      <c r="P113" s="513">
        <v>-391347.75910186768</v>
      </c>
      <c r="Q113" s="514">
        <v>-7.6278596235081417E-2</v>
      </c>
    </row>
  </sheetData>
  <mergeCells count="20">
    <mergeCell ref="A51:A71"/>
    <mergeCell ref="B51:B57"/>
    <mergeCell ref="B58:B64"/>
    <mergeCell ref="B65:B71"/>
    <mergeCell ref="A9:A29"/>
    <mergeCell ref="B9:B15"/>
    <mergeCell ref="B16:B22"/>
    <mergeCell ref="B23:B29"/>
    <mergeCell ref="A30:A50"/>
    <mergeCell ref="B30:B36"/>
    <mergeCell ref="B37:B43"/>
    <mergeCell ref="B44:B50"/>
    <mergeCell ref="A93:A113"/>
    <mergeCell ref="B93:B99"/>
    <mergeCell ref="B100:B106"/>
    <mergeCell ref="B107:B113"/>
    <mergeCell ref="A72:A92"/>
    <mergeCell ref="B72:B78"/>
    <mergeCell ref="B79:B85"/>
    <mergeCell ref="B86:B92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</sheetPr>
  <dimension ref="A8:Q68"/>
  <sheetViews>
    <sheetView workbookViewId="0">
      <selection activeCell="D9" sqref="D9:Q293"/>
    </sheetView>
  </sheetViews>
  <sheetFormatPr defaultRowHeight="12.5" x14ac:dyDescent="0.25"/>
  <cols>
    <col min="1" max="1" width="30.54296875" bestFit="1" customWidth="1"/>
    <col min="2" max="2" width="39" customWidth="1"/>
    <col min="3" max="3" width="18.81640625" customWidth="1"/>
    <col min="4" max="4" width="13" customWidth="1"/>
    <col min="5" max="5" width="11" customWidth="1"/>
    <col min="6" max="6" width="10" customWidth="1"/>
    <col min="7" max="7" width="12.81640625" customWidth="1"/>
    <col min="8" max="8" width="18.453125" customWidth="1"/>
    <col min="9" max="9" width="7.1796875" customWidth="1"/>
    <col min="10" max="11" width="10" customWidth="1"/>
    <col min="12" max="12" width="14.1796875" customWidth="1"/>
    <col min="13" max="13" width="12.453125" customWidth="1"/>
    <col min="14" max="14" width="11" customWidth="1"/>
    <col min="15" max="15" width="13" customWidth="1"/>
    <col min="16" max="16" width="11" customWidth="1"/>
    <col min="17" max="17" width="9.54296875" customWidth="1"/>
    <col min="18" max="100" width="9.1796875" customWidth="1"/>
  </cols>
  <sheetData>
    <row r="8" spans="1:17" ht="50" x14ac:dyDescent="0.25">
      <c r="A8" s="3" t="s">
        <v>2</v>
      </c>
      <c r="B8" s="3" t="s">
        <v>10</v>
      </c>
      <c r="C8" s="3" t="s">
        <v>13</v>
      </c>
      <c r="D8" s="3" t="s">
        <v>43</v>
      </c>
      <c r="E8" s="3" t="s">
        <v>47</v>
      </c>
      <c r="F8" s="3" t="s">
        <v>48</v>
      </c>
      <c r="G8" s="3" t="s">
        <v>170</v>
      </c>
      <c r="H8" s="3" t="s">
        <v>171</v>
      </c>
      <c r="I8" s="3" t="s">
        <v>172</v>
      </c>
      <c r="J8" s="3" t="s">
        <v>173</v>
      </c>
      <c r="K8" s="3" t="s">
        <v>174</v>
      </c>
      <c r="L8" s="150" t="s">
        <v>49</v>
      </c>
      <c r="M8" s="150" t="s">
        <v>50</v>
      </c>
      <c r="N8" s="150" t="s">
        <v>51</v>
      </c>
      <c r="O8" s="3" t="s">
        <v>175</v>
      </c>
      <c r="P8" s="3" t="s">
        <v>176</v>
      </c>
      <c r="Q8" s="3" t="s">
        <v>177</v>
      </c>
    </row>
    <row r="9" spans="1:17" x14ac:dyDescent="0.25">
      <c r="A9" s="534" t="s">
        <v>178</v>
      </c>
      <c r="B9" s="534" t="s">
        <v>216</v>
      </c>
      <c r="C9" s="221" t="s">
        <v>44</v>
      </c>
      <c r="D9" s="513">
        <v>312384599.09015632</v>
      </c>
      <c r="E9" s="513">
        <v>938267.44673442841</v>
      </c>
      <c r="F9" s="514">
        <v>3.0126135754543434E-3</v>
      </c>
      <c r="G9" s="525">
        <v>99.999999999999986</v>
      </c>
      <c r="H9" s="525">
        <v>-1.4210854715202004E-14</v>
      </c>
      <c r="I9" s="526">
        <v>2.3004299952713025</v>
      </c>
      <c r="J9" s="526">
        <v>-4.4355239754301223E-3</v>
      </c>
      <c r="K9" s="514">
        <v>-1.924417688750762E-3</v>
      </c>
      <c r="L9" s="515">
        <v>718618901.807796</v>
      </c>
      <c r="M9" s="515">
        <v>776990.90699028969</v>
      </c>
      <c r="N9" s="514">
        <v>1.0823983598495371E-3</v>
      </c>
      <c r="O9" s="513">
        <v>161610055.32069448</v>
      </c>
      <c r="P9" s="513">
        <v>2064867.8702616692</v>
      </c>
      <c r="Q9" s="514">
        <v>1.2942213445975475E-2</v>
      </c>
    </row>
    <row r="10" spans="1:17" x14ac:dyDescent="0.25">
      <c r="A10" s="534" t="s">
        <v>178</v>
      </c>
      <c r="B10" s="534" t="s">
        <v>96</v>
      </c>
      <c r="C10" s="225" t="s">
        <v>241</v>
      </c>
      <c r="D10" s="516">
        <v>282725240.52262157</v>
      </c>
      <c r="E10" s="516">
        <v>1475157.7600733042</v>
      </c>
      <c r="F10" s="517">
        <v>5.2450038257188334E-3</v>
      </c>
      <c r="G10" s="527">
        <v>90.505499101453807</v>
      </c>
      <c r="H10" s="527">
        <v>0.20098940359858375</v>
      </c>
      <c r="I10" s="528">
        <v>2.3152677649941755</v>
      </c>
      <c r="J10" s="528">
        <v>-9.6631508822868639E-3</v>
      </c>
      <c r="K10" s="517">
        <v>-4.1563174270251415E-3</v>
      </c>
      <c r="L10" s="518">
        <v>654584635.73225081</v>
      </c>
      <c r="M10" s="518">
        <v>697623.22478866577</v>
      </c>
      <c r="N10" s="517">
        <v>1.0668864978882029E-3</v>
      </c>
      <c r="O10" s="516">
        <v>146829196.85713732</v>
      </c>
      <c r="P10" s="516">
        <v>2009847.973867923</v>
      </c>
      <c r="Q10" s="517">
        <v>1.3878311077671995E-2</v>
      </c>
    </row>
    <row r="11" spans="1:17" x14ac:dyDescent="0.25">
      <c r="A11" s="534" t="s">
        <v>178</v>
      </c>
      <c r="B11" s="534" t="s">
        <v>96</v>
      </c>
      <c r="C11" s="221" t="s">
        <v>242</v>
      </c>
      <c r="D11" s="513">
        <v>29425029.702516034</v>
      </c>
      <c r="E11" s="513">
        <v>-580428.72986577079</v>
      </c>
      <c r="F11" s="514">
        <v>-1.9344104712607016E-2</v>
      </c>
      <c r="G11" s="525">
        <v>9.4194879607441102</v>
      </c>
      <c r="H11" s="525">
        <v>-0.21474284687232448</v>
      </c>
      <c r="I11" s="526">
        <v>2.1428301726829675</v>
      </c>
      <c r="J11" s="526">
        <v>3.859204386560311E-2</v>
      </c>
      <c r="K11" s="514">
        <v>1.8340150450221537E-2</v>
      </c>
      <c r="L11" s="515">
        <v>63052841.478643887</v>
      </c>
      <c r="M11" s="515">
        <v>-85788.227418407798</v>
      </c>
      <c r="N11" s="514">
        <v>-1.3587280531394046E-3</v>
      </c>
      <c r="O11" s="513">
        <v>14559389.602022801</v>
      </c>
      <c r="P11" s="513">
        <v>23652.400750199333</v>
      </c>
      <c r="Q11" s="514">
        <v>1.6271896239379293E-3</v>
      </c>
    </row>
    <row r="12" spans="1:17" x14ac:dyDescent="0.25">
      <c r="A12" s="534" t="s">
        <v>178</v>
      </c>
      <c r="B12" s="534" t="s">
        <v>96</v>
      </c>
      <c r="C12" s="225" t="s">
        <v>243</v>
      </c>
      <c r="D12" s="516">
        <v>234328.8650189646</v>
      </c>
      <c r="E12" s="516">
        <v>43538.416527059802</v>
      </c>
      <c r="F12" s="517">
        <v>0.22820018963846153</v>
      </c>
      <c r="G12" s="527">
        <v>7.5012937802140384E-2</v>
      </c>
      <c r="H12" s="527">
        <v>1.3753443273772412E-2</v>
      </c>
      <c r="I12" s="528">
        <v>4.1882360366567797</v>
      </c>
      <c r="J12" s="528">
        <v>-9.0115913000262893E-2</v>
      </c>
      <c r="K12" s="517">
        <v>-2.1063230435608898E-2</v>
      </c>
      <c r="L12" s="518">
        <v>981424.59690130979</v>
      </c>
      <c r="M12" s="518">
        <v>165155.90962002729</v>
      </c>
      <c r="N12" s="517">
        <v>0.20233032602304798</v>
      </c>
      <c r="O12" s="516">
        <v>221468.86153435541</v>
      </c>
      <c r="P12" s="516">
        <v>31367.495643554459</v>
      </c>
      <c r="Q12" s="517">
        <v>0.16500405189919964</v>
      </c>
    </row>
    <row r="13" spans="1:17" x14ac:dyDescent="0.25">
      <c r="A13" s="534" t="s">
        <v>178</v>
      </c>
      <c r="B13" s="534" t="s">
        <v>240</v>
      </c>
      <c r="C13" s="221" t="s">
        <v>44</v>
      </c>
      <c r="D13" s="513">
        <v>4305565889.4097166</v>
      </c>
      <c r="E13" s="513">
        <v>57239643.323180676</v>
      </c>
      <c r="F13" s="514">
        <v>1.3473457547171329E-2</v>
      </c>
      <c r="G13" s="525">
        <v>100</v>
      </c>
      <c r="H13" s="525">
        <v>-2.8421709430404007E-14</v>
      </c>
      <c r="I13" s="526">
        <v>2.3045649294228281</v>
      </c>
      <c r="J13" s="526">
        <v>-1.2206274606971768E-3</v>
      </c>
      <c r="K13" s="514">
        <v>-5.2937596779249654E-4</v>
      </c>
      <c r="L13" s="515">
        <v>9922456150.0528393</v>
      </c>
      <c r="M13" s="515">
        <v>126726850.89729881</v>
      </c>
      <c r="N13" s="514">
        <v>1.2936949054750169E-2</v>
      </c>
      <c r="O13" s="513">
        <v>2231260051.2393198</v>
      </c>
      <c r="P13" s="513">
        <v>46567689.485509872</v>
      </c>
      <c r="Q13" s="514">
        <v>2.1315444819940979E-2</v>
      </c>
    </row>
    <row r="14" spans="1:17" x14ac:dyDescent="0.25">
      <c r="A14" s="534" t="s">
        <v>178</v>
      </c>
      <c r="B14" s="534" t="s">
        <v>168</v>
      </c>
      <c r="C14" s="225" t="s">
        <v>241</v>
      </c>
      <c r="D14" s="516">
        <v>3901833528.9950533</v>
      </c>
      <c r="E14" s="516">
        <v>49110312.069713116</v>
      </c>
      <c r="F14" s="517">
        <v>1.2746908953637611E-2</v>
      </c>
      <c r="G14" s="527">
        <v>90.623012844659669</v>
      </c>
      <c r="H14" s="527">
        <v>-6.50133038590468E-2</v>
      </c>
      <c r="I14" s="528">
        <v>2.3234081576606145</v>
      </c>
      <c r="J14" s="528">
        <v>-1.654273570676601E-3</v>
      </c>
      <c r="K14" s="517">
        <v>-7.1149640906654783E-4</v>
      </c>
      <c r="L14" s="518">
        <v>9065551851.100811</v>
      </c>
      <c r="M14" s="518">
        <v>107729841.49513817</v>
      </c>
      <c r="N14" s="517">
        <v>1.2026343164623839E-2</v>
      </c>
      <c r="O14" s="516">
        <v>2032219433.6274471</v>
      </c>
      <c r="P14" s="516">
        <v>41595345.790482044</v>
      </c>
      <c r="Q14" s="517">
        <v>2.0895630694231185E-2</v>
      </c>
    </row>
    <row r="15" spans="1:17" x14ac:dyDescent="0.25">
      <c r="A15" s="534" t="s">
        <v>178</v>
      </c>
      <c r="B15" s="534" t="s">
        <v>168</v>
      </c>
      <c r="C15" s="221" t="s">
        <v>242</v>
      </c>
      <c r="D15" s="513">
        <v>400210798.30274004</v>
      </c>
      <c r="E15" s="513">
        <v>8358313.0818296075</v>
      </c>
      <c r="F15" s="514">
        <v>2.1330254105999945E-2</v>
      </c>
      <c r="G15" s="525">
        <v>9.295196231629566</v>
      </c>
      <c r="H15" s="525">
        <v>7.1505240809914383E-2</v>
      </c>
      <c r="I15" s="526">
        <v>2.1064611627602243</v>
      </c>
      <c r="J15" s="526">
        <v>6.4045321623651397E-3</v>
      </c>
      <c r="K15" s="514">
        <v>3.0496949791977046E-3</v>
      </c>
      <c r="L15" s="515">
        <v>843028503.54198742</v>
      </c>
      <c r="M15" s="515">
        <v>20116093.737564921</v>
      </c>
      <c r="N15" s="514">
        <v>2.4444999854049854E-2</v>
      </c>
      <c r="O15" s="513">
        <v>195773742.7297208</v>
      </c>
      <c r="P15" s="513">
        <v>5461503.9213734269</v>
      </c>
      <c r="Q15" s="514">
        <v>2.8697596936334696E-2</v>
      </c>
    </row>
    <row r="16" spans="1:17" x14ac:dyDescent="0.25">
      <c r="A16" s="534" t="s">
        <v>178</v>
      </c>
      <c r="B16" s="534" t="s">
        <v>168</v>
      </c>
      <c r="C16" s="225" t="s">
        <v>243</v>
      </c>
      <c r="D16" s="516">
        <v>3521562.1118752714</v>
      </c>
      <c r="E16" s="516">
        <v>-228981.82839636225</v>
      </c>
      <c r="F16" s="517">
        <v>-6.1052965127980398E-2</v>
      </c>
      <c r="G16" s="527">
        <v>8.1790923709637378E-2</v>
      </c>
      <c r="H16" s="527">
        <v>-6.4919369517007913E-3</v>
      </c>
      <c r="I16" s="528">
        <v>3.9402387262313754</v>
      </c>
      <c r="J16" s="528">
        <v>-5.7815951767850926E-2</v>
      </c>
      <c r="K16" s="517">
        <v>-1.4461020777430727E-2</v>
      </c>
      <c r="L16" s="518">
        <v>13875795.410040092</v>
      </c>
      <c r="M16" s="518">
        <v>-1119084.3354045637</v>
      </c>
      <c r="N16" s="517">
        <v>-7.4631097708171626E-2</v>
      </c>
      <c r="O16" s="516">
        <v>3266874.8821517797</v>
      </c>
      <c r="P16" s="516">
        <v>-489160.2263458427</v>
      </c>
      <c r="Q16" s="517">
        <v>-0.13023313473273204</v>
      </c>
    </row>
    <row r="17" spans="1:17" x14ac:dyDescent="0.25">
      <c r="A17" s="534" t="s">
        <v>178</v>
      </c>
      <c r="B17" s="534" t="s">
        <v>223</v>
      </c>
      <c r="C17" s="221" t="s">
        <v>44</v>
      </c>
      <c r="D17" s="513">
        <v>2045395394.393292</v>
      </c>
      <c r="E17" s="513">
        <v>13149937.402678728</v>
      </c>
      <c r="F17" s="514">
        <v>6.4706442607338384E-3</v>
      </c>
      <c r="G17" s="525">
        <v>100.00000000000001</v>
      </c>
      <c r="H17" s="525">
        <v>1.4210854715202004E-14</v>
      </c>
      <c r="I17" s="526">
        <v>2.285007625087137</v>
      </c>
      <c r="J17" s="526">
        <v>-2.9520229275150633E-3</v>
      </c>
      <c r="K17" s="514">
        <v>-1.2902425661556766E-3</v>
      </c>
      <c r="L17" s="515">
        <v>4673744072.5067835</v>
      </c>
      <c r="M17" s="515">
        <v>24048472.051164627</v>
      </c>
      <c r="N17" s="514">
        <v>5.1720529939224711E-3</v>
      </c>
      <c r="O17" s="513">
        <v>1051337564.6909584</v>
      </c>
      <c r="P17" s="513">
        <v>18510172.367474794</v>
      </c>
      <c r="Q17" s="514">
        <v>1.7921844932708146E-2</v>
      </c>
    </row>
    <row r="18" spans="1:17" x14ac:dyDescent="0.25">
      <c r="A18" s="534" t="s">
        <v>178</v>
      </c>
      <c r="B18" s="534" t="s">
        <v>169</v>
      </c>
      <c r="C18" s="225" t="s">
        <v>241</v>
      </c>
      <c r="D18" s="516">
        <v>1853150045.9711013</v>
      </c>
      <c r="E18" s="516">
        <v>16084453.823776722</v>
      </c>
      <c r="F18" s="517">
        <v>8.7555141702783685E-3</v>
      </c>
      <c r="G18" s="527">
        <v>90.601066720441381</v>
      </c>
      <c r="H18" s="527">
        <v>0.20521488925139408</v>
      </c>
      <c r="I18" s="528">
        <v>2.299680544583917</v>
      </c>
      <c r="J18" s="528">
        <v>-8.097767485706342E-3</v>
      </c>
      <c r="K18" s="517">
        <v>-3.5089018054096526E-3</v>
      </c>
      <c r="L18" s="518">
        <v>4261653106.9145331</v>
      </c>
      <c r="M18" s="518">
        <v>22112975.50759697</v>
      </c>
      <c r="N18" s="517">
        <v>5.215890125389271E-3</v>
      </c>
      <c r="O18" s="516">
        <v>956197170.39708638</v>
      </c>
      <c r="P18" s="516">
        <v>17987556.284796596</v>
      </c>
      <c r="Q18" s="517">
        <v>1.9172214837955979E-2</v>
      </c>
    </row>
    <row r="19" spans="1:17" x14ac:dyDescent="0.25">
      <c r="A19" s="534" t="s">
        <v>178</v>
      </c>
      <c r="B19" s="534" t="s">
        <v>169</v>
      </c>
      <c r="C19" s="221" t="s">
        <v>242</v>
      </c>
      <c r="D19" s="513">
        <v>190642317.15530246</v>
      </c>
      <c r="E19" s="513">
        <v>-3187062.5675467551</v>
      </c>
      <c r="F19" s="514">
        <v>-1.644261861697045E-2</v>
      </c>
      <c r="G19" s="525">
        <v>9.3205605956618029</v>
      </c>
      <c r="H19" s="525">
        <v>-0.21713471846011245</v>
      </c>
      <c r="I19" s="526">
        <v>2.1273328605867952</v>
      </c>
      <c r="J19" s="526">
        <v>4.0307404109995559E-2</v>
      </c>
      <c r="K19" s="514">
        <v>1.9313326526471927E-2</v>
      </c>
      <c r="L19" s="515">
        <v>405559665.90288466</v>
      </c>
      <c r="M19" s="515">
        <v>1032816.2081903815</v>
      </c>
      <c r="N19" s="514">
        <v>2.5531462472018155E-3</v>
      </c>
      <c r="O19" s="513">
        <v>93559954.971828297</v>
      </c>
      <c r="P19" s="513">
        <v>374756.94098877907</v>
      </c>
      <c r="Q19" s="514">
        <v>4.0216359347624471E-3</v>
      </c>
    </row>
    <row r="20" spans="1:17" x14ac:dyDescent="0.25">
      <c r="A20" s="534" t="s">
        <v>178</v>
      </c>
      <c r="B20" s="534" t="s">
        <v>169</v>
      </c>
      <c r="C20" s="225" t="s">
        <v>243</v>
      </c>
      <c r="D20" s="516">
        <v>1603031.266889489</v>
      </c>
      <c r="E20" s="516">
        <v>252546.14644555585</v>
      </c>
      <c r="F20" s="517">
        <v>0.18700401997953042</v>
      </c>
      <c r="G20" s="527">
        <v>7.8372683896894293E-2</v>
      </c>
      <c r="H20" s="527">
        <v>1.1919829208575455E-2</v>
      </c>
      <c r="I20" s="528">
        <v>4.0743432921549143</v>
      </c>
      <c r="J20" s="528">
        <v>-9.3506666931031823E-2</v>
      </c>
      <c r="K20" s="517">
        <v>-2.2435228678802734E-2</v>
      </c>
      <c r="L20" s="518">
        <v>6531299.6893657837</v>
      </c>
      <c r="M20" s="518">
        <v>902680.3353773579</v>
      </c>
      <c r="N20" s="517">
        <v>0.16037331334863156</v>
      </c>
      <c r="O20" s="516">
        <v>1580439.3220436906</v>
      </c>
      <c r="P20" s="516">
        <v>147859.14168946701</v>
      </c>
      <c r="Q20" s="517">
        <v>0.10321177391474659</v>
      </c>
    </row>
    <row r="21" spans="1:17" x14ac:dyDescent="0.25">
      <c r="A21" s="534" t="s">
        <v>193</v>
      </c>
      <c r="B21" s="534" t="s">
        <v>216</v>
      </c>
      <c r="C21" s="221" t="s">
        <v>44</v>
      </c>
      <c r="D21" s="513">
        <v>310099166.44267893</v>
      </c>
      <c r="E21" s="513">
        <v>1131333.6798174381</v>
      </c>
      <c r="F21" s="514">
        <v>3.661655227020858E-3</v>
      </c>
      <c r="G21" s="525">
        <v>100</v>
      </c>
      <c r="H21" s="525">
        <v>-2.8421709430404007E-14</v>
      </c>
      <c r="I21" s="526">
        <v>2.2977792838492435</v>
      </c>
      <c r="J21" s="526">
        <v>-3.9663051137646121E-3</v>
      </c>
      <c r="K21" s="514">
        <v>-1.7231726793713671E-3</v>
      </c>
      <c r="L21" s="515">
        <v>712539440.59090614</v>
      </c>
      <c r="M21" s="515">
        <v>1374094.3975293636</v>
      </c>
      <c r="N21" s="514">
        <v>1.9321728834010513E-3</v>
      </c>
      <c r="O21" s="513">
        <v>160239165.9286578</v>
      </c>
      <c r="P21" s="513">
        <v>2227474.9295057952</v>
      </c>
      <c r="Q21" s="514">
        <v>1.4096899510541593E-2</v>
      </c>
    </row>
    <row r="22" spans="1:17" x14ac:dyDescent="0.25">
      <c r="A22" s="534" t="s">
        <v>193</v>
      </c>
      <c r="B22" s="534" t="s">
        <v>96</v>
      </c>
      <c r="C22" s="225" t="s">
        <v>241</v>
      </c>
      <c r="D22" s="516">
        <v>280448988.75986534</v>
      </c>
      <c r="E22" s="516">
        <v>1671308.0995346904</v>
      </c>
      <c r="F22" s="517">
        <v>5.9951287907120936E-3</v>
      </c>
      <c r="G22" s="527">
        <v>90.438485203637484</v>
      </c>
      <c r="H22" s="527">
        <v>0.20977816723289777</v>
      </c>
      <c r="I22" s="528">
        <v>2.3124777813824227</v>
      </c>
      <c r="J22" s="528">
        <v>-9.1867482332146366E-3</v>
      </c>
      <c r="K22" s="517">
        <v>-3.9569662696856325E-3</v>
      </c>
      <c r="L22" s="518">
        <v>648532055.31835735</v>
      </c>
      <c r="M22" s="518">
        <v>1303802.4807524681</v>
      </c>
      <c r="N22" s="517">
        <v>2.0144399986191629E-3</v>
      </c>
      <c r="O22" s="516">
        <v>145463034.7165134</v>
      </c>
      <c r="P22" s="516">
        <v>2173855.5659817457</v>
      </c>
      <c r="Q22" s="517">
        <v>1.5171107677977649E-2</v>
      </c>
    </row>
    <row r="23" spans="1:17" x14ac:dyDescent="0.25">
      <c r="A23" s="534" t="s">
        <v>193</v>
      </c>
      <c r="B23" s="534" t="s">
        <v>96</v>
      </c>
      <c r="C23" s="221" t="s">
        <v>242</v>
      </c>
      <c r="D23" s="513">
        <v>29415848.817794904</v>
      </c>
      <c r="E23" s="513">
        <v>-583686.11148696393</v>
      </c>
      <c r="F23" s="514">
        <v>-1.9456505337929125E-2</v>
      </c>
      <c r="G23" s="525">
        <v>9.4859490127756771</v>
      </c>
      <c r="H23" s="525">
        <v>-0.22364912273866899</v>
      </c>
      <c r="I23" s="526">
        <v>2.1425851440166643</v>
      </c>
      <c r="J23" s="526">
        <v>3.8495017427632838E-2</v>
      </c>
      <c r="K23" s="514">
        <v>1.8295327249140996E-2</v>
      </c>
      <c r="L23" s="515">
        <v>63025960.67564752</v>
      </c>
      <c r="M23" s="515">
        <v>-95764.571317233145</v>
      </c>
      <c r="N23" s="514">
        <v>-1.5171412210701267E-3</v>
      </c>
      <c r="O23" s="513">
        <v>14554662.350610051</v>
      </c>
      <c r="P23" s="513">
        <v>22087.828085582703</v>
      </c>
      <c r="Q23" s="514">
        <v>1.5198840405977704E-3</v>
      </c>
    </row>
    <row r="24" spans="1:17" x14ac:dyDescent="0.25">
      <c r="A24" s="534" t="s">
        <v>193</v>
      </c>
      <c r="B24" s="534" t="s">
        <v>96</v>
      </c>
      <c r="C24" s="225" t="s">
        <v>243</v>
      </c>
      <c r="D24" s="516">
        <v>234328.8650189646</v>
      </c>
      <c r="E24" s="516">
        <v>43711.691769663332</v>
      </c>
      <c r="F24" s="517">
        <v>0.22931665087958469</v>
      </c>
      <c r="G24" s="527">
        <v>7.5565783586935151E-2</v>
      </c>
      <c r="H24" s="527">
        <v>1.3870955505720775E-2</v>
      </c>
      <c r="I24" s="528">
        <v>4.1882360366567797</v>
      </c>
      <c r="J24" s="528">
        <v>-8.9280489835673826E-2</v>
      </c>
      <c r="K24" s="517">
        <v>-2.0872038549172706E-2</v>
      </c>
      <c r="L24" s="518">
        <v>981424.59690130979</v>
      </c>
      <c r="M24" s="518">
        <v>166056.48809414834</v>
      </c>
      <c r="N24" s="517">
        <v>0.20365830635328602</v>
      </c>
      <c r="O24" s="516">
        <v>221468.86153435541</v>
      </c>
      <c r="P24" s="516">
        <v>31531.535438476334</v>
      </c>
      <c r="Q24" s="517">
        <v>0.1660102102446121</v>
      </c>
    </row>
    <row r="25" spans="1:17" x14ac:dyDescent="0.25">
      <c r="A25" s="534" t="s">
        <v>193</v>
      </c>
      <c r="B25" s="534" t="s">
        <v>240</v>
      </c>
      <c r="C25" s="221" t="s">
        <v>44</v>
      </c>
      <c r="D25" s="513">
        <v>4274189125.3695788</v>
      </c>
      <c r="E25" s="513">
        <v>59420998.964627743</v>
      </c>
      <c r="F25" s="514">
        <v>1.4098284219329467E-2</v>
      </c>
      <c r="G25" s="525">
        <v>99.999999999999972</v>
      </c>
      <c r="H25" s="525">
        <v>-2.8421709430404007E-14</v>
      </c>
      <c r="I25" s="526">
        <v>2.3020804971644688</v>
      </c>
      <c r="J25" s="526">
        <v>-6.1305615394990909E-4</v>
      </c>
      <c r="K25" s="514">
        <v>-2.6623436412823235E-4</v>
      </c>
      <c r="L25" s="515">
        <v>9839527426.7057667</v>
      </c>
      <c r="M25" s="515">
        <v>134208033.30113602</v>
      </c>
      <c r="N25" s="514">
        <v>1.3828296407466892E-2</v>
      </c>
      <c r="O25" s="513">
        <v>2212395480.2813907</v>
      </c>
      <c r="P25" s="513">
        <v>48551994.643429756</v>
      </c>
      <c r="Q25" s="514">
        <v>2.2437849579086025E-2</v>
      </c>
    </row>
    <row r="26" spans="1:17" x14ac:dyDescent="0.25">
      <c r="A26" s="534" t="s">
        <v>193</v>
      </c>
      <c r="B26" s="534" t="s">
        <v>168</v>
      </c>
      <c r="C26" s="225" t="s">
        <v>241</v>
      </c>
      <c r="D26" s="516">
        <v>3870566086.2733903</v>
      </c>
      <c r="E26" s="516">
        <v>51285495.316848755</v>
      </c>
      <c r="F26" s="517">
        <v>1.34280511985123E-2</v>
      </c>
      <c r="G26" s="527">
        <v>90.556734218884415</v>
      </c>
      <c r="H26" s="527">
        <v>-5.9889908769648059E-2</v>
      </c>
      <c r="I26" s="528">
        <v>2.3208331885710685</v>
      </c>
      <c r="J26" s="528">
        <v>-1.0025093397461049E-3</v>
      </c>
      <c r="K26" s="517">
        <v>-4.3177445357057856E-4</v>
      </c>
      <c r="L26" s="518">
        <v>8982938231.5809135</v>
      </c>
      <c r="M26" s="518">
        <v>115196215.16010284</v>
      </c>
      <c r="N26" s="517">
        <v>1.2990478855472864E-2</v>
      </c>
      <c r="O26" s="516">
        <v>2013411312.5302658</v>
      </c>
      <c r="P26" s="516">
        <v>43577414.591536283</v>
      </c>
      <c r="Q26" s="517">
        <v>2.2122380286549285E-2</v>
      </c>
    </row>
    <row r="27" spans="1:17" x14ac:dyDescent="0.25">
      <c r="A27" s="534" t="s">
        <v>193</v>
      </c>
      <c r="B27" s="534" t="s">
        <v>168</v>
      </c>
      <c r="C27" s="221" t="s">
        <v>242</v>
      </c>
      <c r="D27" s="513">
        <v>400101476.98427033</v>
      </c>
      <c r="E27" s="513">
        <v>8363068.6429883838</v>
      </c>
      <c r="F27" s="514">
        <v>2.1348605255225549E-2</v>
      </c>
      <c r="G27" s="525">
        <v>9.3608744313501671</v>
      </c>
      <c r="H27" s="525">
        <v>6.6450714726375537E-2</v>
      </c>
      <c r="I27" s="526">
        <v>2.1062491597548987</v>
      </c>
      <c r="J27" s="526">
        <v>6.4043528360571145E-3</v>
      </c>
      <c r="K27" s="514">
        <v>3.0499172200513201E-3</v>
      </c>
      <c r="L27" s="515">
        <v>842713399.71481335</v>
      </c>
      <c r="M27" s="515">
        <v>20123537.288719773</v>
      </c>
      <c r="N27" s="514">
        <v>2.4463633954068809E-2</v>
      </c>
      <c r="O27" s="513">
        <v>195717292.86897323</v>
      </c>
      <c r="P27" s="513">
        <v>5462398.6225255728</v>
      </c>
      <c r="Q27" s="514">
        <v>2.8710949298627907E-2</v>
      </c>
    </row>
    <row r="28" spans="1:17" x14ac:dyDescent="0.25">
      <c r="A28" s="534" t="s">
        <v>193</v>
      </c>
      <c r="B28" s="534" t="s">
        <v>168</v>
      </c>
      <c r="C28" s="225" t="s">
        <v>243</v>
      </c>
      <c r="D28" s="516">
        <v>3521562.1118752714</v>
      </c>
      <c r="E28" s="516">
        <v>-227564.9952391251</v>
      </c>
      <c r="F28" s="517">
        <v>-6.0698127520748643E-2</v>
      </c>
      <c r="G28" s="527">
        <v>8.239134976440167E-2</v>
      </c>
      <c r="H28" s="527">
        <v>-6.560805957442753E-3</v>
      </c>
      <c r="I28" s="528">
        <v>3.9402387262313754</v>
      </c>
      <c r="J28" s="528">
        <v>-5.7362349839162885E-2</v>
      </c>
      <c r="K28" s="517">
        <v>-1.4349193115474015E-2</v>
      </c>
      <c r="L28" s="518">
        <v>13875795.410040092</v>
      </c>
      <c r="M28" s="518">
        <v>-1111719.1476856433</v>
      </c>
      <c r="N28" s="517">
        <v>-7.4176351482679731E-2</v>
      </c>
      <c r="O28" s="516">
        <v>3266874.8821517797</v>
      </c>
      <c r="P28" s="516">
        <v>-487818.57063192688</v>
      </c>
      <c r="Q28" s="517">
        <v>-0.12992234299986893</v>
      </c>
    </row>
    <row r="29" spans="1:17" x14ac:dyDescent="0.25">
      <c r="A29" s="534" t="s">
        <v>193</v>
      </c>
      <c r="B29" s="534" t="s">
        <v>223</v>
      </c>
      <c r="C29" s="221" t="s">
        <v>44</v>
      </c>
      <c r="D29" s="513">
        <v>2030482052.7383432</v>
      </c>
      <c r="E29" s="513">
        <v>13984749.541210651</v>
      </c>
      <c r="F29" s="514">
        <v>6.9351689779292023E-3</v>
      </c>
      <c r="G29" s="525">
        <v>100.00000000000001</v>
      </c>
      <c r="H29" s="525">
        <v>2.8421709430404007E-14</v>
      </c>
      <c r="I29" s="526">
        <v>2.2825860785931815</v>
      </c>
      <c r="J29" s="526">
        <v>-2.2131486762146935E-3</v>
      </c>
      <c r="K29" s="514">
        <v>-9.6864032944359252E-4</v>
      </c>
      <c r="L29" s="515">
        <v>4634750066.4138489</v>
      </c>
      <c r="M29" s="515">
        <v>27458586.278219223</v>
      </c>
      <c r="N29" s="514">
        <v>5.9598109641222216E-3</v>
      </c>
      <c r="O29" s="513">
        <v>1042519850.0203829</v>
      </c>
      <c r="P29" s="513">
        <v>19410869.242611408</v>
      </c>
      <c r="Q29" s="514">
        <v>1.897243559318108E-2</v>
      </c>
    </row>
    <row r="30" spans="1:17" x14ac:dyDescent="0.25">
      <c r="A30" s="534" t="s">
        <v>193</v>
      </c>
      <c r="B30" s="534" t="s">
        <v>169</v>
      </c>
      <c r="C30" s="225" t="s">
        <v>241</v>
      </c>
      <c r="D30" s="516">
        <v>1838292780.553057</v>
      </c>
      <c r="E30" s="516">
        <v>16929180.988725901</v>
      </c>
      <c r="F30" s="517">
        <v>9.2947838601668276E-3</v>
      </c>
      <c r="G30" s="527">
        <v>90.534795817274215</v>
      </c>
      <c r="H30" s="527">
        <v>0.21165991837762022</v>
      </c>
      <c r="I30" s="528">
        <v>2.2971427643613431</v>
      </c>
      <c r="J30" s="528">
        <v>-7.3233641901597757E-3</v>
      </c>
      <c r="K30" s="517">
        <v>-3.1779005555455726E-3</v>
      </c>
      <c r="L30" s="518">
        <v>4222820959.6251488</v>
      </c>
      <c r="M30" s="518">
        <v>25550236.652504921</v>
      </c>
      <c r="N30" s="517">
        <v>6.0873454058282452E-3</v>
      </c>
      <c r="O30" s="516">
        <v>947408129.16032517</v>
      </c>
      <c r="P30" s="516">
        <v>18892598.44004643</v>
      </c>
      <c r="Q30" s="517">
        <v>2.0347100091466265E-2</v>
      </c>
    </row>
    <row r="31" spans="1:17" x14ac:dyDescent="0.25">
      <c r="A31" s="534" t="s">
        <v>193</v>
      </c>
      <c r="B31" s="534" t="s">
        <v>169</v>
      </c>
      <c r="C31" s="221" t="s">
        <v>242</v>
      </c>
      <c r="D31" s="513">
        <v>190586240.91839939</v>
      </c>
      <c r="E31" s="513">
        <v>-3197334.3329334259</v>
      </c>
      <c r="F31" s="514">
        <v>-1.6499511523546603E-2</v>
      </c>
      <c r="G31" s="525">
        <v>9.3862558726570136</v>
      </c>
      <c r="H31" s="525">
        <v>-0.22365409072807196</v>
      </c>
      <c r="I31" s="526">
        <v>2.1271095182201947</v>
      </c>
      <c r="J31" s="526">
        <v>4.0276344910269213E-2</v>
      </c>
      <c r="K31" s="514">
        <v>1.9300222665325429E-2</v>
      </c>
      <c r="L31" s="515">
        <v>405397807.09933448</v>
      </c>
      <c r="M31" s="515">
        <v>1003813.8222528696</v>
      </c>
      <c r="N31" s="514">
        <v>2.4822668955052432E-3</v>
      </c>
      <c r="O31" s="513">
        <v>93531281.53801401</v>
      </c>
      <c r="P31" s="513">
        <v>370073.59708049893</v>
      </c>
      <c r="Q31" s="514">
        <v>3.9724001573179972E-3</v>
      </c>
    </row>
    <row r="32" spans="1:17" x14ac:dyDescent="0.25">
      <c r="A32" s="534" t="s">
        <v>193</v>
      </c>
      <c r="B32" s="534" t="s">
        <v>169</v>
      </c>
      <c r="C32" s="225" t="s">
        <v>243</v>
      </c>
      <c r="D32" s="516">
        <v>1603031.266889489</v>
      </c>
      <c r="E32" s="516">
        <v>252902.88541459269</v>
      </c>
      <c r="F32" s="517">
        <v>0.18731765725739249</v>
      </c>
      <c r="G32" s="527">
        <v>7.8948310068912619E-2</v>
      </c>
      <c r="H32" s="527">
        <v>1.1994172350291141E-2</v>
      </c>
      <c r="I32" s="528">
        <v>4.0743432921549143</v>
      </c>
      <c r="J32" s="528">
        <v>-9.3233630980178894E-2</v>
      </c>
      <c r="K32" s="517">
        <v>-2.2371184191614907E-2</v>
      </c>
      <c r="L32" s="518">
        <v>6531299.6893657837</v>
      </c>
      <c r="M32" s="518">
        <v>904535.80346127134</v>
      </c>
      <c r="N32" s="517">
        <v>0.16075595525293054</v>
      </c>
      <c r="O32" s="516">
        <v>1580439.3220436906</v>
      </c>
      <c r="P32" s="516">
        <v>148197.20548443752</v>
      </c>
      <c r="Q32" s="517">
        <v>0.10347217399280165</v>
      </c>
    </row>
    <row r="33" spans="1:17" x14ac:dyDescent="0.25">
      <c r="A33" s="534" t="s">
        <v>194</v>
      </c>
      <c r="B33" s="534" t="s">
        <v>216</v>
      </c>
      <c r="C33" s="221" t="s">
        <v>44</v>
      </c>
      <c r="D33" s="513">
        <v>164082219.6733546</v>
      </c>
      <c r="E33" s="513">
        <v>-5438374.6693012416</v>
      </c>
      <c r="F33" s="514">
        <v>-3.2080908460647151E-2</v>
      </c>
      <c r="G33" s="525">
        <v>100</v>
      </c>
      <c r="H33" s="525">
        <v>0</v>
      </c>
      <c r="I33" s="526">
        <v>2.4952381176251182</v>
      </c>
      <c r="J33" s="526">
        <v>8.7864249195863664E-3</v>
      </c>
      <c r="K33" s="514">
        <v>3.5337203394552072E-3</v>
      </c>
      <c r="L33" s="515">
        <v>409424208.95349246</v>
      </c>
      <c r="M33" s="515">
        <v>-12080559.798251927</v>
      </c>
      <c r="N33" s="514">
        <v>-2.8660553079927476E-2</v>
      </c>
      <c r="O33" s="513">
        <v>92554074.612193376</v>
      </c>
      <c r="P33" s="513">
        <v>-1865749.9864016473</v>
      </c>
      <c r="Q33" s="514">
        <v>-1.9760150946408449E-2</v>
      </c>
    </row>
    <row r="34" spans="1:17" x14ac:dyDescent="0.25">
      <c r="A34" s="534" t="s">
        <v>194</v>
      </c>
      <c r="B34" s="534" t="s">
        <v>96</v>
      </c>
      <c r="C34" s="225" t="s">
        <v>241</v>
      </c>
      <c r="D34" s="516">
        <v>146233358.75237796</v>
      </c>
      <c r="E34" s="516">
        <v>-4216161.8760222197</v>
      </c>
      <c r="F34" s="517">
        <v>-2.8023764106472931E-2</v>
      </c>
      <c r="G34" s="527">
        <v>89.122001788792758</v>
      </c>
      <c r="H34" s="527">
        <v>0.37200583001671816</v>
      </c>
      <c r="I34" s="528">
        <v>2.5230840258918499</v>
      </c>
      <c r="J34" s="528">
        <v>3.2468081891279255E-3</v>
      </c>
      <c r="K34" s="517">
        <v>1.2884991801525841E-3</v>
      </c>
      <c r="L34" s="518">
        <v>368959051.52063698</v>
      </c>
      <c r="M34" s="518">
        <v>-10149249.944339216</v>
      </c>
      <c r="N34" s="517">
        <v>-2.6771373523396324E-2</v>
      </c>
      <c r="O34" s="516">
        <v>83561318.977235675</v>
      </c>
      <c r="P34" s="516">
        <v>-1579152.8038739264</v>
      </c>
      <c r="Q34" s="517">
        <v>-1.8547616319696016E-2</v>
      </c>
    </row>
    <row r="35" spans="1:17" x14ac:dyDescent="0.25">
      <c r="A35" s="534" t="s">
        <v>194</v>
      </c>
      <c r="B35" s="534" t="s">
        <v>96</v>
      </c>
      <c r="C35" s="221" t="s">
        <v>242</v>
      </c>
      <c r="D35" s="513">
        <v>17695620.939503942</v>
      </c>
      <c r="E35" s="513">
        <v>-1244505.0486489832</v>
      </c>
      <c r="F35" s="514">
        <v>-6.5707326837605134E-2</v>
      </c>
      <c r="G35" s="525">
        <v>10.784606019306272</v>
      </c>
      <c r="H35" s="525">
        <v>-0.38815211170217445</v>
      </c>
      <c r="I35" s="526">
        <v>2.2473638277111179</v>
      </c>
      <c r="J35" s="526">
        <v>4.0194437234658764E-2</v>
      </c>
      <c r="K35" s="514">
        <v>1.8210852963116725E-2</v>
      </c>
      <c r="L35" s="515">
        <v>39768498.408328585</v>
      </c>
      <c r="M35" s="515">
        <v>-2035567.9244902506</v>
      </c>
      <c r="N35" s="514">
        <v>-4.8693060342127559E-2</v>
      </c>
      <c r="O35" s="513">
        <v>8824115.9062772132</v>
      </c>
      <c r="P35" s="513">
        <v>-312049.08971207403</v>
      </c>
      <c r="Q35" s="514">
        <v>-3.4155369331558855E-2</v>
      </c>
    </row>
    <row r="36" spans="1:17" x14ac:dyDescent="0.25">
      <c r="A36" s="534" t="s">
        <v>194</v>
      </c>
      <c r="B36" s="534" t="s">
        <v>96</v>
      </c>
      <c r="C36" s="225" t="s">
        <v>243</v>
      </c>
      <c r="D36" s="516">
        <v>153239.98147270337</v>
      </c>
      <c r="E36" s="516">
        <v>22292.255369838022</v>
      </c>
      <c r="F36" s="517">
        <v>0.17023781957333456</v>
      </c>
      <c r="G36" s="527">
        <v>9.3392191900965663E-2</v>
      </c>
      <c r="H36" s="527">
        <v>1.6146281685373964E-2</v>
      </c>
      <c r="I36" s="528">
        <v>4.5461962200183965</v>
      </c>
      <c r="J36" s="528">
        <v>2.2246308249708413E-2</v>
      </c>
      <c r="K36" s="517">
        <v>4.9174523775863321E-3</v>
      </c>
      <c r="L36" s="518">
        <v>696659.02452689316</v>
      </c>
      <c r="M36" s="518">
        <v>104258.07057752518</v>
      </c>
      <c r="N36" s="517">
        <v>0.17599240832153695</v>
      </c>
      <c r="O36" s="516">
        <v>168639.72868048979</v>
      </c>
      <c r="P36" s="516">
        <v>25451.907184360753</v>
      </c>
      <c r="Q36" s="517">
        <v>0.17775189899825961</v>
      </c>
    </row>
    <row r="37" spans="1:17" x14ac:dyDescent="0.25">
      <c r="A37" s="534" t="s">
        <v>194</v>
      </c>
      <c r="B37" s="534" t="s">
        <v>240</v>
      </c>
      <c r="C37" s="221" t="s">
        <v>44</v>
      </c>
      <c r="D37" s="513">
        <v>2301201013.0563979</v>
      </c>
      <c r="E37" s="513">
        <v>-34171372.519198895</v>
      </c>
      <c r="F37" s="514">
        <v>-1.463208725523091E-2</v>
      </c>
      <c r="G37" s="525">
        <v>99.999999999999957</v>
      </c>
      <c r="H37" s="525">
        <v>-7.1054273576010019E-14</v>
      </c>
      <c r="I37" s="526">
        <v>2.4942329608658045</v>
      </c>
      <c r="J37" s="526">
        <v>2.941763258871477E-2</v>
      </c>
      <c r="K37" s="514">
        <v>1.1935025010282515E-2</v>
      </c>
      <c r="L37" s="515">
        <v>5739731416.3430481</v>
      </c>
      <c r="M37" s="515">
        <v>-16530236.858716965</v>
      </c>
      <c r="N37" s="514">
        <v>-2.8716965722922734E-3</v>
      </c>
      <c r="O37" s="513">
        <v>1300804169.66799</v>
      </c>
      <c r="P37" s="513">
        <v>-2710115.1308572292</v>
      </c>
      <c r="Q37" s="514">
        <v>-2.0790835685206492E-3</v>
      </c>
    </row>
    <row r="38" spans="1:17" x14ac:dyDescent="0.25">
      <c r="A38" s="534" t="s">
        <v>194</v>
      </c>
      <c r="B38" s="534" t="s">
        <v>168</v>
      </c>
      <c r="C38" s="225" t="s">
        <v>241</v>
      </c>
      <c r="D38" s="516">
        <v>2052621490.775425</v>
      </c>
      <c r="E38" s="516">
        <v>-29316284.013745308</v>
      </c>
      <c r="F38" s="517">
        <v>-1.4081248906064953E-2</v>
      </c>
      <c r="G38" s="527">
        <v>89.197835353339386</v>
      </c>
      <c r="H38" s="527">
        <v>4.9835332090623297E-2</v>
      </c>
      <c r="I38" s="528">
        <v>2.5274917443324019</v>
      </c>
      <c r="J38" s="528">
        <v>3.0659467290565789E-2</v>
      </c>
      <c r="K38" s="517">
        <v>1.2279345942647821E-2</v>
      </c>
      <c r="L38" s="518">
        <v>5187983872.1741543</v>
      </c>
      <c r="M38" s="518">
        <v>-10265562.71210289</v>
      </c>
      <c r="N38" s="517">
        <v>-1.9748114900391481E-3</v>
      </c>
      <c r="O38" s="516">
        <v>1177864614.1202672</v>
      </c>
      <c r="P38" s="516">
        <v>-1399289.1713378429</v>
      </c>
      <c r="Q38" s="517">
        <v>-1.1865784812306178E-3</v>
      </c>
    </row>
    <row r="39" spans="1:17" x14ac:dyDescent="0.25">
      <c r="A39" s="534" t="s">
        <v>194</v>
      </c>
      <c r="B39" s="534" t="s">
        <v>168</v>
      </c>
      <c r="C39" s="221" t="s">
        <v>242</v>
      </c>
      <c r="D39" s="513">
        <v>245975785.51007119</v>
      </c>
      <c r="E39" s="513">
        <v>-4459425.7217468619</v>
      </c>
      <c r="F39" s="514">
        <v>-1.7806704176350611E-2</v>
      </c>
      <c r="G39" s="525">
        <v>10.689017783082416</v>
      </c>
      <c r="H39" s="525">
        <v>-3.4548735843154432E-2</v>
      </c>
      <c r="I39" s="526">
        <v>2.1996744157863692</v>
      </c>
      <c r="J39" s="526">
        <v>2.0064220137561595E-2</v>
      </c>
      <c r="K39" s="514">
        <v>9.205416719749308E-3</v>
      </c>
      <c r="L39" s="515">
        <v>541066642.28945911</v>
      </c>
      <c r="M39" s="515">
        <v>-4784497.4608743191</v>
      </c>
      <c r="N39" s="514">
        <v>-8.7652055889499425E-3</v>
      </c>
      <c r="O39" s="513">
        <v>120272147.17461485</v>
      </c>
      <c r="P39" s="513">
        <v>-929913.81142316759</v>
      </c>
      <c r="Q39" s="514">
        <v>-7.6724257315252242E-3</v>
      </c>
    </row>
    <row r="40" spans="1:17" x14ac:dyDescent="0.25">
      <c r="A40" s="534" t="s">
        <v>194</v>
      </c>
      <c r="B40" s="534" t="s">
        <v>168</v>
      </c>
      <c r="C40" s="225" t="s">
        <v>243</v>
      </c>
      <c r="D40" s="516">
        <v>2603736.770902487</v>
      </c>
      <c r="E40" s="516">
        <v>-395662.78370883456</v>
      </c>
      <c r="F40" s="517">
        <v>-0.13191399695333578</v>
      </c>
      <c r="G40" s="527">
        <v>0.11314686357817423</v>
      </c>
      <c r="H40" s="527">
        <v>-1.5286596247636938E-2</v>
      </c>
      <c r="I40" s="528">
        <v>4.1021435034435534</v>
      </c>
      <c r="J40" s="528">
        <v>4.7639145570232522E-2</v>
      </c>
      <c r="K40" s="517">
        <v>1.1749684145171404E-2</v>
      </c>
      <c r="L40" s="518">
        <v>10680901.879434733</v>
      </c>
      <c r="M40" s="518">
        <v>-1480176.6857401691</v>
      </c>
      <c r="N40" s="517">
        <v>-0.12171426060669324</v>
      </c>
      <c r="O40" s="516">
        <v>2667408.3731079674</v>
      </c>
      <c r="P40" s="516">
        <v>-380912.14809625968</v>
      </c>
      <c r="Q40" s="517">
        <v>-0.12495803687526331</v>
      </c>
    </row>
    <row r="41" spans="1:17" x14ac:dyDescent="0.25">
      <c r="A41" s="534" t="s">
        <v>194</v>
      </c>
      <c r="B41" s="534" t="s">
        <v>223</v>
      </c>
      <c r="C41" s="221" t="s">
        <v>44</v>
      </c>
      <c r="D41" s="513">
        <v>1080023577.2768154</v>
      </c>
      <c r="E41" s="513">
        <v>-31398624.016401768</v>
      </c>
      <c r="F41" s="514">
        <v>-2.825085190836325E-2</v>
      </c>
      <c r="G41" s="525">
        <v>99.999999999999986</v>
      </c>
      <c r="H41" s="525">
        <v>-2.8421709430404007E-14</v>
      </c>
      <c r="I41" s="526">
        <v>2.4833331911940357</v>
      </c>
      <c r="J41" s="526">
        <v>3.5334965950200026E-2</v>
      </c>
      <c r="K41" s="514">
        <v>1.4434228581469026E-2</v>
      </c>
      <c r="L41" s="515">
        <v>2682058396.7236323</v>
      </c>
      <c r="M41" s="515">
        <v>-38701179.538760662</v>
      </c>
      <c r="N41" s="514">
        <v>-1.4224402580960825E-2</v>
      </c>
      <c r="O41" s="513">
        <v>606394468.38716054</v>
      </c>
      <c r="P41" s="513">
        <v>-6268774.7397511005</v>
      </c>
      <c r="Q41" s="514">
        <v>-1.0232007240644173E-2</v>
      </c>
    </row>
    <row r="42" spans="1:17" x14ac:dyDescent="0.25">
      <c r="A42" s="534" t="s">
        <v>194</v>
      </c>
      <c r="B42" s="534" t="s">
        <v>169</v>
      </c>
      <c r="C42" s="225" t="s">
        <v>241</v>
      </c>
      <c r="D42" s="516">
        <v>964384903.54421151</v>
      </c>
      <c r="E42" s="516">
        <v>-22838986.36649096</v>
      </c>
      <c r="F42" s="517">
        <v>-2.3134556000824515E-2</v>
      </c>
      <c r="G42" s="527">
        <v>89.292949138742244</v>
      </c>
      <c r="H42" s="527">
        <v>0.46766845224894382</v>
      </c>
      <c r="I42" s="528">
        <v>2.5103433186380126</v>
      </c>
      <c r="J42" s="528">
        <v>2.9255009678955002E-2</v>
      </c>
      <c r="K42" s="517">
        <v>1.1791200487833085E-2</v>
      </c>
      <c r="L42" s="518">
        <v>2420937199.2075758</v>
      </c>
      <c r="M42" s="518">
        <v>-28452452.374951839</v>
      </c>
      <c r="N42" s="517">
        <v>-1.1616139700994073E-2</v>
      </c>
      <c r="O42" s="516">
        <v>548646539.5053767</v>
      </c>
      <c r="P42" s="516">
        <v>-3740336.567980051</v>
      </c>
      <c r="Q42" s="517">
        <v>-6.7712263451446229E-3</v>
      </c>
    </row>
    <row r="43" spans="1:17" x14ac:dyDescent="0.25">
      <c r="A43" s="534" t="s">
        <v>194</v>
      </c>
      <c r="B43" s="534" t="s">
        <v>169</v>
      </c>
      <c r="C43" s="221" t="s">
        <v>242</v>
      </c>
      <c r="D43" s="513">
        <v>114520682.41221632</v>
      </c>
      <c r="E43" s="513">
        <v>-8665362.622035414</v>
      </c>
      <c r="F43" s="514">
        <v>-7.0343703457855317E-2</v>
      </c>
      <c r="G43" s="525">
        <v>10.603535406233458</v>
      </c>
      <c r="H43" s="525">
        <v>-0.48010543618593893</v>
      </c>
      <c r="I43" s="526">
        <v>2.2380590093118289</v>
      </c>
      <c r="J43" s="526">
        <v>7.020699463579172E-2</v>
      </c>
      <c r="K43" s="514">
        <v>3.2385510708526577E-2</v>
      </c>
      <c r="L43" s="515">
        <v>256304045.02519944</v>
      </c>
      <c r="M43" s="515">
        <v>-10745070.882276207</v>
      </c>
      <c r="N43" s="514">
        <v>-4.0236309510940475E-2</v>
      </c>
      <c r="O43" s="513">
        <v>56484986.205940932</v>
      </c>
      <c r="P43" s="513">
        <v>-2666349.2048330009</v>
      </c>
      <c r="Q43" s="514">
        <v>-4.5076737259043306E-2</v>
      </c>
    </row>
    <row r="44" spans="1:17" x14ac:dyDescent="0.25">
      <c r="A44" s="534" t="s">
        <v>194</v>
      </c>
      <c r="B44" s="534" t="s">
        <v>169</v>
      </c>
      <c r="C44" s="225" t="s">
        <v>243</v>
      </c>
      <c r="D44" s="516">
        <v>1117991.3203878857</v>
      </c>
      <c r="E44" s="516">
        <v>105724.97212389903</v>
      </c>
      <c r="F44" s="517">
        <v>0.10444382775858835</v>
      </c>
      <c r="G44" s="527">
        <v>0.10351545502430626</v>
      </c>
      <c r="H44" s="527">
        <v>1.2436983936888316E-2</v>
      </c>
      <c r="I44" s="528">
        <v>4.30875660929612</v>
      </c>
      <c r="J44" s="528">
        <v>4.03061369479083E-2</v>
      </c>
      <c r="K44" s="517">
        <v>9.4428030052166913E-3</v>
      </c>
      <c r="L44" s="518">
        <v>4817152.4908569986</v>
      </c>
      <c r="M44" s="518">
        <v>496343.71846738551</v>
      </c>
      <c r="N44" s="517">
        <v>0.11487287325444023</v>
      </c>
      <c r="O44" s="516">
        <v>1262942.6758428547</v>
      </c>
      <c r="P44" s="516">
        <v>137911.03306190879</v>
      </c>
      <c r="Q44" s="517">
        <v>0.12258413703014516</v>
      </c>
    </row>
    <row r="45" spans="1:17" x14ac:dyDescent="0.25">
      <c r="A45" s="534" t="s">
        <v>195</v>
      </c>
      <c r="B45" s="534" t="s">
        <v>216</v>
      </c>
      <c r="C45" s="221" t="s">
        <v>44</v>
      </c>
      <c r="D45" s="513">
        <v>2285432.6474772706</v>
      </c>
      <c r="E45" s="513">
        <v>-193066.23308298318</v>
      </c>
      <c r="F45" s="514">
        <v>-7.7896437475630978E-2</v>
      </c>
      <c r="G45" s="525">
        <v>100.00000000000003</v>
      </c>
      <c r="H45" s="525">
        <v>4.2632564145606011E-14</v>
      </c>
      <c r="I45" s="526">
        <v>2.6600920502296437</v>
      </c>
      <c r="J45" s="526">
        <v>-3.370166490796489E-2</v>
      </c>
      <c r="K45" s="514">
        <v>-1.2510855867908685E-2</v>
      </c>
      <c r="L45" s="515">
        <v>6079461.2168895751</v>
      </c>
      <c r="M45" s="515">
        <v>-597103.49053923506</v>
      </c>
      <c r="N45" s="514">
        <v>-8.9432742241658522E-2</v>
      </c>
      <c r="O45" s="513">
        <v>1370889.3920366764</v>
      </c>
      <c r="P45" s="513">
        <v>-162607.05924417474</v>
      </c>
      <c r="Q45" s="514">
        <v>-0.10603680178611263</v>
      </c>
    </row>
    <row r="46" spans="1:17" x14ac:dyDescent="0.25">
      <c r="A46" s="534" t="s">
        <v>195</v>
      </c>
      <c r="B46" s="534" t="s">
        <v>96</v>
      </c>
      <c r="C46" s="225" t="s">
        <v>241</v>
      </c>
      <c r="D46" s="516">
        <v>2276251.7627561414</v>
      </c>
      <c r="E46" s="516">
        <v>-196150.33946156688</v>
      </c>
      <c r="F46" s="517">
        <v>-7.9335937825656636E-2</v>
      </c>
      <c r="G46" s="527">
        <v>99.598286795663711</v>
      </c>
      <c r="H46" s="527">
        <v>-0.15572647461189604</v>
      </c>
      <c r="I46" s="528">
        <v>2.6590118513800092</v>
      </c>
      <c r="J46" s="528">
        <v>-3.4223065336947744E-2</v>
      </c>
      <c r="K46" s="517">
        <v>-1.2707047990698684E-2</v>
      </c>
      <c r="L46" s="518">
        <v>6052580.4138932172</v>
      </c>
      <c r="M46" s="518">
        <v>-606179.25596392155</v>
      </c>
      <c r="N46" s="517">
        <v>-9.1034860247017582E-2</v>
      </c>
      <c r="O46" s="516">
        <v>1366162.1406239271</v>
      </c>
      <c r="P46" s="516">
        <v>-164007.59211387043</v>
      </c>
      <c r="Q46" s="517">
        <v>-0.10718261419301905</v>
      </c>
    </row>
    <row r="47" spans="1:17" x14ac:dyDescent="0.25">
      <c r="A47" s="534" t="s">
        <v>195</v>
      </c>
      <c r="B47" s="534" t="s">
        <v>96</v>
      </c>
      <c r="C47" s="221" t="s">
        <v>242</v>
      </c>
      <c r="D47" s="513">
        <v>9180.884721129325</v>
      </c>
      <c r="E47" s="513">
        <v>3257.3816211874855</v>
      </c>
      <c r="F47" s="514">
        <v>0.54990797948927694</v>
      </c>
      <c r="G47" s="525">
        <v>0.40171320433631957</v>
      </c>
      <c r="H47" s="525">
        <v>0.16271761122139122</v>
      </c>
      <c r="I47" s="526">
        <v>2.9279098706569009</v>
      </c>
      <c r="J47" s="526">
        <v>7.4115618786513959E-2</v>
      </c>
      <c r="K47" s="514">
        <v>2.5970904783320772E-2</v>
      </c>
      <c r="L47" s="515">
        <v>26880.802996357681</v>
      </c>
      <c r="M47" s="515">
        <v>9976.3438988072412</v>
      </c>
      <c r="N47" s="514">
        <v>0.59016049204750209</v>
      </c>
      <c r="O47" s="513">
        <v>4727.2514127492905</v>
      </c>
      <c r="P47" s="513">
        <v>1564.5726646175453</v>
      </c>
      <c r="Q47" s="514">
        <v>0.49469857333495171</v>
      </c>
    </row>
    <row r="48" spans="1:17" x14ac:dyDescent="0.25">
      <c r="A48" s="534" t="s">
        <v>195</v>
      </c>
      <c r="B48" s="534" t="s">
        <v>96</v>
      </c>
      <c r="C48" s="225" t="s">
        <v>243</v>
      </c>
      <c r="D48" s="524"/>
      <c r="E48" s="516">
        <v>-173.27524260352948</v>
      </c>
      <c r="F48" s="517">
        <v>-1</v>
      </c>
      <c r="G48" s="524"/>
      <c r="H48" s="527">
        <v>-6.9911366094448802E-3</v>
      </c>
      <c r="I48" s="524"/>
      <c r="J48" s="528">
        <v>-5.1973868891455224</v>
      </c>
      <c r="K48" s="517">
        <v>-1</v>
      </c>
      <c r="L48" s="524"/>
      <c r="M48" s="518">
        <v>-900.57847412109379</v>
      </c>
      <c r="N48" s="517">
        <v>-1</v>
      </c>
      <c r="O48" s="524"/>
      <c r="P48" s="516">
        <v>-164.039794921875</v>
      </c>
      <c r="Q48" s="517">
        <v>-1</v>
      </c>
    </row>
    <row r="49" spans="1:17" x14ac:dyDescent="0.25">
      <c r="A49" s="534" t="s">
        <v>195</v>
      </c>
      <c r="B49" s="534" t="s">
        <v>240</v>
      </c>
      <c r="C49" s="221" t="s">
        <v>44</v>
      </c>
      <c r="D49" s="513">
        <v>31376764.04013047</v>
      </c>
      <c r="E49" s="513">
        <v>-2181355.6414501257</v>
      </c>
      <c r="F49" s="514">
        <v>-6.5002320217822859E-2</v>
      </c>
      <c r="G49" s="525">
        <v>100.00000000000001</v>
      </c>
      <c r="H49" s="525">
        <v>-2.8421709430404007E-14</v>
      </c>
      <c r="I49" s="526">
        <v>2.6429979599235032</v>
      </c>
      <c r="J49" s="526">
        <v>-5.1131109546568076E-2</v>
      </c>
      <c r="K49" s="514">
        <v>-1.8978715654712652E-2</v>
      </c>
      <c r="L49" s="515">
        <v>82928723.34706597</v>
      </c>
      <c r="M49" s="515">
        <v>-7481182.4038360417</v>
      </c>
      <c r="N49" s="514">
        <v>-8.2747375320224831E-2</v>
      </c>
      <c r="O49" s="513">
        <v>18864570.957928892</v>
      </c>
      <c r="P49" s="513">
        <v>-1984305.1579185165</v>
      </c>
      <c r="Q49" s="514">
        <v>-9.5175641453892526E-2</v>
      </c>
    </row>
    <row r="50" spans="1:17" x14ac:dyDescent="0.25">
      <c r="A50" s="534" t="s">
        <v>195</v>
      </c>
      <c r="B50" s="534" t="s">
        <v>168</v>
      </c>
      <c r="C50" s="225" t="s">
        <v>241</v>
      </c>
      <c r="D50" s="516">
        <v>31267442.721660811</v>
      </c>
      <c r="E50" s="516">
        <v>-2175183.2471340448</v>
      </c>
      <c r="F50" s="517">
        <v>-6.5042238284867257E-2</v>
      </c>
      <c r="G50" s="527">
        <v>99.651585108235381</v>
      </c>
      <c r="H50" s="527">
        <v>-4.254629266014831E-3</v>
      </c>
      <c r="I50" s="528">
        <v>2.6421610572795613</v>
      </c>
      <c r="J50" s="528">
        <v>-5.1407123308524483E-2</v>
      </c>
      <c r="K50" s="517">
        <v>-1.9085139065349661E-2</v>
      </c>
      <c r="L50" s="518">
        <v>82613619.519891456</v>
      </c>
      <c r="M50" s="518">
        <v>-7466373.6649631709</v>
      </c>
      <c r="N50" s="517">
        <v>-8.2886037187428555E-2</v>
      </c>
      <c r="O50" s="516">
        <v>18808121.097181316</v>
      </c>
      <c r="P50" s="516">
        <v>-1982068.8010524586</v>
      </c>
      <c r="Q50" s="517">
        <v>-9.5336733851615507E-2</v>
      </c>
    </row>
    <row r="51" spans="1:17" x14ac:dyDescent="0.25">
      <c r="A51" s="534" t="s">
        <v>195</v>
      </c>
      <c r="B51" s="534" t="s">
        <v>168</v>
      </c>
      <c r="C51" s="221" t="s">
        <v>242</v>
      </c>
      <c r="D51" s="513">
        <v>109321.31846965599</v>
      </c>
      <c r="E51" s="513">
        <v>-4755.5611588369211</v>
      </c>
      <c r="F51" s="514">
        <v>-4.1687335543574316E-2</v>
      </c>
      <c r="G51" s="525">
        <v>0.34841489176460472</v>
      </c>
      <c r="H51" s="525">
        <v>8.4766571110476696E-3</v>
      </c>
      <c r="I51" s="526">
        <v>2.8823639486379764</v>
      </c>
      <c r="J51" s="526">
        <v>5.4907768394627521E-2</v>
      </c>
      <c r="K51" s="514">
        <v>1.9419494023741796E-2</v>
      </c>
      <c r="L51" s="515">
        <v>315103.82717450737</v>
      </c>
      <c r="M51" s="515">
        <v>-7443.5511539514991</v>
      </c>
      <c r="N51" s="514">
        <v>-2.3077388483286713E-2</v>
      </c>
      <c r="O51" s="513">
        <v>56449.86074757576</v>
      </c>
      <c r="P51" s="513">
        <v>-894.70115214207181</v>
      </c>
      <c r="Q51" s="514">
        <v>-1.5602197008788626E-2</v>
      </c>
    </row>
    <row r="52" spans="1:17" x14ac:dyDescent="0.25">
      <c r="A52" s="534" t="s">
        <v>195</v>
      </c>
      <c r="B52" s="534" t="s">
        <v>168</v>
      </c>
      <c r="C52" s="225" t="s">
        <v>243</v>
      </c>
      <c r="D52" s="524"/>
      <c r="E52" s="516">
        <v>-1416.8331572369018</v>
      </c>
      <c r="F52" s="517">
        <v>-1</v>
      </c>
      <c r="G52" s="524"/>
      <c r="H52" s="527">
        <v>-4.2220278450659883E-3</v>
      </c>
      <c r="I52" s="524"/>
      <c r="J52" s="528">
        <v>-5.1983451130445291</v>
      </c>
      <c r="K52" s="517">
        <v>-1</v>
      </c>
      <c r="L52" s="524"/>
      <c r="M52" s="518">
        <v>-7365.1877189218994</v>
      </c>
      <c r="N52" s="517">
        <v>-1</v>
      </c>
      <c r="O52" s="524"/>
      <c r="P52" s="516">
        <v>-1341.6557139158249</v>
      </c>
      <c r="Q52" s="517">
        <v>-1</v>
      </c>
    </row>
    <row r="53" spans="1:17" x14ac:dyDescent="0.25">
      <c r="A53" s="534" t="s">
        <v>195</v>
      </c>
      <c r="B53" s="534" t="s">
        <v>223</v>
      </c>
      <c r="C53" s="221" t="s">
        <v>44</v>
      </c>
      <c r="D53" s="513">
        <v>14913341.6549481</v>
      </c>
      <c r="E53" s="513">
        <v>-834812.13853276521</v>
      </c>
      <c r="F53" s="514">
        <v>-5.301015912597612E-2</v>
      </c>
      <c r="G53" s="525">
        <v>99.999999999999986</v>
      </c>
      <c r="H53" s="525">
        <v>1.4210854715202004E-14</v>
      </c>
      <c r="I53" s="526">
        <v>2.6147061466939698</v>
      </c>
      <c r="J53" s="526">
        <v>-7.793458288410049E-2</v>
      </c>
      <c r="K53" s="514">
        <v>-2.8943550481134048E-2</v>
      </c>
      <c r="L53" s="515">
        <v>38994006.092940018</v>
      </c>
      <c r="M53" s="515">
        <v>-3410114.2270459533</v>
      </c>
      <c r="N53" s="514">
        <v>-8.0419407390434489E-2</v>
      </c>
      <c r="O53" s="513">
        <v>8817714.6705753803</v>
      </c>
      <c r="P53" s="513">
        <v>-900696.87513674051</v>
      </c>
      <c r="Q53" s="514">
        <v>-9.2679433351856633E-2</v>
      </c>
    </row>
    <row r="54" spans="1:17" x14ac:dyDescent="0.25">
      <c r="A54" s="534" t="s">
        <v>195</v>
      </c>
      <c r="B54" s="534" t="s">
        <v>169</v>
      </c>
      <c r="C54" s="225" t="s">
        <v>241</v>
      </c>
      <c r="D54" s="516">
        <v>14857265.418044977</v>
      </c>
      <c r="E54" s="516">
        <v>-844727.16495043784</v>
      </c>
      <c r="F54" s="517">
        <v>-5.3797450258971667E-2</v>
      </c>
      <c r="G54" s="527">
        <v>99.623986104519247</v>
      </c>
      <c r="H54" s="527">
        <v>-8.2892485245579905E-2</v>
      </c>
      <c r="I54" s="528">
        <v>2.6136806603876139</v>
      </c>
      <c r="J54" s="528">
        <v>-7.8296692860265527E-2</v>
      </c>
      <c r="K54" s="517">
        <v>-2.9085197453760266E-2</v>
      </c>
      <c r="L54" s="518">
        <v>38832147.289389856</v>
      </c>
      <c r="M54" s="518">
        <v>-3437261.1448999718</v>
      </c>
      <c r="N54" s="517">
        <v>-8.131793824944078E-2</v>
      </c>
      <c r="O54" s="516">
        <v>8789041.2367610931</v>
      </c>
      <c r="P54" s="516">
        <v>-905042.1552500315</v>
      </c>
      <c r="Q54" s="517">
        <v>-9.3360260960399302E-2</v>
      </c>
    </row>
    <row r="55" spans="1:17" x14ac:dyDescent="0.25">
      <c r="A55" s="534" t="s">
        <v>195</v>
      </c>
      <c r="B55" s="534" t="s">
        <v>169</v>
      </c>
      <c r="C55" s="221" t="s">
        <v>242</v>
      </c>
      <c r="D55" s="513">
        <v>56076.236903121688</v>
      </c>
      <c r="E55" s="513">
        <v>10271.765386710314</v>
      </c>
      <c r="F55" s="514">
        <v>0.22425245934842897</v>
      </c>
      <c r="G55" s="525">
        <v>0.37601389548073644</v>
      </c>
      <c r="H55" s="525">
        <v>8.515776010712417E-2</v>
      </c>
      <c r="I55" s="526">
        <v>2.8864063012964811</v>
      </c>
      <c r="J55" s="526">
        <v>-1.4105662139933806E-2</v>
      </c>
      <c r="K55" s="514">
        <v>-4.8631628890859532E-3</v>
      </c>
      <c r="L55" s="515">
        <v>161858.80355016471</v>
      </c>
      <c r="M55" s="515">
        <v>29002.385937931016</v>
      </c>
      <c r="N55" s="514">
        <v>0.21829872022125349</v>
      </c>
      <c r="O55" s="513">
        <v>28673.433814287186</v>
      </c>
      <c r="P55" s="513">
        <v>4683.3439082609439</v>
      </c>
      <c r="Q55" s="514">
        <v>0.1952199398420971</v>
      </c>
    </row>
    <row r="56" spans="1:17" x14ac:dyDescent="0.25">
      <c r="A56" s="534" t="s">
        <v>195</v>
      </c>
      <c r="B56" s="534" t="s">
        <v>169</v>
      </c>
      <c r="C56" s="225" t="s">
        <v>243</v>
      </c>
      <c r="D56" s="524"/>
      <c r="E56" s="516">
        <v>-356.73896903695572</v>
      </c>
      <c r="F56" s="517">
        <v>-1</v>
      </c>
      <c r="G56" s="524"/>
      <c r="H56" s="527">
        <v>-2.2652748615182559E-3</v>
      </c>
      <c r="I56" s="524"/>
      <c r="J56" s="528">
        <v>-5.2011925944651152</v>
      </c>
      <c r="K56" s="517">
        <v>-1</v>
      </c>
      <c r="L56" s="524"/>
      <c r="M56" s="518">
        <v>-1855.4680839121343</v>
      </c>
      <c r="N56" s="517">
        <v>-1</v>
      </c>
      <c r="O56" s="524"/>
      <c r="P56" s="516">
        <v>-338.06379497051239</v>
      </c>
      <c r="Q56" s="517">
        <v>-1</v>
      </c>
    </row>
    <row r="57" spans="1:17" x14ac:dyDescent="0.25">
      <c r="A57" s="534" t="s">
        <v>196</v>
      </c>
      <c r="B57" s="534" t="s">
        <v>216</v>
      </c>
      <c r="C57" s="221" t="s">
        <v>44</v>
      </c>
      <c r="D57" s="513">
        <v>146016946.76932451</v>
      </c>
      <c r="E57" s="513">
        <v>6569708.3491187692</v>
      </c>
      <c r="F57" s="514">
        <v>4.7112502359651073E-2</v>
      </c>
      <c r="G57" s="525">
        <v>100.00000000000001</v>
      </c>
      <c r="H57" s="525">
        <v>-1.4210854715202004E-14</v>
      </c>
      <c r="I57" s="526">
        <v>2.0758907670920625</v>
      </c>
      <c r="J57" s="526">
        <v>-1.3147819255445725E-3</v>
      </c>
      <c r="K57" s="514">
        <v>-6.3295706395854036E-4</v>
      </c>
      <c r="L57" s="515">
        <v>303115231.63741392</v>
      </c>
      <c r="M57" s="515">
        <v>13454654.195781291</v>
      </c>
      <c r="N57" s="514">
        <v>4.64497251045232E-2</v>
      </c>
      <c r="O57" s="513">
        <v>67685091.316464424</v>
      </c>
      <c r="P57" s="513">
        <v>4093224.9159074649</v>
      </c>
      <c r="Q57" s="514">
        <v>6.4367114028777983E-2</v>
      </c>
    </row>
    <row r="58" spans="1:17" x14ac:dyDescent="0.25">
      <c r="A58" s="534" t="s">
        <v>196</v>
      </c>
      <c r="B58" s="534" t="s">
        <v>96</v>
      </c>
      <c r="C58" s="225" t="s">
        <v>241</v>
      </c>
      <c r="D58" s="516">
        <v>134215630.00748748</v>
      </c>
      <c r="E58" s="516">
        <v>5887469.9755571783</v>
      </c>
      <c r="F58" s="517">
        <v>4.5878238837775531E-2</v>
      </c>
      <c r="G58" s="527">
        <v>91.917844453712235</v>
      </c>
      <c r="H58" s="527">
        <v>-0.10847423553312296</v>
      </c>
      <c r="I58" s="528">
        <v>2.083013757653442</v>
      </c>
      <c r="J58" s="528">
        <v>-6.3168406027473978E-3</v>
      </c>
      <c r="K58" s="517">
        <v>-3.0233801237676797E-3</v>
      </c>
      <c r="L58" s="518">
        <v>279573003.79772055</v>
      </c>
      <c r="M58" s="518">
        <v>11453052.425091624</v>
      </c>
      <c r="N58" s="517">
        <v>4.2716151358592296E-2</v>
      </c>
      <c r="O58" s="516">
        <v>61901715.73927772</v>
      </c>
      <c r="P58" s="516">
        <v>3753008.369855687</v>
      </c>
      <c r="Q58" s="517">
        <v>6.4541561448866136E-2</v>
      </c>
    </row>
    <row r="59" spans="1:17" x14ac:dyDescent="0.25">
      <c r="A59" s="534" t="s">
        <v>196</v>
      </c>
      <c r="B59" s="534" t="s">
        <v>96</v>
      </c>
      <c r="C59" s="221" t="s">
        <v>242</v>
      </c>
      <c r="D59" s="513">
        <v>11720227.878290951</v>
      </c>
      <c r="E59" s="513">
        <v>660818.93716201372</v>
      </c>
      <c r="F59" s="514">
        <v>5.9751740864241676E-2</v>
      </c>
      <c r="G59" s="525">
        <v>8.0266216611188312</v>
      </c>
      <c r="H59" s="525">
        <v>9.5730331594699791E-2</v>
      </c>
      <c r="I59" s="526">
        <v>1.984386524633885</v>
      </c>
      <c r="J59" s="526">
        <v>5.6827915704300569E-2</v>
      </c>
      <c r="K59" s="514">
        <v>2.9481809497796985E-2</v>
      </c>
      <c r="L59" s="515">
        <v>23257462.267318953</v>
      </c>
      <c r="M59" s="515">
        <v>1939803.353173051</v>
      </c>
      <c r="N59" s="514">
        <v>9.0995139803360048E-2</v>
      </c>
      <c r="O59" s="513">
        <v>5730546.4443328381</v>
      </c>
      <c r="P59" s="513">
        <v>334136.91779765394</v>
      </c>
      <c r="Q59" s="514">
        <v>6.1918376682614323E-2</v>
      </c>
    </row>
    <row r="60" spans="1:17" x14ac:dyDescent="0.25">
      <c r="A60" s="534" t="s">
        <v>196</v>
      </c>
      <c r="B60" s="534" t="s">
        <v>96</v>
      </c>
      <c r="C60" s="225" t="s">
        <v>243</v>
      </c>
      <c r="D60" s="516">
        <v>81088.883546261233</v>
      </c>
      <c r="E60" s="516">
        <v>21419.436399825281</v>
      </c>
      <c r="F60" s="517">
        <v>0.35896823959604363</v>
      </c>
      <c r="G60" s="527">
        <v>5.5533885169071713E-2</v>
      </c>
      <c r="H60" s="527">
        <v>1.2743903938586529E-2</v>
      </c>
      <c r="I60" s="528">
        <v>3.5117707868299579</v>
      </c>
      <c r="J60" s="528">
        <v>-0.22493477222450098</v>
      </c>
      <c r="K60" s="517">
        <v>-6.0196011879892077E-2</v>
      </c>
      <c r="L60" s="518">
        <v>284765.57237441663</v>
      </c>
      <c r="M60" s="518">
        <v>61798.417516623187</v>
      </c>
      <c r="N60" s="517">
        <v>0.27716377130092407</v>
      </c>
      <c r="O60" s="516">
        <v>52829.132853865623</v>
      </c>
      <c r="P60" s="516">
        <v>6079.6282541155815</v>
      </c>
      <c r="Q60" s="517">
        <v>0.13004690223280116</v>
      </c>
    </row>
    <row r="61" spans="1:17" x14ac:dyDescent="0.25">
      <c r="A61" s="534" t="s">
        <v>196</v>
      </c>
      <c r="B61" s="534" t="s">
        <v>240</v>
      </c>
      <c r="C61" s="221" t="s">
        <v>44</v>
      </c>
      <c r="D61" s="513">
        <v>1972988112.3131869</v>
      </c>
      <c r="E61" s="513">
        <v>93592371.483828306</v>
      </c>
      <c r="F61" s="514">
        <v>4.9799182498161315E-2</v>
      </c>
      <c r="G61" s="525">
        <v>99.999999999999957</v>
      </c>
      <c r="H61" s="525">
        <v>-1.4210854715202004E-14</v>
      </c>
      <c r="I61" s="526">
        <v>2.0779628548070721</v>
      </c>
      <c r="J61" s="526">
        <v>-2.3275141220414408E-2</v>
      </c>
      <c r="K61" s="514">
        <v>-1.1076870523195101E-2</v>
      </c>
      <c r="L61" s="515">
        <v>4099796010.3627262</v>
      </c>
      <c r="M61" s="515">
        <v>150738270.15985107</v>
      </c>
      <c r="N61" s="514">
        <v>3.8170692878273078E-2</v>
      </c>
      <c r="O61" s="513">
        <v>911591310.61340046</v>
      </c>
      <c r="P61" s="513">
        <v>51262109.774285078</v>
      </c>
      <c r="Q61" s="514">
        <v>5.9584296016323729E-2</v>
      </c>
    </row>
    <row r="62" spans="1:17" x14ac:dyDescent="0.25">
      <c r="A62" s="534" t="s">
        <v>196</v>
      </c>
      <c r="B62" s="534" t="s">
        <v>168</v>
      </c>
      <c r="C62" s="225" t="s">
        <v>241</v>
      </c>
      <c r="D62" s="516">
        <v>1817944595.4979684</v>
      </c>
      <c r="E62" s="516">
        <v>80601779.330593586</v>
      </c>
      <c r="F62" s="517">
        <v>4.6393710314699597E-2</v>
      </c>
      <c r="G62" s="527">
        <v>92.141690269312264</v>
      </c>
      <c r="H62" s="527">
        <v>-0.29987370915574729</v>
      </c>
      <c r="I62" s="528">
        <v>2.0874972586099405</v>
      </c>
      <c r="J62" s="528">
        <v>-2.4631992673673775E-2</v>
      </c>
      <c r="K62" s="517">
        <v>-1.1662161611891913E-2</v>
      </c>
      <c r="L62" s="518">
        <v>3794954359.4067664</v>
      </c>
      <c r="M62" s="518">
        <v>125461777.87220335</v>
      </c>
      <c r="N62" s="517">
        <v>3.4190497755342476E-2</v>
      </c>
      <c r="O62" s="516">
        <v>835546698.40999842</v>
      </c>
      <c r="P62" s="516">
        <v>44976703.762872338</v>
      </c>
      <c r="Q62" s="517">
        <v>5.6891488505009427E-2</v>
      </c>
    </row>
    <row r="63" spans="1:17" x14ac:dyDescent="0.25">
      <c r="A63" s="534" t="s">
        <v>196</v>
      </c>
      <c r="B63" s="534" t="s">
        <v>168</v>
      </c>
      <c r="C63" s="221" t="s">
        <v>242</v>
      </c>
      <c r="D63" s="513">
        <v>154125691.47419918</v>
      </c>
      <c r="E63" s="513">
        <v>12822494.364735246</v>
      </c>
      <c r="F63" s="514">
        <v>9.0744545254712039E-2</v>
      </c>
      <c r="G63" s="525">
        <v>7.8117901731043782</v>
      </c>
      <c r="H63" s="525">
        <v>0.29324609855474648</v>
      </c>
      <c r="I63" s="526">
        <v>1.9571477963221326</v>
      </c>
      <c r="J63" s="526">
        <v>-1.3268053627697451E-3</v>
      </c>
      <c r="K63" s="514">
        <v>-6.7746876146786714E-4</v>
      </c>
      <c r="L63" s="515">
        <v>301646757.42535383</v>
      </c>
      <c r="M63" s="515">
        <v>24908034.749593198</v>
      </c>
      <c r="N63" s="514">
        <v>9.0005599898560482E-2</v>
      </c>
      <c r="O63" s="513">
        <v>75445145.694358408</v>
      </c>
      <c r="P63" s="513">
        <v>6392312.4339487553</v>
      </c>
      <c r="Q63" s="514">
        <v>9.2571327375406715E-2</v>
      </c>
    </row>
    <row r="64" spans="1:17" x14ac:dyDescent="0.25">
      <c r="A64" s="534" t="s">
        <v>196</v>
      </c>
      <c r="B64" s="534" t="s">
        <v>168</v>
      </c>
      <c r="C64" s="225" t="s">
        <v>243</v>
      </c>
      <c r="D64" s="516">
        <v>917825.34097278351</v>
      </c>
      <c r="E64" s="516">
        <v>168097.78846970829</v>
      </c>
      <c r="F64" s="517">
        <v>0.22421183256302801</v>
      </c>
      <c r="G64" s="527">
        <v>4.651955758094755E-2</v>
      </c>
      <c r="H64" s="527">
        <v>6.6276105995083101E-3</v>
      </c>
      <c r="I64" s="528">
        <v>3.4809384617983627</v>
      </c>
      <c r="J64" s="528">
        <v>-0.28901234648440788</v>
      </c>
      <c r="K64" s="517">
        <v>-7.6662100165719213E-2</v>
      </c>
      <c r="L64" s="518">
        <v>3194893.530605359</v>
      </c>
      <c r="M64" s="518">
        <v>368457.53805452725</v>
      </c>
      <c r="N64" s="517">
        <v>0.13036118243102254</v>
      </c>
      <c r="O64" s="516">
        <v>599466.50904381229</v>
      </c>
      <c r="P64" s="516">
        <v>-106906.4225356672</v>
      </c>
      <c r="Q64" s="517">
        <v>-0.15134558213693147</v>
      </c>
    </row>
    <row r="65" spans="1:17" x14ac:dyDescent="0.25">
      <c r="A65" s="534" t="s">
        <v>196</v>
      </c>
      <c r="B65" s="534" t="s">
        <v>223</v>
      </c>
      <c r="C65" s="221" t="s">
        <v>44</v>
      </c>
      <c r="D65" s="513">
        <v>950458475.46152842</v>
      </c>
      <c r="E65" s="513">
        <v>45383373.557613254</v>
      </c>
      <c r="F65" s="514">
        <v>5.0143212935749561E-2</v>
      </c>
      <c r="G65" s="525">
        <v>100.00000000000003</v>
      </c>
      <c r="H65" s="525">
        <v>1.4210854715202004E-13</v>
      </c>
      <c r="I65" s="526">
        <v>2.054473414782287</v>
      </c>
      <c r="J65" s="526">
        <v>-2.9919250428293687E-2</v>
      </c>
      <c r="K65" s="514">
        <v>-1.4353941523427413E-2</v>
      </c>
      <c r="L65" s="515">
        <v>1952691669.690213</v>
      </c>
      <c r="M65" s="515">
        <v>66159765.816973448</v>
      </c>
      <c r="N65" s="514">
        <v>3.5069518666045775E-2</v>
      </c>
      <c r="O65" s="513">
        <v>436125381.63322246</v>
      </c>
      <c r="P65" s="513">
        <v>25679643.982362866</v>
      </c>
      <c r="Q65" s="514">
        <v>6.2565259245564206E-2</v>
      </c>
    </row>
    <row r="66" spans="1:17" x14ac:dyDescent="0.25">
      <c r="A66" s="534" t="s">
        <v>196</v>
      </c>
      <c r="B66" s="534" t="s">
        <v>169</v>
      </c>
      <c r="C66" s="225" t="s">
        <v>241</v>
      </c>
      <c r="D66" s="516">
        <v>873907877.00884521</v>
      </c>
      <c r="E66" s="516">
        <v>39768167.35521853</v>
      </c>
      <c r="F66" s="517">
        <v>4.7675667391176124E-2</v>
      </c>
      <c r="G66" s="527">
        <v>91.945929209005044</v>
      </c>
      <c r="H66" s="527">
        <v>-0.21655630174763019</v>
      </c>
      <c r="I66" s="528">
        <v>2.0618692288081202</v>
      </c>
      <c r="J66" s="528">
        <v>-3.3560411049116112E-2</v>
      </c>
      <c r="K66" s="517">
        <v>-1.6016004742303167E-2</v>
      </c>
      <c r="L66" s="518">
        <v>1801883760.4175694</v>
      </c>
      <c r="M66" s="518">
        <v>54002689.0274508</v>
      </c>
      <c r="N66" s="517">
        <v>3.0896088933843522E-2</v>
      </c>
      <c r="O66" s="516">
        <v>398761589.65494859</v>
      </c>
      <c r="P66" s="516">
        <v>22632935.008026779</v>
      </c>
      <c r="Q66" s="517">
        <v>6.0173386761167368E-2</v>
      </c>
    </row>
    <row r="67" spans="1:17" x14ac:dyDescent="0.25">
      <c r="A67" s="534" t="s">
        <v>196</v>
      </c>
      <c r="B67" s="534" t="s">
        <v>169</v>
      </c>
      <c r="C67" s="221" t="s">
        <v>242</v>
      </c>
      <c r="D67" s="513">
        <v>76065558.506183073</v>
      </c>
      <c r="E67" s="513">
        <v>5468028.2891020179</v>
      </c>
      <c r="F67" s="514">
        <v>7.7453535163175297E-2</v>
      </c>
      <c r="G67" s="525">
        <v>8.0030385829582702</v>
      </c>
      <c r="H67" s="525">
        <v>0.20285381723307516</v>
      </c>
      <c r="I67" s="526">
        <v>1.9600692481869526</v>
      </c>
      <c r="J67" s="526">
        <v>1.460632693060071E-2</v>
      </c>
      <c r="K67" s="514">
        <v>7.5078927339145354E-3</v>
      </c>
      <c r="L67" s="515">
        <v>149093762.07413492</v>
      </c>
      <c r="M67" s="515">
        <v>11748884.704528838</v>
      </c>
      <c r="N67" s="514">
        <v>8.5542940730957501E-2</v>
      </c>
      <c r="O67" s="513">
        <v>37046295.332073092</v>
      </c>
      <c r="P67" s="513">
        <v>3036422.8019135743</v>
      </c>
      <c r="Q67" s="514">
        <v>8.9280628712175084E-2</v>
      </c>
    </row>
    <row r="68" spans="1:17" x14ac:dyDescent="0.25">
      <c r="A68" s="534" t="s">
        <v>196</v>
      </c>
      <c r="B68" s="534" t="s">
        <v>169</v>
      </c>
      <c r="C68" s="225" t="s">
        <v>243</v>
      </c>
      <c r="D68" s="516">
        <v>485039.94650160312</v>
      </c>
      <c r="E68" s="516">
        <v>147177.91329069342</v>
      </c>
      <c r="F68" s="517">
        <v>0.43561542530236863</v>
      </c>
      <c r="G68" s="527">
        <v>5.1032208036871377E-2</v>
      </c>
      <c r="H68" s="527">
        <v>1.3702484514460579E-2</v>
      </c>
      <c r="I68" s="528">
        <v>3.5340330438188365</v>
      </c>
      <c r="J68" s="528">
        <v>-0.33131726235084447</v>
      </c>
      <c r="K68" s="517">
        <v>-8.5714679422978099E-2</v>
      </c>
      <c r="L68" s="518">
        <v>1714147.198508786</v>
      </c>
      <c r="M68" s="518">
        <v>408192.08499388536</v>
      </c>
      <c r="N68" s="517">
        <v>0.31256210934789375</v>
      </c>
      <c r="O68" s="516">
        <v>317496.64620083547</v>
      </c>
      <c r="P68" s="516">
        <v>10286.172422528034</v>
      </c>
      <c r="Q68" s="517">
        <v>3.3482492624749678E-2</v>
      </c>
    </row>
  </sheetData>
  <mergeCells count="20">
    <mergeCell ref="A33:A44"/>
    <mergeCell ref="B33:B36"/>
    <mergeCell ref="B37:B40"/>
    <mergeCell ref="B41:B44"/>
    <mergeCell ref="A9:A20"/>
    <mergeCell ref="B9:B12"/>
    <mergeCell ref="B13:B16"/>
    <mergeCell ref="B17:B20"/>
    <mergeCell ref="A21:A32"/>
    <mergeCell ref="B21:B24"/>
    <mergeCell ref="B25:B28"/>
    <mergeCell ref="B29:B32"/>
    <mergeCell ref="A57:A68"/>
    <mergeCell ref="B57:B60"/>
    <mergeCell ref="B61:B64"/>
    <mergeCell ref="B65:B68"/>
    <mergeCell ref="A45:A56"/>
    <mergeCell ref="B45:B48"/>
    <mergeCell ref="B49:B52"/>
    <mergeCell ref="B53:B56"/>
  </mergeCells>
  <pageMargins left="0.7" right="0.7" top="0.75" bottom="0.75" header="0.3" footer="0.3"/>
  <colBreaks count="1" manualBreakCount="1">
    <brk id="18" max="1048575" man="1"/>
  </colBreaks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92D050"/>
  </sheetPr>
  <dimension ref="A8:R457"/>
  <sheetViews>
    <sheetView zoomScale="85" zoomScaleNormal="85" workbookViewId="0">
      <selection activeCell="D9" sqref="D9:Q293"/>
    </sheetView>
  </sheetViews>
  <sheetFormatPr defaultRowHeight="12.5" x14ac:dyDescent="0.25"/>
  <cols>
    <col min="1" max="1" width="30.81640625" bestFit="1" customWidth="1"/>
    <col min="2" max="2" width="40.453125" bestFit="1" customWidth="1"/>
    <col min="3" max="3" width="23.81640625" bestFit="1" customWidth="1"/>
    <col min="4" max="4" width="16.54296875" bestFit="1" customWidth="1"/>
    <col min="5" max="5" width="13" bestFit="1" customWidth="1"/>
    <col min="6" max="7" width="12.54296875" bestFit="1" customWidth="1"/>
    <col min="8" max="8" width="12.81640625" bestFit="1" customWidth="1"/>
    <col min="9" max="9" width="17.54296875" bestFit="1" customWidth="1"/>
    <col min="10" max="10" width="7.453125" bestFit="1" customWidth="1"/>
    <col min="11" max="11" width="13.453125" bestFit="1" customWidth="1"/>
    <col min="12" max="12" width="12.54296875" bestFit="1" customWidth="1"/>
    <col min="13" max="13" width="14.1796875" bestFit="1" customWidth="1"/>
    <col min="14" max="14" width="12" bestFit="1" customWidth="1"/>
    <col min="15" max="16" width="11.453125" bestFit="1" customWidth="1"/>
    <col min="17" max="17" width="11" bestFit="1" customWidth="1"/>
    <col min="18" max="18" width="9.81640625" bestFit="1" customWidth="1"/>
    <col min="19" max="100" width="9.1796875" customWidth="1"/>
  </cols>
  <sheetData>
    <row r="8" spans="1:18" ht="37.5" x14ac:dyDescent="0.25">
      <c r="A8" s="232" t="s">
        <v>2</v>
      </c>
      <c r="B8" s="232" t="s">
        <v>10</v>
      </c>
      <c r="C8" s="232" t="s">
        <v>9</v>
      </c>
      <c r="D8" s="232" t="s">
        <v>16</v>
      </c>
      <c r="E8" s="232" t="s">
        <v>43</v>
      </c>
      <c r="F8" s="232" t="s">
        <v>47</v>
      </c>
      <c r="G8" s="232" t="s">
        <v>48</v>
      </c>
      <c r="H8" s="232" t="s">
        <v>170</v>
      </c>
      <c r="I8" s="232" t="s">
        <v>171</v>
      </c>
      <c r="J8" s="232" t="s">
        <v>172</v>
      </c>
      <c r="K8" s="232" t="s">
        <v>173</v>
      </c>
      <c r="L8" s="232" t="s">
        <v>174</v>
      </c>
      <c r="M8" s="232" t="s">
        <v>49</v>
      </c>
      <c r="N8" s="232" t="s">
        <v>50</v>
      </c>
      <c r="O8" s="232" t="s">
        <v>51</v>
      </c>
      <c r="P8" s="232" t="s">
        <v>175</v>
      </c>
      <c r="Q8" s="232" t="s">
        <v>176</v>
      </c>
      <c r="R8" s="232" t="s">
        <v>177</v>
      </c>
    </row>
    <row r="9" spans="1:18" x14ac:dyDescent="0.25">
      <c r="A9" s="534" t="s">
        <v>178</v>
      </c>
      <c r="B9" s="534" t="s">
        <v>216</v>
      </c>
      <c r="C9" s="534" t="s">
        <v>244</v>
      </c>
      <c r="D9" s="221" t="s">
        <v>44</v>
      </c>
      <c r="E9" s="513">
        <v>141668012.88781044</v>
      </c>
      <c r="F9" s="513">
        <v>-6482467.1638316214</v>
      </c>
      <c r="G9" s="514">
        <v>-4.3755964621727671E-2</v>
      </c>
      <c r="H9" s="525">
        <v>45.350511292947594</v>
      </c>
      <c r="I9" s="525">
        <v>-2.2180310205515639</v>
      </c>
      <c r="J9" s="526">
        <v>1.9433832508239204</v>
      </c>
      <c r="K9" s="526">
        <v>4.1997517180536015E-2</v>
      </c>
      <c r="L9" s="514">
        <v>2.2087847004122356E-2</v>
      </c>
      <c r="M9" s="515">
        <v>275315243.4236781</v>
      </c>
      <c r="N9" s="515">
        <v>-6375965.778932929</v>
      </c>
      <c r="O9" s="514">
        <v>-2.2634592669687859E-2</v>
      </c>
      <c r="P9" s="513">
        <v>60833560.74895785</v>
      </c>
      <c r="Q9" s="513">
        <v>-1586703.2162136063</v>
      </c>
      <c r="R9" s="514">
        <v>-2.5419681292904124E-2</v>
      </c>
    </row>
    <row r="10" spans="1:18" x14ac:dyDescent="0.25">
      <c r="A10" s="534" t="s">
        <v>178</v>
      </c>
      <c r="B10" s="534" t="s">
        <v>245</v>
      </c>
      <c r="C10" s="534" t="s">
        <v>244</v>
      </c>
      <c r="D10" s="225" t="s">
        <v>246</v>
      </c>
      <c r="E10" s="516">
        <v>137332248.91836542</v>
      </c>
      <c r="F10" s="516">
        <v>-6135304.9795465171</v>
      </c>
      <c r="G10" s="517">
        <v>-4.2764407790156181E-2</v>
      </c>
      <c r="H10" s="527">
        <v>43.962554273916169</v>
      </c>
      <c r="I10" s="527">
        <v>-2.1023819033284568</v>
      </c>
      <c r="J10" s="528">
        <v>1.8814278432923475</v>
      </c>
      <c r="K10" s="528">
        <v>3.7940196849791663E-2</v>
      </c>
      <c r="L10" s="517">
        <v>2.0580662378186381E-2</v>
      </c>
      <c r="M10" s="518">
        <v>258380716.89696807</v>
      </c>
      <c r="N10" s="518">
        <v>-6099946.3791641295</v>
      </c>
      <c r="O10" s="517">
        <v>-2.3063865250502091E-2</v>
      </c>
      <c r="P10" s="516">
        <v>58369296.271999866</v>
      </c>
      <c r="Q10" s="516">
        <v>-1223228.1331309602</v>
      </c>
      <c r="R10" s="517">
        <v>-2.0526536597359552E-2</v>
      </c>
    </row>
    <row r="11" spans="1:18" x14ac:dyDescent="0.25">
      <c r="A11" s="534" t="s">
        <v>178</v>
      </c>
      <c r="B11" s="534" t="s">
        <v>245</v>
      </c>
      <c r="C11" s="534" t="s">
        <v>244</v>
      </c>
      <c r="D11" s="221" t="s">
        <v>247</v>
      </c>
      <c r="E11" s="513">
        <v>4335763.9694450265</v>
      </c>
      <c r="F11" s="513">
        <v>-347162.18428513408</v>
      </c>
      <c r="G11" s="514">
        <v>-7.4133602130070711E-2</v>
      </c>
      <c r="H11" s="525">
        <v>1.3879570190314328</v>
      </c>
      <c r="I11" s="525">
        <v>-0.11564911722310844</v>
      </c>
      <c r="J11" s="526">
        <v>3.9057768471833212</v>
      </c>
      <c r="K11" s="526">
        <v>0.23060765563631325</v>
      </c>
      <c r="L11" s="514">
        <v>6.2747493684567585E-2</v>
      </c>
      <c r="M11" s="515">
        <v>16934526.526710037</v>
      </c>
      <c r="N11" s="515">
        <v>-276019.39976877719</v>
      </c>
      <c r="O11" s="514">
        <v>-1.6037806176974031E-2</v>
      </c>
      <c r="P11" s="513">
        <v>2464264.4769579824</v>
      </c>
      <c r="Q11" s="513">
        <v>-363475.08308264799</v>
      </c>
      <c r="R11" s="514">
        <v>-0.12853909469563221</v>
      </c>
    </row>
    <row r="12" spans="1:18" x14ac:dyDescent="0.25">
      <c r="A12" s="534" t="s">
        <v>178</v>
      </c>
      <c r="B12" s="534" t="s">
        <v>240</v>
      </c>
      <c r="C12" s="534" t="s">
        <v>244</v>
      </c>
      <c r="D12" s="225" t="s">
        <v>44</v>
      </c>
      <c r="E12" s="516">
        <v>1978042677.8709447</v>
      </c>
      <c r="F12" s="516">
        <v>-78125426.788712025</v>
      </c>
      <c r="G12" s="517">
        <v>-3.7995641801691883E-2</v>
      </c>
      <c r="H12" s="527">
        <v>45.941526124040571</v>
      </c>
      <c r="I12" s="527">
        <v>-2.4579607692683823</v>
      </c>
      <c r="J12" s="528">
        <v>1.9157730686002441</v>
      </c>
      <c r="K12" s="528">
        <v>4.2568354008110099E-3</v>
      </c>
      <c r="L12" s="517">
        <v>2.2269417998538568E-3</v>
      </c>
      <c r="M12" s="518">
        <v>3789480890.8070641</v>
      </c>
      <c r="N12" s="518">
        <v>-140917819.43678093</v>
      </c>
      <c r="O12" s="517">
        <v>-3.5853314084778508E-2</v>
      </c>
      <c r="P12" s="516">
        <v>846511868.27718294</v>
      </c>
      <c r="Q12" s="516">
        <v>-27456421.111688137</v>
      </c>
      <c r="R12" s="517">
        <v>-3.1415809297711761E-2</v>
      </c>
    </row>
    <row r="13" spans="1:18" x14ac:dyDescent="0.25">
      <c r="A13" s="534" t="s">
        <v>178</v>
      </c>
      <c r="B13" s="534" t="s">
        <v>248</v>
      </c>
      <c r="C13" s="534" t="s">
        <v>244</v>
      </c>
      <c r="D13" s="221" t="s">
        <v>246</v>
      </c>
      <c r="E13" s="513">
        <v>1916396160.6310117</v>
      </c>
      <c r="F13" s="513">
        <v>-75734535.67292881</v>
      </c>
      <c r="G13" s="514">
        <v>-3.8016850909150364E-2</v>
      </c>
      <c r="H13" s="525">
        <v>44.509739482671009</v>
      </c>
      <c r="I13" s="525">
        <v>-2.3823912273715138</v>
      </c>
      <c r="J13" s="526">
        <v>1.8566280833739173</v>
      </c>
      <c r="K13" s="526">
        <v>-2.9523863109848225E-3</v>
      </c>
      <c r="L13" s="514">
        <v>-1.5876625718085175E-3</v>
      </c>
      <c r="M13" s="515">
        <v>3558034930.6974888</v>
      </c>
      <c r="N13" s="515">
        <v>-146492405.20910406</v>
      </c>
      <c r="O13" s="514">
        <v>-3.9544155549672472E-2</v>
      </c>
      <c r="P13" s="513">
        <v>812152803.39411461</v>
      </c>
      <c r="Q13" s="513">
        <v>-24366023.088925958</v>
      </c>
      <c r="R13" s="514">
        <v>-2.9127883697928882E-2</v>
      </c>
    </row>
    <row r="14" spans="1:18" x14ac:dyDescent="0.25">
      <c r="A14" s="534" t="s">
        <v>178</v>
      </c>
      <c r="B14" s="534" t="s">
        <v>248</v>
      </c>
      <c r="C14" s="534" t="s">
        <v>244</v>
      </c>
      <c r="D14" s="225" t="s">
        <v>247</v>
      </c>
      <c r="E14" s="516">
        <v>61646517.239930369</v>
      </c>
      <c r="F14" s="516">
        <v>-2390891.1157850251</v>
      </c>
      <c r="G14" s="517">
        <v>-3.7335850671908651E-2</v>
      </c>
      <c r="H14" s="527">
        <v>1.4317866413695035</v>
      </c>
      <c r="I14" s="527">
        <v>-7.5569541896912451E-2</v>
      </c>
      <c r="J14" s="528">
        <v>3.75440447363441</v>
      </c>
      <c r="K14" s="528">
        <v>0.22722590509240082</v>
      </c>
      <c r="L14" s="517">
        <v>6.4421435058312534E-2</v>
      </c>
      <c r="M14" s="518">
        <v>231445960.10957536</v>
      </c>
      <c r="N14" s="518">
        <v>5574585.7723230422</v>
      </c>
      <c r="O14" s="517">
        <v>2.4680355306996693E-2</v>
      </c>
      <c r="P14" s="516">
        <v>34359064.883068293</v>
      </c>
      <c r="Q14" s="516">
        <v>-3090398.0227622613</v>
      </c>
      <c r="R14" s="517">
        <v>-8.2521824960034698E-2</v>
      </c>
    </row>
    <row r="15" spans="1:18" x14ac:dyDescent="0.25">
      <c r="A15" s="534" t="s">
        <v>178</v>
      </c>
      <c r="B15" s="534" t="s">
        <v>223</v>
      </c>
      <c r="C15" s="534" t="s">
        <v>244</v>
      </c>
      <c r="D15" s="221" t="s">
        <v>44</v>
      </c>
      <c r="E15" s="513">
        <v>936927484.77808571</v>
      </c>
      <c r="F15" s="513">
        <v>-48275038.716661572</v>
      </c>
      <c r="G15" s="514">
        <v>-4.9000116793670549E-2</v>
      </c>
      <c r="H15" s="525">
        <v>45.806668351084191</v>
      </c>
      <c r="I15" s="525">
        <v>-2.6718518053172673</v>
      </c>
      <c r="J15" s="526">
        <v>1.930997334069009</v>
      </c>
      <c r="K15" s="526">
        <v>2.5293267562464639E-2</v>
      </c>
      <c r="L15" s="514">
        <v>1.3272400477599432E-2</v>
      </c>
      <c r="M15" s="515">
        <v>1809204475.3224654</v>
      </c>
      <c r="N15" s="515">
        <v>-68299980.033983707</v>
      </c>
      <c r="O15" s="514">
        <v>-3.6378065489605871E-2</v>
      </c>
      <c r="P15" s="513">
        <v>400526291.26582479</v>
      </c>
      <c r="Q15" s="513">
        <v>-15048913.119303524</v>
      </c>
      <c r="R15" s="514">
        <v>-3.6212249817862474E-2</v>
      </c>
    </row>
    <row r="16" spans="1:18" x14ac:dyDescent="0.25">
      <c r="A16" s="534" t="s">
        <v>178</v>
      </c>
      <c r="B16" s="534" t="s">
        <v>249</v>
      </c>
      <c r="C16" s="534" t="s">
        <v>244</v>
      </c>
      <c r="D16" s="225" t="s">
        <v>246</v>
      </c>
      <c r="E16" s="516">
        <v>907764748.77762556</v>
      </c>
      <c r="F16" s="516">
        <v>-45830465.573642492</v>
      </c>
      <c r="G16" s="517">
        <v>-4.8060712641915901E-2</v>
      </c>
      <c r="H16" s="527">
        <v>44.380893360077607</v>
      </c>
      <c r="I16" s="527">
        <v>-2.5423368565798583</v>
      </c>
      <c r="J16" s="528">
        <v>1.8708546074981358</v>
      </c>
      <c r="K16" s="528">
        <v>2.1143596228170525E-2</v>
      </c>
      <c r="L16" s="517">
        <v>1.1430756534045749E-2</v>
      </c>
      <c r="M16" s="518">
        <v>1698295862.7750084</v>
      </c>
      <c r="N16" s="518">
        <v>-65579705.504874945</v>
      </c>
      <c r="O16" s="517">
        <v>-3.7179326412932701E-2</v>
      </c>
      <c r="P16" s="516">
        <v>384407493.05785716</v>
      </c>
      <c r="Q16" s="516">
        <v>-12835965.846964598</v>
      </c>
      <c r="R16" s="517">
        <v>-3.2312592087362861E-2</v>
      </c>
    </row>
    <row r="17" spans="1:18" x14ac:dyDescent="0.25">
      <c r="A17" s="534" t="s">
        <v>178</v>
      </c>
      <c r="B17" s="534" t="s">
        <v>249</v>
      </c>
      <c r="C17" s="534" t="s">
        <v>244</v>
      </c>
      <c r="D17" s="221" t="s">
        <v>247</v>
      </c>
      <c r="E17" s="513">
        <v>29162736.000459228</v>
      </c>
      <c r="F17" s="513">
        <v>-2444573.143020317</v>
      </c>
      <c r="G17" s="514">
        <v>-7.7342020224604346E-2</v>
      </c>
      <c r="H17" s="525">
        <v>1.4257749910065443</v>
      </c>
      <c r="I17" s="525">
        <v>-0.1295149487374585</v>
      </c>
      <c r="J17" s="526">
        <v>3.8030935281830383</v>
      </c>
      <c r="K17" s="526">
        <v>0.2080742065206338</v>
      </c>
      <c r="L17" s="514">
        <v>5.7878466818480516E-2</v>
      </c>
      <c r="M17" s="515">
        <v>110908612.54745699</v>
      </c>
      <c r="N17" s="515">
        <v>-2720274.5291087478</v>
      </c>
      <c r="O17" s="514">
        <v>-2.3939990957367773E-2</v>
      </c>
      <c r="P17" s="513">
        <v>16118798.20796763</v>
      </c>
      <c r="Q17" s="513">
        <v>-2212947.2723389473</v>
      </c>
      <c r="R17" s="514">
        <v>-0.12071667014558279</v>
      </c>
    </row>
    <row r="18" spans="1:18" x14ac:dyDescent="0.25">
      <c r="A18" s="534" t="s">
        <v>193</v>
      </c>
      <c r="B18" s="534" t="s">
        <v>216</v>
      </c>
      <c r="C18" s="534" t="s">
        <v>244</v>
      </c>
      <c r="D18" s="225" t="s">
        <v>44</v>
      </c>
      <c r="E18" s="516">
        <v>140632975.67994118</v>
      </c>
      <c r="F18" s="516">
        <v>-6496839.2081906497</v>
      </c>
      <c r="G18" s="517">
        <v>-4.4157190119014519E-2</v>
      </c>
      <c r="H18" s="527">
        <v>45.350968625043642</v>
      </c>
      <c r="I18" s="527">
        <v>-2.2688154710751078</v>
      </c>
      <c r="J18" s="528">
        <v>1.9381426958886006</v>
      </c>
      <c r="K18" s="528">
        <v>4.3078971687846801E-2</v>
      </c>
      <c r="L18" s="517">
        <v>2.2732202161705895E-2</v>
      </c>
      <c r="M18" s="518">
        <v>272566774.61515719</v>
      </c>
      <c r="N18" s="518">
        <v>-6253600.3277134299</v>
      </c>
      <c r="O18" s="517">
        <v>-2.2428778129986993E-2</v>
      </c>
      <c r="P18" s="516">
        <v>60251447.11166463</v>
      </c>
      <c r="Q18" s="516">
        <v>-1554495.2986499071</v>
      </c>
      <c r="R18" s="517">
        <v>-2.5151227180227963E-2</v>
      </c>
    </row>
    <row r="19" spans="1:18" x14ac:dyDescent="0.25">
      <c r="A19" s="534" t="s">
        <v>193</v>
      </c>
      <c r="B19" s="534" t="s">
        <v>245</v>
      </c>
      <c r="C19" s="534" t="s">
        <v>244</v>
      </c>
      <c r="D19" s="221" t="s">
        <v>246</v>
      </c>
      <c r="E19" s="513">
        <v>136383956.72431916</v>
      </c>
      <c r="F19" s="513">
        <v>-6069349.9635826647</v>
      </c>
      <c r="G19" s="514">
        <v>-4.2605890341878026E-2</v>
      </c>
      <c r="H19" s="525">
        <v>43.980755668857753</v>
      </c>
      <c r="I19" s="525">
        <v>-2.1254377863157572</v>
      </c>
      <c r="J19" s="526">
        <v>1.8747169856778563</v>
      </c>
      <c r="K19" s="526">
        <v>3.807260605674645E-2</v>
      </c>
      <c r="L19" s="514">
        <v>2.0729438142293301E-2</v>
      </c>
      <c r="M19" s="515">
        <v>255681320.24503481</v>
      </c>
      <c r="N19" s="515">
        <v>-5954744.8417423368</v>
      </c>
      <c r="O19" s="514">
        <v>-2.2759648367924046E-2</v>
      </c>
      <c r="P19" s="513">
        <v>57806900.407765895</v>
      </c>
      <c r="Q19" s="513">
        <v>-1177262.4965703785</v>
      </c>
      <c r="R19" s="514">
        <v>-1.9958959127380122E-2</v>
      </c>
    </row>
    <row r="20" spans="1:18" x14ac:dyDescent="0.25">
      <c r="A20" s="534" t="s">
        <v>193</v>
      </c>
      <c r="B20" s="534" t="s">
        <v>245</v>
      </c>
      <c r="C20" s="534" t="s">
        <v>244</v>
      </c>
      <c r="D20" s="225" t="s">
        <v>247</v>
      </c>
      <c r="E20" s="516">
        <v>4249018.9556220351</v>
      </c>
      <c r="F20" s="516">
        <v>-427489.2446078863</v>
      </c>
      <c r="G20" s="517">
        <v>-9.1412059234038917E-2</v>
      </c>
      <c r="H20" s="527">
        <v>1.3702129561858902</v>
      </c>
      <c r="I20" s="527">
        <v>-0.14337768475932089</v>
      </c>
      <c r="J20" s="528">
        <v>3.9739654133057205</v>
      </c>
      <c r="K20" s="528">
        <v>0.29936267118959048</v>
      </c>
      <c r="L20" s="517">
        <v>8.1468036737270141E-2</v>
      </c>
      <c r="M20" s="518">
        <v>16885454.370122362</v>
      </c>
      <c r="N20" s="518">
        <v>-298855.48597107455</v>
      </c>
      <c r="O20" s="517">
        <v>-1.7391183496676912E-2</v>
      </c>
      <c r="P20" s="516">
        <v>2444546.7038987335</v>
      </c>
      <c r="Q20" s="516">
        <v>-377232.80207953043</v>
      </c>
      <c r="R20" s="517">
        <v>-0.13368613716285041</v>
      </c>
    </row>
    <row r="21" spans="1:18" x14ac:dyDescent="0.25">
      <c r="A21" s="534" t="s">
        <v>193</v>
      </c>
      <c r="B21" s="534" t="s">
        <v>240</v>
      </c>
      <c r="C21" s="534" t="s">
        <v>244</v>
      </c>
      <c r="D21" s="221" t="s">
        <v>44</v>
      </c>
      <c r="E21" s="513">
        <v>1963815232.2311842</v>
      </c>
      <c r="F21" s="513">
        <v>-78345379.14261508</v>
      </c>
      <c r="G21" s="514">
        <v>-3.8363965452213225E-2</v>
      </c>
      <c r="H21" s="525">
        <v>45.945913356404823</v>
      </c>
      <c r="I21" s="525">
        <v>-2.506588658591923</v>
      </c>
      <c r="J21" s="526">
        <v>1.9106630049700681</v>
      </c>
      <c r="K21" s="526">
        <v>5.4614736175297995E-3</v>
      </c>
      <c r="L21" s="514">
        <v>2.8666120237960321E-3</v>
      </c>
      <c r="M21" s="515">
        <v>3752189112.8208265</v>
      </c>
      <c r="N21" s="515">
        <v>-138538411.23637199</v>
      </c>
      <c r="O21" s="514">
        <v>-3.5607328033063081E-2</v>
      </c>
      <c r="P21" s="513">
        <v>838512846.32072389</v>
      </c>
      <c r="Q21" s="513">
        <v>-26975891.073596597</v>
      </c>
      <c r="R21" s="514">
        <v>-3.1168390653830383E-2</v>
      </c>
    </row>
    <row r="22" spans="1:18" x14ac:dyDescent="0.25">
      <c r="A22" s="534" t="s">
        <v>193</v>
      </c>
      <c r="B22" s="534" t="s">
        <v>248</v>
      </c>
      <c r="C22" s="534" t="s">
        <v>244</v>
      </c>
      <c r="D22" s="225" t="s">
        <v>246</v>
      </c>
      <c r="E22" s="516">
        <v>1903292853.7854753</v>
      </c>
      <c r="F22" s="516">
        <v>-74902739.639038801</v>
      </c>
      <c r="G22" s="517">
        <v>-3.7864172727921412E-2</v>
      </c>
      <c r="H22" s="527">
        <v>44.52991662180839</v>
      </c>
      <c r="I22" s="527">
        <v>-2.4049451332520349</v>
      </c>
      <c r="J22" s="528">
        <v>1.8500596202980835</v>
      </c>
      <c r="K22" s="528">
        <v>-2.6983486964438086E-3</v>
      </c>
      <c r="L22" s="517">
        <v>-1.4563956769313882E-3</v>
      </c>
      <c r="M22" s="518">
        <v>3521205254.3904119</v>
      </c>
      <c r="N22" s="518">
        <v>-143912395.55671453</v>
      </c>
      <c r="O22" s="517">
        <v>-3.9265423187381347E-2</v>
      </c>
      <c r="P22" s="516">
        <v>804367790.53899896</v>
      </c>
      <c r="Q22" s="516">
        <v>-23732979.956011415</v>
      </c>
      <c r="R22" s="517">
        <v>-2.8659531305380442E-2</v>
      </c>
    </row>
    <row r="23" spans="1:18" x14ac:dyDescent="0.25">
      <c r="A23" s="534" t="s">
        <v>193</v>
      </c>
      <c r="B23" s="534" t="s">
        <v>248</v>
      </c>
      <c r="C23" s="534" t="s">
        <v>244</v>
      </c>
      <c r="D23" s="221" t="s">
        <v>247</v>
      </c>
      <c r="E23" s="513">
        <v>60522378.445705384</v>
      </c>
      <c r="F23" s="513">
        <v>-3442639.5035792738</v>
      </c>
      <c r="G23" s="514">
        <v>-5.3820660322628333E-2</v>
      </c>
      <c r="H23" s="525">
        <v>1.4159967345963462</v>
      </c>
      <c r="I23" s="525">
        <v>-0.10164352533995946</v>
      </c>
      <c r="J23" s="526">
        <v>3.8165033226119887</v>
      </c>
      <c r="K23" s="526">
        <v>0.28942115577902561</v>
      </c>
      <c r="L23" s="514">
        <v>8.2056822633906082E-2</v>
      </c>
      <c r="M23" s="515">
        <v>230983858.4304148</v>
      </c>
      <c r="N23" s="515">
        <v>5373984.3203424811</v>
      </c>
      <c r="O23" s="514">
        <v>2.3819809933144059E-2</v>
      </c>
      <c r="P23" s="513">
        <v>34145055.7817249</v>
      </c>
      <c r="Q23" s="513">
        <v>-3242911.1175851524</v>
      </c>
      <c r="R23" s="514">
        <v>-8.6736760153839659E-2</v>
      </c>
    </row>
    <row r="24" spans="1:18" x14ac:dyDescent="0.25">
      <c r="A24" s="534" t="s">
        <v>193</v>
      </c>
      <c r="B24" s="534" t="s">
        <v>223</v>
      </c>
      <c r="C24" s="534" t="s">
        <v>244</v>
      </c>
      <c r="D24" s="225" t="s">
        <v>44</v>
      </c>
      <c r="E24" s="516">
        <v>929929706.50546551</v>
      </c>
      <c r="F24" s="516">
        <v>-48554000.116840482</v>
      </c>
      <c r="G24" s="517">
        <v>-4.9621674625985664E-2</v>
      </c>
      <c r="H24" s="527">
        <v>45.798469641794981</v>
      </c>
      <c r="I24" s="527">
        <v>-2.7254587101513152</v>
      </c>
      <c r="J24" s="528">
        <v>1.9260851599247899</v>
      </c>
      <c r="K24" s="528">
        <v>2.6584750103757493E-2</v>
      </c>
      <c r="L24" s="517">
        <v>1.3995653786809271E-2</v>
      </c>
      <c r="M24" s="518">
        <v>1791123807.4733925</v>
      </c>
      <c r="N24" s="518">
        <v>-67506394.258880615</v>
      </c>
      <c r="O24" s="517">
        <v>-3.6320508617563398E-2</v>
      </c>
      <c r="P24" s="516">
        <v>396662284.49464118</v>
      </c>
      <c r="Q24" s="516">
        <v>-14884767.607772946</v>
      </c>
      <c r="R24" s="517">
        <v>-3.6167839209959515E-2</v>
      </c>
    </row>
    <row r="25" spans="1:18" x14ac:dyDescent="0.25">
      <c r="A25" s="534" t="s">
        <v>193</v>
      </c>
      <c r="B25" s="534" t="s">
        <v>249</v>
      </c>
      <c r="C25" s="534" t="s">
        <v>244</v>
      </c>
      <c r="D25" s="221" t="s">
        <v>246</v>
      </c>
      <c r="E25" s="513">
        <v>901474831.81348288</v>
      </c>
      <c r="F25" s="513">
        <v>-45434322.753389239</v>
      </c>
      <c r="G25" s="514">
        <v>-4.7981712431718393E-2</v>
      </c>
      <c r="H25" s="525">
        <v>44.397084455769424</v>
      </c>
      <c r="I25" s="525">
        <v>-2.5610321291404006</v>
      </c>
      <c r="J25" s="526">
        <v>1.8641504939213362</v>
      </c>
      <c r="K25" s="526">
        <v>2.1163219989823068E-2</v>
      </c>
      <c r="L25" s="514">
        <v>1.1483106958561402E-2</v>
      </c>
      <c r="M25" s="515">
        <v>1680484752.9827576</v>
      </c>
      <c r="N25" s="515">
        <v>-64656768.453235865</v>
      </c>
      <c r="O25" s="514">
        <v>-3.7049584609065343E-2</v>
      </c>
      <c r="P25" s="513">
        <v>380674481.09015203</v>
      </c>
      <c r="Q25" s="513">
        <v>-12572410.198249578</v>
      </c>
      <c r="R25" s="514">
        <v>-3.1970780893037384E-2</v>
      </c>
    </row>
    <row r="26" spans="1:18" x14ac:dyDescent="0.25">
      <c r="A26" s="534" t="s">
        <v>193</v>
      </c>
      <c r="B26" s="534" t="s">
        <v>249</v>
      </c>
      <c r="C26" s="534" t="s">
        <v>244</v>
      </c>
      <c r="D26" s="225" t="s">
        <v>247</v>
      </c>
      <c r="E26" s="516">
        <v>28454874.691981815</v>
      </c>
      <c r="F26" s="516">
        <v>-3119677.3634523377</v>
      </c>
      <c r="G26" s="517">
        <v>-9.8803535137260146E-2</v>
      </c>
      <c r="H26" s="527">
        <v>1.4013851860255098</v>
      </c>
      <c r="I26" s="527">
        <v>-0.16442658101097818</v>
      </c>
      <c r="J26" s="528">
        <v>3.8882284911910552</v>
      </c>
      <c r="K26" s="528">
        <v>0.29392000830166198</v>
      </c>
      <c r="L26" s="517">
        <v>8.1773729133395229E-2</v>
      </c>
      <c r="M26" s="518">
        <v>110639054.49063499</v>
      </c>
      <c r="N26" s="518">
        <v>-2849625.8056447059</v>
      </c>
      <c r="O26" s="517">
        <v>-2.5109339523601105E-2</v>
      </c>
      <c r="P26" s="516">
        <v>15987803.40448915</v>
      </c>
      <c r="Q26" s="516">
        <v>-2312357.4095233474</v>
      </c>
      <c r="R26" s="517">
        <v>-0.12635721800612632</v>
      </c>
    </row>
    <row r="27" spans="1:18" x14ac:dyDescent="0.25">
      <c r="A27" s="534" t="s">
        <v>194</v>
      </c>
      <c r="B27" s="534" t="s">
        <v>216</v>
      </c>
      <c r="C27" s="534" t="s">
        <v>244</v>
      </c>
      <c r="D27" s="221" t="s">
        <v>44</v>
      </c>
      <c r="E27" s="513">
        <v>70515403.643316925</v>
      </c>
      <c r="F27" s="513">
        <v>-5771187.0785993636</v>
      </c>
      <c r="G27" s="514">
        <v>-7.5651395926667961E-2</v>
      </c>
      <c r="H27" s="525">
        <v>42.975651952841034</v>
      </c>
      <c r="I27" s="525">
        <v>-2.0257185400658386</v>
      </c>
      <c r="J27" s="526">
        <v>2.0029691356031023</v>
      </c>
      <c r="K27" s="526">
        <v>2.8255854854385642E-2</v>
      </c>
      <c r="L27" s="514">
        <v>1.4308839227369948E-2</v>
      </c>
      <c r="M27" s="515">
        <v>141240177.08215836</v>
      </c>
      <c r="N27" s="515">
        <v>-9403966.7594515681</v>
      </c>
      <c r="O27" s="514">
        <v>-6.2425040360938787E-2</v>
      </c>
      <c r="P27" s="513">
        <v>32229792.743550997</v>
      </c>
      <c r="Q27" s="513">
        <v>-1557264.4411093853</v>
      </c>
      <c r="R27" s="514">
        <v>-4.6090561619447488E-2</v>
      </c>
    </row>
    <row r="28" spans="1:18" x14ac:dyDescent="0.25">
      <c r="A28" s="534" t="s">
        <v>194</v>
      </c>
      <c r="B28" s="534" t="s">
        <v>245</v>
      </c>
      <c r="C28" s="534" t="s">
        <v>244</v>
      </c>
      <c r="D28" s="225" t="s">
        <v>246</v>
      </c>
      <c r="E28" s="516">
        <v>70057081.372780502</v>
      </c>
      <c r="F28" s="516">
        <v>-5485150.2546837479</v>
      </c>
      <c r="G28" s="517">
        <v>-7.2610381458330625E-2</v>
      </c>
      <c r="H28" s="527">
        <v>42.696327190262352</v>
      </c>
      <c r="I28" s="527">
        <v>-1.8659467448850293</v>
      </c>
      <c r="J28" s="528">
        <v>1.9817258047883615</v>
      </c>
      <c r="K28" s="528">
        <v>2.7664071567329307E-2</v>
      </c>
      <c r="L28" s="517">
        <v>1.4157214737391363E-2</v>
      </c>
      <c r="M28" s="518">
        <v>138833925.96459717</v>
      </c>
      <c r="N28" s="518">
        <v>-8780258.1007502973</v>
      </c>
      <c r="O28" s="517">
        <v>-5.9481127483408752E-2</v>
      </c>
      <c r="P28" s="516">
        <v>31655592.398512039</v>
      </c>
      <c r="Q28" s="516">
        <v>-1347400.9261458926</v>
      </c>
      <c r="R28" s="517">
        <v>-4.0826627842244612E-2</v>
      </c>
    </row>
    <row r="29" spans="1:18" x14ac:dyDescent="0.25">
      <c r="A29" s="534" t="s">
        <v>194</v>
      </c>
      <c r="B29" s="534" t="s">
        <v>245</v>
      </c>
      <c r="C29" s="534" t="s">
        <v>244</v>
      </c>
      <c r="D29" s="221" t="s">
        <v>247</v>
      </c>
      <c r="E29" s="513">
        <v>458322.2705364381</v>
      </c>
      <c r="F29" s="513">
        <v>-286036.82391560567</v>
      </c>
      <c r="G29" s="514">
        <v>-0.38427262600475143</v>
      </c>
      <c r="H29" s="525">
        <v>0.27932476257868744</v>
      </c>
      <c r="I29" s="525">
        <v>-0.15977179518081036</v>
      </c>
      <c r="J29" s="526">
        <v>5.250129160742798</v>
      </c>
      <c r="K29" s="526">
        <v>1.1795672520541514</v>
      </c>
      <c r="L29" s="514">
        <v>0.28977995630931341</v>
      </c>
      <c r="M29" s="515">
        <v>2406251.1175612034</v>
      </c>
      <c r="N29" s="515">
        <v>-623708.65870126011</v>
      </c>
      <c r="O29" s="514">
        <v>-0.20584717446995993</v>
      </c>
      <c r="P29" s="513">
        <v>574200.34503895615</v>
      </c>
      <c r="Q29" s="513">
        <v>-209863.51496349403</v>
      </c>
      <c r="R29" s="514">
        <v>-0.26766125269801139</v>
      </c>
    </row>
    <row r="30" spans="1:18" x14ac:dyDescent="0.25">
      <c r="A30" s="534" t="s">
        <v>194</v>
      </c>
      <c r="B30" s="534" t="s">
        <v>240</v>
      </c>
      <c r="C30" s="534" t="s">
        <v>244</v>
      </c>
      <c r="D30" s="225" t="s">
        <v>44</v>
      </c>
      <c r="E30" s="516">
        <v>1005655166.33215</v>
      </c>
      <c r="F30" s="516">
        <v>-68100886.794093609</v>
      </c>
      <c r="G30" s="517">
        <v>-6.3423052746308342E-2</v>
      </c>
      <c r="H30" s="527">
        <v>43.701317730451692</v>
      </c>
      <c r="I30" s="527">
        <v>-2.2766196536797167</v>
      </c>
      <c r="J30" s="528">
        <v>1.9758725424898891</v>
      </c>
      <c r="K30" s="528">
        <v>-5.3708030771359994E-4</v>
      </c>
      <c r="L30" s="517">
        <v>-2.7174544260382831E-4</v>
      </c>
      <c r="M30" s="518">
        <v>1987046430.3687975</v>
      </c>
      <c r="N30" s="518">
        <v>-135135365.56708407</v>
      </c>
      <c r="O30" s="517">
        <v>-6.3677563263372261E-2</v>
      </c>
      <c r="P30" s="516">
        <v>455037434.98950368</v>
      </c>
      <c r="Q30" s="516">
        <v>-24713347.985971868</v>
      </c>
      <c r="R30" s="517">
        <v>-5.1512887238446034E-2</v>
      </c>
    </row>
    <row r="31" spans="1:18" x14ac:dyDescent="0.25">
      <c r="A31" s="534" t="s">
        <v>194</v>
      </c>
      <c r="B31" s="534" t="s">
        <v>248</v>
      </c>
      <c r="C31" s="534" t="s">
        <v>244</v>
      </c>
      <c r="D31" s="221" t="s">
        <v>246</v>
      </c>
      <c r="E31" s="513">
        <v>997570341.05325031</v>
      </c>
      <c r="F31" s="513">
        <v>-64641750.564230919</v>
      </c>
      <c r="G31" s="514">
        <v>-6.0855784898661648E-2</v>
      </c>
      <c r="H31" s="525">
        <v>43.349987045603712</v>
      </c>
      <c r="I31" s="525">
        <v>-2.1336410977375095</v>
      </c>
      <c r="J31" s="526">
        <v>1.9565042345024375</v>
      </c>
      <c r="K31" s="526">
        <v>-2.3849475519566177E-4</v>
      </c>
      <c r="L31" s="514">
        <v>-1.2188355251287638E-4</v>
      </c>
      <c r="M31" s="515">
        <v>1951750596.484725</v>
      </c>
      <c r="N31" s="515">
        <v>-126725190.71732426</v>
      </c>
      <c r="O31" s="514">
        <v>-6.0970251131920096E-2</v>
      </c>
      <c r="P31" s="513">
        <v>446521547.20065778</v>
      </c>
      <c r="Q31" s="513">
        <v>-22360767.671572983</v>
      </c>
      <c r="R31" s="514">
        <v>-4.7689509632425006E-2</v>
      </c>
    </row>
    <row r="32" spans="1:18" x14ac:dyDescent="0.25">
      <c r="A32" s="534" t="s">
        <v>194</v>
      </c>
      <c r="B32" s="534" t="s">
        <v>248</v>
      </c>
      <c r="C32" s="534" t="s">
        <v>244</v>
      </c>
      <c r="D32" s="225" t="s">
        <v>247</v>
      </c>
      <c r="E32" s="516">
        <v>8084825.2789000124</v>
      </c>
      <c r="F32" s="516">
        <v>-3459136.2298616432</v>
      </c>
      <c r="G32" s="517">
        <v>-0.29964897468137103</v>
      </c>
      <c r="H32" s="527">
        <v>0.35133068484799362</v>
      </c>
      <c r="I32" s="527">
        <v>-0.14297855594216113</v>
      </c>
      <c r="J32" s="528">
        <v>4.3656891356933167</v>
      </c>
      <c r="K32" s="528">
        <v>0.57963971923776425</v>
      </c>
      <c r="L32" s="517">
        <v>0.15309882557751056</v>
      </c>
      <c r="M32" s="518">
        <v>35295833.884072475</v>
      </c>
      <c r="N32" s="518">
        <v>-8410174.8497599512</v>
      </c>
      <c r="O32" s="517">
        <v>-0.19242605521308356</v>
      </c>
      <c r="P32" s="516">
        <v>8515887.7888459004</v>
      </c>
      <c r="Q32" s="516">
        <v>-2352580.3143989071</v>
      </c>
      <c r="R32" s="517">
        <v>-0.2164592371298894</v>
      </c>
    </row>
    <row r="33" spans="1:18" x14ac:dyDescent="0.25">
      <c r="A33" s="534" t="s">
        <v>194</v>
      </c>
      <c r="B33" s="534" t="s">
        <v>223</v>
      </c>
      <c r="C33" s="534" t="s">
        <v>244</v>
      </c>
      <c r="D33" s="221" t="s">
        <v>44</v>
      </c>
      <c r="E33" s="513">
        <v>467912447.38091087</v>
      </c>
      <c r="F33" s="513">
        <v>-43713724.975926876</v>
      </c>
      <c r="G33" s="514">
        <v>-8.544075213071467E-2</v>
      </c>
      <c r="H33" s="525">
        <v>43.324280805120097</v>
      </c>
      <c r="I33" s="525">
        <v>-2.7091862033241441</v>
      </c>
      <c r="J33" s="526">
        <v>1.998119400328253</v>
      </c>
      <c r="K33" s="526">
        <v>3.6565498589595347E-2</v>
      </c>
      <c r="L33" s="514">
        <v>1.8641087842238176E-2</v>
      </c>
      <c r="M33" s="515">
        <v>934944938.76687086</v>
      </c>
      <c r="N33" s="515">
        <v>-68637375.851299167</v>
      </c>
      <c r="O33" s="514">
        <v>-6.8392372854252051E-2</v>
      </c>
      <c r="P33" s="513">
        <v>212807139.47316769</v>
      </c>
      <c r="Q33" s="513">
        <v>-14181021.903718591</v>
      </c>
      <c r="R33" s="514">
        <v>-6.2474720345316717E-2</v>
      </c>
    </row>
    <row r="34" spans="1:18" x14ac:dyDescent="0.25">
      <c r="A34" s="534" t="s">
        <v>194</v>
      </c>
      <c r="B34" s="534" t="s">
        <v>249</v>
      </c>
      <c r="C34" s="534" t="s">
        <v>244</v>
      </c>
      <c r="D34" s="225" t="s">
        <v>246</v>
      </c>
      <c r="E34" s="516">
        <v>464521806.91969866</v>
      </c>
      <c r="F34" s="516">
        <v>-42004031.110921741</v>
      </c>
      <c r="G34" s="517">
        <v>-8.2925742296254823E-2</v>
      </c>
      <c r="H34" s="527">
        <v>43.010339467861385</v>
      </c>
      <c r="I34" s="527">
        <v>-2.5642259350289294</v>
      </c>
      <c r="J34" s="528">
        <v>1.978271455784137</v>
      </c>
      <c r="K34" s="528">
        <v>3.6315273964796502E-2</v>
      </c>
      <c r="L34" s="517">
        <v>1.8700357044500449E-2</v>
      </c>
      <c r="M34" s="518">
        <v>918950231.21851003</v>
      </c>
      <c r="N34" s="518">
        <v>-64700751.196275234</v>
      </c>
      <c r="O34" s="517">
        <v>-6.5776126240874602E-2</v>
      </c>
      <c r="P34" s="516">
        <v>209019192.06787392</v>
      </c>
      <c r="Q34" s="516">
        <v>-13004066.22946021</v>
      </c>
      <c r="R34" s="517">
        <v>-5.8570738620749047E-2</v>
      </c>
    </row>
    <row r="35" spans="1:18" x14ac:dyDescent="0.25">
      <c r="A35" s="534" t="s">
        <v>194</v>
      </c>
      <c r="B35" s="534" t="s">
        <v>249</v>
      </c>
      <c r="C35" s="534" t="s">
        <v>244</v>
      </c>
      <c r="D35" s="221" t="s">
        <v>247</v>
      </c>
      <c r="E35" s="513">
        <v>3390640.4612120423</v>
      </c>
      <c r="F35" s="513">
        <v>-1709693.8650052533</v>
      </c>
      <c r="G35" s="514">
        <v>-0.33521211662868811</v>
      </c>
      <c r="H35" s="525">
        <v>0.31394133725869611</v>
      </c>
      <c r="I35" s="525">
        <v>-0.14496026829522413</v>
      </c>
      <c r="J35" s="526">
        <v>4.7173115909326695</v>
      </c>
      <c r="K35" s="526">
        <v>0.80946341303351188</v>
      </c>
      <c r="L35" s="514">
        <v>0.20713788667928137</v>
      </c>
      <c r="M35" s="515">
        <v>15994707.548360858</v>
      </c>
      <c r="N35" s="515">
        <v>-3936624.6550239287</v>
      </c>
      <c r="O35" s="514">
        <v>-0.19750935937716205</v>
      </c>
      <c r="P35" s="513">
        <v>3787947.4052937552</v>
      </c>
      <c r="Q35" s="513">
        <v>-1176955.6742583895</v>
      </c>
      <c r="R35" s="514">
        <v>-0.23705511575959221</v>
      </c>
    </row>
    <row r="36" spans="1:18" x14ac:dyDescent="0.25">
      <c r="A36" s="534" t="s">
        <v>195</v>
      </c>
      <c r="B36" s="534" t="s">
        <v>216</v>
      </c>
      <c r="C36" s="534" t="s">
        <v>244</v>
      </c>
      <c r="D36" s="221" t="s">
        <v>44</v>
      </c>
      <c r="E36" s="516">
        <v>1035037.207869282</v>
      </c>
      <c r="F36" s="516">
        <v>14372.044358947314</v>
      </c>
      <c r="G36" s="517">
        <v>1.4081057013367725E-2</v>
      </c>
      <c r="H36" s="527">
        <v>45.288458139940701</v>
      </c>
      <c r="I36" s="527">
        <v>4.1076784544716674</v>
      </c>
      <c r="J36" s="528">
        <v>2.6554299571307509</v>
      </c>
      <c r="K36" s="528">
        <v>-0.15727920780914806</v>
      </c>
      <c r="L36" s="517">
        <v>-5.5917337551146619E-2</v>
      </c>
      <c r="M36" s="518">
        <v>2748468.8085210598</v>
      </c>
      <c r="N36" s="518">
        <v>-122365.45121933892</v>
      </c>
      <c r="O36" s="517">
        <v>-4.2623655755872188E-2</v>
      </c>
      <c r="P36" s="516">
        <v>582113.63729321957</v>
      </c>
      <c r="Q36" s="516">
        <v>-32207.9175636851</v>
      </c>
      <c r="R36" s="517">
        <v>-5.2428434765222201E-2</v>
      </c>
    </row>
    <row r="37" spans="1:18" x14ac:dyDescent="0.25">
      <c r="A37" s="534" t="s">
        <v>195</v>
      </c>
      <c r="B37" s="534" t="s">
        <v>245</v>
      </c>
      <c r="C37" s="534" t="s">
        <v>244</v>
      </c>
      <c r="D37" s="225" t="s">
        <v>246</v>
      </c>
      <c r="E37" s="513">
        <v>948292.19404628873</v>
      </c>
      <c r="F37" s="513">
        <v>-65955.01596380712</v>
      </c>
      <c r="G37" s="514">
        <v>-6.5028540687975464E-2</v>
      </c>
      <c r="H37" s="525">
        <v>41.492896108447667</v>
      </c>
      <c r="I37" s="525">
        <v>0.57106160752469037</v>
      </c>
      <c r="J37" s="526">
        <v>2.8465874430699167</v>
      </c>
      <c r="K37" s="526">
        <v>4.1947547312451317E-2</v>
      </c>
      <c r="L37" s="514">
        <v>1.4956482426105651E-2</v>
      </c>
      <c r="M37" s="515">
        <v>2699396.6519333865</v>
      </c>
      <c r="N37" s="515">
        <v>-145201.53742162883</v>
      </c>
      <c r="O37" s="514">
        <v>-5.1044656487864763E-2</v>
      </c>
      <c r="P37" s="513">
        <v>562395.86423397064</v>
      </c>
      <c r="Q37" s="513">
        <v>-45965.636560567538</v>
      </c>
      <c r="R37" s="514">
        <v>-7.5556452044606787E-2</v>
      </c>
    </row>
    <row r="38" spans="1:18" x14ac:dyDescent="0.25">
      <c r="A38" s="534" t="s">
        <v>195</v>
      </c>
      <c r="B38" s="534" t="s">
        <v>245</v>
      </c>
      <c r="C38" s="534" t="s">
        <v>244</v>
      </c>
      <c r="D38" s="221" t="s">
        <v>247</v>
      </c>
      <c r="E38" s="516">
        <v>86745.013822993322</v>
      </c>
      <c r="F38" s="516">
        <v>80327.060322754303</v>
      </c>
      <c r="G38" s="517">
        <v>12.515992881494514</v>
      </c>
      <c r="H38" s="527">
        <v>3.7955620314930347</v>
      </c>
      <c r="I38" s="527">
        <v>3.5366168469469654</v>
      </c>
      <c r="J38" s="528">
        <v>0.56570579016572786</v>
      </c>
      <c r="K38" s="528">
        <v>-3.5222126381005872</v>
      </c>
      <c r="L38" s="517">
        <v>-0.86161519607287185</v>
      </c>
      <c r="M38" s="518">
        <v>49072.156587673424</v>
      </c>
      <c r="N38" s="518">
        <v>22836.086202290055</v>
      </c>
      <c r="O38" s="517">
        <v>0.87040802478607804</v>
      </c>
      <c r="P38" s="516">
        <v>19717.773059248924</v>
      </c>
      <c r="Q38" s="516">
        <v>13757.718996882439</v>
      </c>
      <c r="R38" s="517">
        <v>2.3083211750968298</v>
      </c>
    </row>
    <row r="39" spans="1:18" x14ac:dyDescent="0.25">
      <c r="A39" s="534" t="s">
        <v>195</v>
      </c>
      <c r="B39" s="534" t="s">
        <v>240</v>
      </c>
      <c r="C39" s="534" t="s">
        <v>244</v>
      </c>
      <c r="D39" s="225" t="s">
        <v>44</v>
      </c>
      <c r="E39" s="513">
        <v>14227445.63976107</v>
      </c>
      <c r="F39" s="513">
        <v>219952.35390414111</v>
      </c>
      <c r="G39" s="514">
        <v>1.5702477910606773E-2</v>
      </c>
      <c r="H39" s="525">
        <v>45.34389085364046</v>
      </c>
      <c r="I39" s="525">
        <v>3.6028951757885253</v>
      </c>
      <c r="J39" s="526">
        <v>2.6211154785242909</v>
      </c>
      <c r="K39" s="526">
        <v>-0.21102481789151506</v>
      </c>
      <c r="L39" s="514">
        <v>-7.4510721858862691E-2</v>
      </c>
      <c r="M39" s="515">
        <v>37291777.98624067</v>
      </c>
      <c r="N39" s="515">
        <v>-2379408.2004085854</v>
      </c>
      <c r="O39" s="514">
        <v>-5.9978246912348175E-2</v>
      </c>
      <c r="P39" s="513">
        <v>7999021.9564590575</v>
      </c>
      <c r="Q39" s="513">
        <v>-480530.03809173312</v>
      </c>
      <c r="R39" s="514">
        <v>-5.6669271961600785E-2</v>
      </c>
    </row>
    <row r="40" spans="1:18" x14ac:dyDescent="0.25">
      <c r="A40" s="534" t="s">
        <v>195</v>
      </c>
      <c r="B40" s="534" t="s">
        <v>248</v>
      </c>
      <c r="C40" s="534" t="s">
        <v>244</v>
      </c>
      <c r="D40" s="221" t="s">
        <v>246</v>
      </c>
      <c r="E40" s="516">
        <v>13103306.845536096</v>
      </c>
      <c r="F40" s="516">
        <v>-831796.03389011137</v>
      </c>
      <c r="G40" s="517">
        <v>-5.9690699170809526E-2</v>
      </c>
      <c r="H40" s="527">
        <v>41.761179797818343</v>
      </c>
      <c r="I40" s="527">
        <v>0.2359006354255726</v>
      </c>
      <c r="J40" s="528">
        <v>2.8107161605260602</v>
      </c>
      <c r="K40" s="528">
        <v>-1.737103053830058E-2</v>
      </c>
      <c r="L40" s="517">
        <v>-6.1423249584334526E-3</v>
      </c>
      <c r="M40" s="518">
        <v>36829676.30708006</v>
      </c>
      <c r="N40" s="518">
        <v>-2580009.6523892879</v>
      </c>
      <c r="O40" s="517">
        <v>-6.5466384457939689E-2</v>
      </c>
      <c r="P40" s="516">
        <v>7785012.8551156642</v>
      </c>
      <c r="Q40" s="516">
        <v>-633043.13291462418</v>
      </c>
      <c r="R40" s="517">
        <v>-7.5200632285500835E-2</v>
      </c>
    </row>
    <row r="41" spans="1:18" x14ac:dyDescent="0.25">
      <c r="A41" s="534" t="s">
        <v>195</v>
      </c>
      <c r="B41" s="534" t="s">
        <v>248</v>
      </c>
      <c r="C41" s="534" t="s">
        <v>244</v>
      </c>
      <c r="D41" s="225" t="s">
        <v>247</v>
      </c>
      <c r="E41" s="513">
        <v>1124138.7942249777</v>
      </c>
      <c r="F41" s="513">
        <v>1051748.3877942578</v>
      </c>
      <c r="G41" s="514">
        <v>14.528836618714356</v>
      </c>
      <c r="H41" s="525">
        <v>3.5827110558221333</v>
      </c>
      <c r="I41" s="525">
        <v>3.3669945403629744</v>
      </c>
      <c r="J41" s="526">
        <v>0.41107173022989368</v>
      </c>
      <c r="K41" s="526">
        <v>-3.2012885267907563</v>
      </c>
      <c r="L41" s="514">
        <v>-0.8862041155970054</v>
      </c>
      <c r="M41" s="515">
        <v>462101.67916060804</v>
      </c>
      <c r="N41" s="515">
        <v>200601.45198070354</v>
      </c>
      <c r="O41" s="514">
        <v>0.76711769677620822</v>
      </c>
      <c r="P41" s="513">
        <v>214009.10134339333</v>
      </c>
      <c r="Q41" s="513">
        <v>152513.09482289085</v>
      </c>
      <c r="R41" s="514">
        <v>2.4800487617361577</v>
      </c>
    </row>
    <row r="42" spans="1:18" x14ac:dyDescent="0.25">
      <c r="A42" s="534" t="s">
        <v>195</v>
      </c>
      <c r="B42" s="534" t="s">
        <v>223</v>
      </c>
      <c r="C42" s="534" t="s">
        <v>244</v>
      </c>
      <c r="D42" s="221" t="s">
        <v>44</v>
      </c>
      <c r="E42" s="516">
        <v>6997778.2726200772</v>
      </c>
      <c r="F42" s="516">
        <v>278961.40017860197</v>
      </c>
      <c r="G42" s="517">
        <v>4.1519423058368504E-2</v>
      </c>
      <c r="H42" s="527">
        <v>46.922939435899544</v>
      </c>
      <c r="I42" s="527">
        <v>4.258783620868023</v>
      </c>
      <c r="J42" s="528">
        <v>2.583772612490109</v>
      </c>
      <c r="K42" s="528">
        <v>-0.22539066469232161</v>
      </c>
      <c r="L42" s="517">
        <v>-8.0234091952955736E-2</v>
      </c>
      <c r="M42" s="518">
        <v>18080667.849074099</v>
      </c>
      <c r="N42" s="518">
        <v>-793585.77510220557</v>
      </c>
      <c r="O42" s="517">
        <v>-4.2045942102086099E-2</v>
      </c>
      <c r="P42" s="516">
        <v>3864006.77118361</v>
      </c>
      <c r="Q42" s="516">
        <v>-164145.51153065078</v>
      </c>
      <c r="R42" s="517">
        <v>-4.0749579462285322E-2</v>
      </c>
    </row>
    <row r="43" spans="1:18" x14ac:dyDescent="0.25">
      <c r="A43" s="534" t="s">
        <v>195</v>
      </c>
      <c r="B43" s="534" t="s">
        <v>249</v>
      </c>
      <c r="C43" s="534" t="s">
        <v>244</v>
      </c>
      <c r="D43" s="225" t="s">
        <v>246</v>
      </c>
      <c r="E43" s="513">
        <v>6289916.9641426653</v>
      </c>
      <c r="F43" s="513">
        <v>-396142.82025341038</v>
      </c>
      <c r="G43" s="514">
        <v>-5.9249069411244026E-2</v>
      </c>
      <c r="H43" s="525">
        <v>42.176442474619577</v>
      </c>
      <c r="I43" s="525">
        <v>-0.27970744667372571</v>
      </c>
      <c r="J43" s="526">
        <v>2.8316923567972396</v>
      </c>
      <c r="K43" s="526">
        <v>2.9736130259781834E-2</v>
      </c>
      <c r="L43" s="514">
        <v>1.0612631981238522E-2</v>
      </c>
      <c r="M43" s="515">
        <v>17811109.792252082</v>
      </c>
      <c r="N43" s="515">
        <v>-922937.05163819343</v>
      </c>
      <c r="O43" s="514">
        <v>-4.9265225998897849E-2</v>
      </c>
      <c r="P43" s="513">
        <v>3733011.9677051306</v>
      </c>
      <c r="Q43" s="513">
        <v>-263555.64871504949</v>
      </c>
      <c r="R43" s="514">
        <v>-6.5945499741381211E-2</v>
      </c>
    </row>
    <row r="44" spans="1:18" x14ac:dyDescent="0.25">
      <c r="A44" s="534" t="s">
        <v>195</v>
      </c>
      <c r="B44" s="534" t="s">
        <v>249</v>
      </c>
      <c r="C44" s="534" t="s">
        <v>244</v>
      </c>
      <c r="D44" s="221" t="s">
        <v>247</v>
      </c>
      <c r="E44" s="516">
        <v>707861.30847741209</v>
      </c>
      <c r="F44" s="516">
        <v>675104.22043201223</v>
      </c>
      <c r="G44" s="517">
        <v>20.609408855156744</v>
      </c>
      <c r="H44" s="527">
        <v>4.7464969612799734</v>
      </c>
      <c r="I44" s="527">
        <v>4.5384910675417496</v>
      </c>
      <c r="J44" s="528">
        <v>0.38080631557872507</v>
      </c>
      <c r="K44" s="528">
        <v>-3.8993903884661898</v>
      </c>
      <c r="L44" s="517">
        <v>-0.91103065071311984</v>
      </c>
      <c r="M44" s="518">
        <v>269558.05682201864</v>
      </c>
      <c r="N44" s="518">
        <v>129351.27653598925</v>
      </c>
      <c r="O44" s="517">
        <v>0.92257504431744086</v>
      </c>
      <c r="P44" s="516">
        <v>130994.80347847939</v>
      </c>
      <c r="Q44" s="516">
        <v>99410.137184398947</v>
      </c>
      <c r="R44" s="517">
        <v>3.147417682327398</v>
      </c>
    </row>
    <row r="45" spans="1:18" x14ac:dyDescent="0.25">
      <c r="A45" s="534" t="s">
        <v>196</v>
      </c>
      <c r="B45" s="534" t="s">
        <v>216</v>
      </c>
      <c r="C45" s="534" t="s">
        <v>244</v>
      </c>
      <c r="D45" s="225" t="s">
        <v>44</v>
      </c>
      <c r="E45" s="513">
        <v>70117572.036624238</v>
      </c>
      <c r="F45" s="513">
        <v>-725652.12959119678</v>
      </c>
      <c r="G45" s="514">
        <v>-1.0243070358975198E-2</v>
      </c>
      <c r="H45" s="525">
        <v>48.020160390968144</v>
      </c>
      <c r="I45" s="525">
        <v>-2.7827274745762338</v>
      </c>
      <c r="J45" s="526">
        <v>1.8729484452827798</v>
      </c>
      <c r="K45" s="526">
        <v>6.365429457433569E-2</v>
      </c>
      <c r="L45" s="514">
        <v>3.5181838480719853E-2</v>
      </c>
      <c r="M45" s="515">
        <v>131326597.53299868</v>
      </c>
      <c r="N45" s="515">
        <v>3150366.4317380041</v>
      </c>
      <c r="O45" s="514">
        <v>2.4578398074828544E-2</v>
      </c>
      <c r="P45" s="513">
        <v>28021654.368113633</v>
      </c>
      <c r="Q45" s="513">
        <v>2769.1424594633281</v>
      </c>
      <c r="R45" s="514">
        <v>9.8831286011618106E-5</v>
      </c>
    </row>
    <row r="46" spans="1:18" x14ac:dyDescent="0.25">
      <c r="A46" s="534" t="s">
        <v>196</v>
      </c>
      <c r="B46" s="534" t="s">
        <v>245</v>
      </c>
      <c r="C46" s="534" t="s">
        <v>244</v>
      </c>
      <c r="D46" s="221" t="s">
        <v>246</v>
      </c>
      <c r="E46" s="516">
        <v>66326875.351538643</v>
      </c>
      <c r="F46" s="516">
        <v>-584199.70889891684</v>
      </c>
      <c r="G46" s="517">
        <v>-8.730986736818042E-3</v>
      </c>
      <c r="H46" s="527">
        <v>45.424094133621942</v>
      </c>
      <c r="I46" s="527">
        <v>-2.5589823463940462</v>
      </c>
      <c r="J46" s="528">
        <v>1.7616900187312519</v>
      </c>
      <c r="K46" s="528">
        <v>5.7609178325695343E-2</v>
      </c>
      <c r="L46" s="517">
        <v>3.3806599405216513E-2</v>
      </c>
      <c r="M46" s="518">
        <v>116847394.28043751</v>
      </c>
      <c r="N46" s="518">
        <v>2825513.2590077966</v>
      </c>
      <c r="O46" s="517">
        <v>2.4780447697374496E-2</v>
      </c>
      <c r="P46" s="516">
        <v>26151308.009253856</v>
      </c>
      <c r="Q46" s="516">
        <v>170138.42957549915</v>
      </c>
      <c r="R46" s="517">
        <v>6.548528504604966E-3</v>
      </c>
    </row>
    <row r="47" spans="1:18" x14ac:dyDescent="0.25">
      <c r="A47" s="534" t="s">
        <v>196</v>
      </c>
      <c r="B47" s="534" t="s">
        <v>245</v>
      </c>
      <c r="C47" s="534" t="s">
        <v>244</v>
      </c>
      <c r="D47" s="225" t="s">
        <v>247</v>
      </c>
      <c r="E47" s="513">
        <v>3790696.6850855951</v>
      </c>
      <c r="F47" s="513">
        <v>-141452.42069228133</v>
      </c>
      <c r="G47" s="514">
        <v>-3.5973310494363496E-2</v>
      </c>
      <c r="H47" s="525">
        <v>2.5960662573461986</v>
      </c>
      <c r="I47" s="525">
        <v>-0.22374512818218806</v>
      </c>
      <c r="J47" s="526">
        <v>3.819668112600314</v>
      </c>
      <c r="K47" s="526">
        <v>0.22002076987044417</v>
      </c>
      <c r="L47" s="514">
        <v>6.1122868137295554E-2</v>
      </c>
      <c r="M47" s="515">
        <v>14479203.252561161</v>
      </c>
      <c r="N47" s="515">
        <v>324853.1727301944</v>
      </c>
      <c r="O47" s="514">
        <v>2.2950765729123031E-2</v>
      </c>
      <c r="P47" s="513">
        <v>1870346.3588597775</v>
      </c>
      <c r="Q47" s="513">
        <v>-167369.28711603628</v>
      </c>
      <c r="R47" s="514">
        <v>-8.2135742269322909E-2</v>
      </c>
    </row>
    <row r="48" spans="1:18" x14ac:dyDescent="0.25">
      <c r="A48" s="534" t="s">
        <v>196</v>
      </c>
      <c r="B48" s="534" t="s">
        <v>240</v>
      </c>
      <c r="C48" s="534" t="s">
        <v>244</v>
      </c>
      <c r="D48" s="221" t="s">
        <v>44</v>
      </c>
      <c r="E48" s="516">
        <v>958160065.89903367</v>
      </c>
      <c r="F48" s="516">
        <v>-10244492.348523021</v>
      </c>
      <c r="G48" s="517">
        <v>-1.0578732061176632E-2</v>
      </c>
      <c r="H48" s="527">
        <v>48.563904664162422</v>
      </c>
      <c r="I48" s="527">
        <v>-2.9635377583797009</v>
      </c>
      <c r="J48" s="528">
        <v>1.8422210915206605</v>
      </c>
      <c r="K48" s="528">
        <v>1.597428892226227E-2</v>
      </c>
      <c r="L48" s="517">
        <v>8.7470592143044004E-3</v>
      </c>
      <c r="M48" s="518">
        <v>1765142682.4520259</v>
      </c>
      <c r="N48" s="518">
        <v>-3403045.6692888737</v>
      </c>
      <c r="O48" s="517">
        <v>-1.9242056426235867E-3</v>
      </c>
      <c r="P48" s="516">
        <v>383475411.33122021</v>
      </c>
      <c r="Q48" s="516">
        <v>-2262543.0876246691</v>
      </c>
      <c r="R48" s="517">
        <v>-5.8654925233723246E-3</v>
      </c>
    </row>
    <row r="49" spans="1:18" x14ac:dyDescent="0.25">
      <c r="A49" s="534" t="s">
        <v>196</v>
      </c>
      <c r="B49" s="534" t="s">
        <v>248</v>
      </c>
      <c r="C49" s="534" t="s">
        <v>244</v>
      </c>
      <c r="D49" s="225" t="s">
        <v>246</v>
      </c>
      <c r="E49" s="513">
        <v>905722512.73222506</v>
      </c>
      <c r="F49" s="513">
        <v>-10260989.074808121</v>
      </c>
      <c r="G49" s="514">
        <v>-1.1202154901879188E-2</v>
      </c>
      <c r="H49" s="525">
        <v>45.906131267579241</v>
      </c>
      <c r="I49" s="525">
        <v>-2.8320605835323747</v>
      </c>
      <c r="J49" s="526">
        <v>1.732820633078036</v>
      </c>
      <c r="K49" s="526">
        <v>6.4766313372910389E-4</v>
      </c>
      <c r="L49" s="514">
        <v>3.7390211310705748E-4</v>
      </c>
      <c r="M49" s="515">
        <v>1569454657.9056838</v>
      </c>
      <c r="N49" s="515">
        <v>-17187204.839391232</v>
      </c>
      <c r="O49" s="514">
        <v>-1.0832441298161242E-2</v>
      </c>
      <c r="P49" s="513">
        <v>357846243.33834118</v>
      </c>
      <c r="Q49" s="513">
        <v>-1372212.2844384313</v>
      </c>
      <c r="R49" s="514">
        <v>-3.8199938309389394E-3</v>
      </c>
    </row>
    <row r="50" spans="1:18" x14ac:dyDescent="0.25">
      <c r="A50" s="534" t="s">
        <v>196</v>
      </c>
      <c r="B50" s="534" t="s">
        <v>248</v>
      </c>
      <c r="C50" s="534" t="s">
        <v>244</v>
      </c>
      <c r="D50" s="221" t="s">
        <v>247</v>
      </c>
      <c r="E50" s="516">
        <v>52437553.166805379</v>
      </c>
      <c r="F50" s="516">
        <v>16496.72628235817</v>
      </c>
      <c r="G50" s="517">
        <v>3.1469656284160107E-4</v>
      </c>
      <c r="H50" s="527">
        <v>2.6577733965830199</v>
      </c>
      <c r="I50" s="527">
        <v>-0.13147717484746213</v>
      </c>
      <c r="J50" s="528">
        <v>3.731829819058357</v>
      </c>
      <c r="K50" s="528">
        <v>0.26177641441878663</v>
      </c>
      <c r="L50" s="517">
        <v>7.5438727850350468E-2</v>
      </c>
      <c r="M50" s="518">
        <v>195688024.54634228</v>
      </c>
      <c r="N50" s="518">
        <v>13784159.170102298</v>
      </c>
      <c r="O50" s="517">
        <v>7.5777164721551674E-2</v>
      </c>
      <c r="P50" s="516">
        <v>25629167.992879</v>
      </c>
      <c r="Q50" s="516">
        <v>-890330.80318625271</v>
      </c>
      <c r="R50" s="517">
        <v>-3.3572685895494857E-2</v>
      </c>
    </row>
    <row r="51" spans="1:18" x14ac:dyDescent="0.25">
      <c r="A51" s="534" t="s">
        <v>196</v>
      </c>
      <c r="B51" s="534" t="s">
        <v>223</v>
      </c>
      <c r="C51" s="534" t="s">
        <v>244</v>
      </c>
      <c r="D51" s="225" t="s">
        <v>44</v>
      </c>
      <c r="E51" s="513">
        <v>462017259.12455475</v>
      </c>
      <c r="F51" s="513">
        <v>-4840275.1409134269</v>
      </c>
      <c r="G51" s="514">
        <v>-1.0367777717304894E-2</v>
      </c>
      <c r="H51" s="525">
        <v>48.609936262623812</v>
      </c>
      <c r="I51" s="525">
        <v>-2.9722510369038346</v>
      </c>
      <c r="J51" s="526">
        <v>1.8531317863078012</v>
      </c>
      <c r="K51" s="526">
        <v>2.1635399600890448E-2</v>
      </c>
      <c r="L51" s="514">
        <v>1.1812963300348952E-2</v>
      </c>
      <c r="M51" s="515">
        <v>856178868.70652044</v>
      </c>
      <c r="N51" s="515">
        <v>1130981.592417717</v>
      </c>
      <c r="O51" s="514">
        <v>1.3227114053634191E-3</v>
      </c>
      <c r="P51" s="513">
        <v>183855145.0214735</v>
      </c>
      <c r="Q51" s="513">
        <v>-703745.70405450463</v>
      </c>
      <c r="R51" s="514">
        <v>-3.8131227452006095E-3</v>
      </c>
    </row>
    <row r="52" spans="1:18" x14ac:dyDescent="0.25">
      <c r="A52" s="534" t="s">
        <v>196</v>
      </c>
      <c r="B52" s="534" t="s">
        <v>249</v>
      </c>
      <c r="C52" s="534" t="s">
        <v>244</v>
      </c>
      <c r="D52" s="221" t="s">
        <v>246</v>
      </c>
      <c r="E52" s="516">
        <v>436953024.89378434</v>
      </c>
      <c r="F52" s="516">
        <v>-3430291.6424672604</v>
      </c>
      <c r="G52" s="517">
        <v>-7.7893315065782802E-3</v>
      </c>
      <c r="H52" s="527">
        <v>45.972868481351242</v>
      </c>
      <c r="I52" s="527">
        <v>-2.6842336320382074</v>
      </c>
      <c r="J52" s="528">
        <v>1.7428292708337747</v>
      </c>
      <c r="K52" s="528">
        <v>1.3675348722097525E-2</v>
      </c>
      <c r="L52" s="517">
        <v>7.9086936953518382E-3</v>
      </c>
      <c r="M52" s="518">
        <v>761534521.76424634</v>
      </c>
      <c r="N52" s="518">
        <v>43982.743038654327</v>
      </c>
      <c r="O52" s="517">
        <v>5.7758751796428291E-5</v>
      </c>
      <c r="P52" s="516">
        <v>171655289.0222781</v>
      </c>
      <c r="Q52" s="516">
        <v>431656.03121045232</v>
      </c>
      <c r="R52" s="517">
        <v>2.5210073146442981E-3</v>
      </c>
    </row>
    <row r="53" spans="1:18" x14ac:dyDescent="0.25">
      <c r="A53" s="534" t="s">
        <v>196</v>
      </c>
      <c r="B53" s="534" t="s">
        <v>249</v>
      </c>
      <c r="C53" s="534" t="s">
        <v>244</v>
      </c>
      <c r="D53" s="225" t="s">
        <v>247</v>
      </c>
      <c r="E53" s="513">
        <v>25064234.230769776</v>
      </c>
      <c r="F53" s="513">
        <v>-1409983.4984470718</v>
      </c>
      <c r="G53" s="514">
        <v>-5.3258740744245643E-2</v>
      </c>
      <c r="H53" s="525">
        <v>2.6370677812725036</v>
      </c>
      <c r="I53" s="525">
        <v>-0.28801740486571914</v>
      </c>
      <c r="J53" s="526">
        <v>3.7760717551101259</v>
      </c>
      <c r="K53" s="526">
        <v>0.24216759787244424</v>
      </c>
      <c r="L53" s="514">
        <v>6.8526928602879095E-2</v>
      </c>
      <c r="M53" s="515">
        <v>94644346.942274123</v>
      </c>
      <c r="N53" s="515">
        <v>1086998.849379167</v>
      </c>
      <c r="O53" s="514">
        <v>1.1618529934173253E-2</v>
      </c>
      <c r="P53" s="513">
        <v>12199855.999195395</v>
      </c>
      <c r="Q53" s="513">
        <v>-1135401.7352649607</v>
      </c>
      <c r="R53" s="514">
        <v>-8.5142841471365652E-2</v>
      </c>
    </row>
    <row r="54" spans="1:18" x14ac:dyDescent="0.25">
      <c r="E54" s="363"/>
      <c r="F54" s="363"/>
      <c r="G54" s="364"/>
      <c r="H54" s="370"/>
      <c r="I54" s="370"/>
      <c r="J54" s="371"/>
      <c r="K54" s="371"/>
      <c r="L54" s="364"/>
      <c r="M54" s="365"/>
      <c r="N54" s="365"/>
      <c r="O54" s="364"/>
      <c r="P54" s="363"/>
      <c r="Q54" s="363"/>
      <c r="R54" s="364"/>
    </row>
    <row r="55" spans="1:18" x14ac:dyDescent="0.25">
      <c r="E55" s="360"/>
      <c r="F55" s="360"/>
      <c r="G55" s="361"/>
      <c r="H55" s="368"/>
      <c r="I55" s="368"/>
      <c r="J55" s="369"/>
      <c r="K55" s="369"/>
      <c r="L55" s="361"/>
      <c r="M55" s="362"/>
      <c r="N55" s="362"/>
      <c r="O55" s="361"/>
      <c r="P55" s="360"/>
      <c r="Q55" s="360"/>
      <c r="R55" s="361"/>
    </row>
    <row r="56" spans="1:18" x14ac:dyDescent="0.25">
      <c r="E56" s="363"/>
      <c r="F56" s="363"/>
      <c r="G56" s="367"/>
      <c r="H56" s="370"/>
      <c r="I56" s="370"/>
      <c r="J56" s="371"/>
      <c r="K56" s="371"/>
      <c r="L56" s="367"/>
      <c r="M56" s="365"/>
      <c r="N56" s="365"/>
      <c r="O56" s="367"/>
      <c r="P56" s="363"/>
      <c r="Q56" s="363"/>
      <c r="R56" s="367"/>
    </row>
    <row r="57" spans="1:18" x14ac:dyDescent="0.25">
      <c r="E57" s="360"/>
      <c r="F57" s="360"/>
      <c r="G57" s="361"/>
      <c r="H57" s="368"/>
      <c r="I57" s="368"/>
      <c r="J57" s="369"/>
      <c r="K57" s="369"/>
      <c r="L57" s="361"/>
      <c r="M57" s="362"/>
      <c r="N57" s="362"/>
      <c r="O57" s="361"/>
      <c r="P57" s="360"/>
      <c r="Q57" s="360"/>
      <c r="R57" s="361"/>
    </row>
    <row r="58" spans="1:18" x14ac:dyDescent="0.25">
      <c r="E58" s="363"/>
      <c r="F58" s="363"/>
      <c r="G58" s="364"/>
      <c r="H58" s="370"/>
      <c r="I58" s="370"/>
      <c r="J58" s="371"/>
      <c r="K58" s="371"/>
      <c r="L58" s="364"/>
      <c r="M58" s="365"/>
      <c r="N58" s="365"/>
      <c r="O58" s="364"/>
      <c r="P58" s="363"/>
      <c r="Q58" s="363"/>
      <c r="R58" s="364"/>
    </row>
    <row r="59" spans="1:18" x14ac:dyDescent="0.25">
      <c r="E59" s="366"/>
      <c r="F59" s="366"/>
      <c r="G59" s="366"/>
      <c r="H59" s="366"/>
      <c r="I59" s="366"/>
      <c r="J59" s="366"/>
      <c r="K59" s="366"/>
      <c r="L59" s="366"/>
      <c r="M59" s="366"/>
      <c r="N59" s="366"/>
      <c r="O59" s="366"/>
      <c r="P59" s="366"/>
      <c r="Q59" s="366"/>
      <c r="R59" s="366"/>
    </row>
    <row r="60" spans="1:18" x14ac:dyDescent="0.25">
      <c r="E60" s="363"/>
      <c r="F60" s="363"/>
      <c r="G60" s="364"/>
      <c r="H60" s="370"/>
      <c r="I60" s="370"/>
      <c r="J60" s="371"/>
      <c r="K60" s="371"/>
      <c r="L60" s="364"/>
      <c r="M60" s="365"/>
      <c r="N60" s="365"/>
      <c r="O60" s="364"/>
      <c r="P60" s="363"/>
      <c r="Q60" s="363"/>
      <c r="R60" s="364"/>
    </row>
    <row r="61" spans="1:18" x14ac:dyDescent="0.25">
      <c r="E61" s="360"/>
      <c r="F61" s="360"/>
      <c r="G61" s="361"/>
      <c r="H61" s="368"/>
      <c r="I61" s="368"/>
      <c r="J61" s="369"/>
      <c r="K61" s="369"/>
      <c r="L61" s="361"/>
      <c r="M61" s="362"/>
      <c r="N61" s="362"/>
      <c r="O61" s="361"/>
      <c r="P61" s="360"/>
      <c r="Q61" s="360"/>
      <c r="R61" s="361"/>
    </row>
    <row r="62" spans="1:18" x14ac:dyDescent="0.25">
      <c r="E62" s="363"/>
      <c r="F62" s="363"/>
      <c r="G62" s="364"/>
      <c r="H62" s="370"/>
      <c r="I62" s="370"/>
      <c r="J62" s="371"/>
      <c r="K62" s="371"/>
      <c r="L62" s="364"/>
      <c r="M62" s="365"/>
      <c r="N62" s="365"/>
      <c r="O62" s="364"/>
      <c r="P62" s="363"/>
      <c r="Q62" s="363"/>
      <c r="R62" s="364"/>
    </row>
    <row r="63" spans="1:18" x14ac:dyDescent="0.25">
      <c r="E63" s="360"/>
      <c r="F63" s="360"/>
      <c r="G63" s="361"/>
      <c r="H63" s="368"/>
      <c r="I63" s="368"/>
      <c r="J63" s="369"/>
      <c r="K63" s="369"/>
      <c r="L63" s="361"/>
      <c r="M63" s="362"/>
      <c r="N63" s="362"/>
      <c r="O63" s="361"/>
      <c r="P63" s="360"/>
      <c r="Q63" s="360"/>
      <c r="R63" s="361"/>
    </row>
    <row r="64" spans="1:18" x14ac:dyDescent="0.25">
      <c r="E64" s="363"/>
      <c r="F64" s="363"/>
      <c r="G64" s="364"/>
      <c r="H64" s="370"/>
      <c r="I64" s="370"/>
      <c r="J64" s="371"/>
      <c r="K64" s="371"/>
      <c r="L64" s="364"/>
      <c r="M64" s="365"/>
      <c r="N64" s="365"/>
      <c r="O64" s="364"/>
      <c r="P64" s="363"/>
      <c r="Q64" s="363"/>
      <c r="R64" s="364"/>
    </row>
    <row r="65" spans="5:18" x14ac:dyDescent="0.25">
      <c r="E65" s="366"/>
      <c r="F65" s="366"/>
      <c r="G65" s="366"/>
      <c r="H65" s="366"/>
      <c r="I65" s="366"/>
      <c r="J65" s="366"/>
      <c r="K65" s="366"/>
      <c r="L65" s="366"/>
      <c r="M65" s="366"/>
      <c r="N65" s="366"/>
      <c r="O65" s="366"/>
      <c r="P65" s="366"/>
      <c r="Q65" s="366"/>
      <c r="R65" s="366"/>
    </row>
    <row r="66" spans="5:18" x14ac:dyDescent="0.25">
      <c r="E66" s="363"/>
      <c r="F66" s="363"/>
      <c r="G66" s="364"/>
      <c r="H66" s="370"/>
      <c r="I66" s="370"/>
      <c r="J66" s="371"/>
      <c r="K66" s="371"/>
      <c r="L66" s="364"/>
      <c r="M66" s="365"/>
      <c r="N66" s="365"/>
      <c r="O66" s="364"/>
      <c r="P66" s="363"/>
      <c r="Q66" s="363"/>
      <c r="R66" s="364"/>
    </row>
    <row r="67" spans="5:18" x14ac:dyDescent="0.25">
      <c r="E67" s="360"/>
      <c r="F67" s="360"/>
      <c r="G67" s="361"/>
      <c r="H67" s="368"/>
      <c r="I67" s="368"/>
      <c r="J67" s="369"/>
      <c r="K67" s="369"/>
      <c r="L67" s="361"/>
      <c r="M67" s="362"/>
      <c r="N67" s="362"/>
      <c r="O67" s="361"/>
      <c r="P67" s="360"/>
      <c r="Q67" s="360"/>
      <c r="R67" s="361"/>
    </row>
    <row r="68" spans="5:18" x14ac:dyDescent="0.25">
      <c r="E68" s="367"/>
      <c r="F68" s="367"/>
      <c r="G68" s="367"/>
      <c r="H68" s="367"/>
      <c r="I68" s="367"/>
      <c r="J68" s="367"/>
      <c r="K68" s="367"/>
      <c r="L68" s="367"/>
      <c r="M68" s="367"/>
      <c r="N68" s="367"/>
      <c r="O68" s="367"/>
      <c r="P68" s="367"/>
      <c r="Q68" s="367"/>
      <c r="R68" s="367"/>
    </row>
    <row r="69" spans="5:18" x14ac:dyDescent="0.25">
      <c r="E69" s="360"/>
      <c r="F69" s="360"/>
      <c r="G69" s="361"/>
      <c r="H69" s="368"/>
      <c r="I69" s="368"/>
      <c r="J69" s="369"/>
      <c r="K69" s="369"/>
      <c r="L69" s="361"/>
      <c r="M69" s="362"/>
      <c r="N69" s="362"/>
      <c r="O69" s="361"/>
      <c r="P69" s="360"/>
      <c r="Q69" s="360"/>
      <c r="R69" s="361"/>
    </row>
    <row r="70" spans="5:18" x14ac:dyDescent="0.25">
      <c r="E70" s="363"/>
      <c r="F70" s="363"/>
      <c r="G70" s="364"/>
      <c r="H70" s="370"/>
      <c r="I70" s="370"/>
      <c r="J70" s="371"/>
      <c r="K70" s="371"/>
      <c r="L70" s="364"/>
      <c r="M70" s="365"/>
      <c r="N70" s="365"/>
      <c r="O70" s="364"/>
      <c r="P70" s="363"/>
      <c r="Q70" s="363"/>
      <c r="R70" s="364"/>
    </row>
    <row r="71" spans="5:18" x14ac:dyDescent="0.25">
      <c r="E71" s="360"/>
      <c r="F71" s="360"/>
      <c r="G71" s="361"/>
      <c r="H71" s="368"/>
      <c r="I71" s="368"/>
      <c r="J71" s="369"/>
      <c r="K71" s="369"/>
      <c r="L71" s="361"/>
      <c r="M71" s="362"/>
      <c r="N71" s="362"/>
      <c r="O71" s="361"/>
      <c r="P71" s="360"/>
      <c r="Q71" s="360"/>
      <c r="R71" s="361"/>
    </row>
    <row r="72" spans="5:18" x14ac:dyDescent="0.25">
      <c r="E72" s="363"/>
      <c r="F72" s="363"/>
      <c r="G72" s="364"/>
      <c r="H72" s="370"/>
      <c r="I72" s="370"/>
      <c r="J72" s="371"/>
      <c r="K72" s="371"/>
      <c r="L72" s="364"/>
      <c r="M72" s="365"/>
      <c r="N72" s="365"/>
      <c r="O72" s="364"/>
      <c r="P72" s="363"/>
      <c r="Q72" s="363"/>
      <c r="R72" s="364"/>
    </row>
    <row r="73" spans="5:18" x14ac:dyDescent="0.25">
      <c r="E73" s="360"/>
      <c r="F73" s="360"/>
      <c r="G73" s="361"/>
      <c r="H73" s="368"/>
      <c r="I73" s="368"/>
      <c r="J73" s="369"/>
      <c r="K73" s="369"/>
      <c r="L73" s="361"/>
      <c r="M73" s="362"/>
      <c r="N73" s="362"/>
      <c r="O73" s="361"/>
      <c r="P73" s="360"/>
      <c r="Q73" s="360"/>
      <c r="R73" s="361"/>
    </row>
    <row r="74" spans="5:18" x14ac:dyDescent="0.25">
      <c r="E74" s="367"/>
      <c r="F74" s="367"/>
      <c r="G74" s="367"/>
      <c r="H74" s="367"/>
      <c r="I74" s="367"/>
      <c r="J74" s="367"/>
      <c r="K74" s="367"/>
      <c r="L74" s="367"/>
      <c r="M74" s="367"/>
      <c r="N74" s="367"/>
      <c r="O74" s="367"/>
      <c r="P74" s="367"/>
      <c r="Q74" s="367"/>
      <c r="R74" s="367"/>
    </row>
    <row r="75" spans="5:18" x14ac:dyDescent="0.25">
      <c r="E75" s="360"/>
      <c r="F75" s="360"/>
      <c r="G75" s="361"/>
      <c r="H75" s="368"/>
      <c r="I75" s="368"/>
      <c r="J75" s="369"/>
      <c r="K75" s="369"/>
      <c r="L75" s="361"/>
      <c r="M75" s="362"/>
      <c r="N75" s="362"/>
      <c r="O75" s="361"/>
      <c r="P75" s="360"/>
      <c r="Q75" s="360"/>
      <c r="R75" s="361"/>
    </row>
    <row r="76" spans="5:18" x14ac:dyDescent="0.25">
      <c r="E76" s="363"/>
      <c r="F76" s="363"/>
      <c r="G76" s="364"/>
      <c r="H76" s="370"/>
      <c r="I76" s="370"/>
      <c r="J76" s="371"/>
      <c r="K76" s="371"/>
      <c r="L76" s="364"/>
      <c r="M76" s="365"/>
      <c r="N76" s="365"/>
      <c r="O76" s="364"/>
      <c r="P76" s="363"/>
      <c r="Q76" s="363"/>
      <c r="R76" s="364"/>
    </row>
    <row r="77" spans="5:18" x14ac:dyDescent="0.25">
      <c r="E77" s="360"/>
      <c r="F77" s="360"/>
      <c r="G77" s="361"/>
      <c r="H77" s="368"/>
      <c r="I77" s="368"/>
      <c r="J77" s="369"/>
      <c r="K77" s="369"/>
      <c r="L77" s="361"/>
      <c r="M77" s="362"/>
      <c r="N77" s="362"/>
      <c r="O77" s="361"/>
      <c r="P77" s="360"/>
      <c r="Q77" s="360"/>
      <c r="R77" s="361"/>
    </row>
    <row r="78" spans="5:18" x14ac:dyDescent="0.25">
      <c r="E78" s="363"/>
      <c r="F78" s="363"/>
      <c r="G78" s="364"/>
      <c r="H78" s="370"/>
      <c r="I78" s="370"/>
      <c r="J78" s="371"/>
      <c r="K78" s="371"/>
      <c r="L78" s="364"/>
      <c r="M78" s="365"/>
      <c r="N78" s="365"/>
      <c r="O78" s="364"/>
      <c r="P78" s="363"/>
      <c r="Q78" s="363"/>
      <c r="R78" s="364"/>
    </row>
    <row r="79" spans="5:18" x14ac:dyDescent="0.25">
      <c r="E79" s="360"/>
      <c r="F79" s="360"/>
      <c r="G79" s="361"/>
      <c r="H79" s="368"/>
      <c r="I79" s="368"/>
      <c r="J79" s="369"/>
      <c r="K79" s="369"/>
      <c r="L79" s="361"/>
      <c r="M79" s="362"/>
      <c r="N79" s="362"/>
      <c r="O79" s="361"/>
      <c r="P79" s="360"/>
      <c r="Q79" s="360"/>
      <c r="R79" s="361"/>
    </row>
    <row r="80" spans="5:18" x14ac:dyDescent="0.25">
      <c r="E80" s="363"/>
      <c r="F80" s="363"/>
      <c r="G80" s="364"/>
      <c r="H80" s="370"/>
      <c r="I80" s="370"/>
      <c r="J80" s="371"/>
      <c r="K80" s="371"/>
      <c r="L80" s="364"/>
      <c r="M80" s="365"/>
      <c r="N80" s="365"/>
      <c r="O80" s="364"/>
      <c r="P80" s="363"/>
      <c r="Q80" s="363"/>
      <c r="R80" s="364"/>
    </row>
    <row r="81" spans="5:18" x14ac:dyDescent="0.25">
      <c r="E81" s="360"/>
      <c r="F81" s="360"/>
      <c r="G81" s="361"/>
      <c r="H81" s="368"/>
      <c r="I81" s="368"/>
      <c r="J81" s="369"/>
      <c r="K81" s="369"/>
      <c r="L81" s="361"/>
      <c r="M81" s="362"/>
      <c r="N81" s="362"/>
      <c r="O81" s="361"/>
      <c r="P81" s="360"/>
      <c r="Q81" s="360"/>
      <c r="R81" s="361"/>
    </row>
    <row r="82" spans="5:18" x14ac:dyDescent="0.25">
      <c r="E82" s="363"/>
      <c r="F82" s="363"/>
      <c r="G82" s="364"/>
      <c r="H82" s="370"/>
      <c r="I82" s="370"/>
      <c r="J82" s="371"/>
      <c r="K82" s="371"/>
      <c r="L82" s="364"/>
      <c r="M82" s="365"/>
      <c r="N82" s="365"/>
      <c r="O82" s="364"/>
      <c r="P82" s="363"/>
      <c r="Q82" s="363"/>
      <c r="R82" s="364"/>
    </row>
    <row r="83" spans="5:18" x14ac:dyDescent="0.25">
      <c r="E83" s="360"/>
      <c r="F83" s="360"/>
      <c r="G83" s="361"/>
      <c r="H83" s="368"/>
      <c r="I83" s="368"/>
      <c r="J83" s="369"/>
      <c r="K83" s="369"/>
      <c r="L83" s="361"/>
      <c r="M83" s="362"/>
      <c r="N83" s="362"/>
      <c r="O83" s="361"/>
      <c r="P83" s="360"/>
      <c r="Q83" s="360"/>
      <c r="R83" s="361"/>
    </row>
    <row r="84" spans="5:18" x14ac:dyDescent="0.25">
      <c r="E84" s="363"/>
      <c r="F84" s="363"/>
      <c r="G84" s="364"/>
      <c r="H84" s="370"/>
      <c r="I84" s="370"/>
      <c r="J84" s="371"/>
      <c r="K84" s="371"/>
      <c r="L84" s="364"/>
      <c r="M84" s="365"/>
      <c r="N84" s="365"/>
      <c r="O84" s="364"/>
      <c r="P84" s="363"/>
      <c r="Q84" s="363"/>
      <c r="R84" s="364"/>
    </row>
    <row r="85" spans="5:18" x14ac:dyDescent="0.25">
      <c r="E85" s="360"/>
      <c r="F85" s="360"/>
      <c r="G85" s="361"/>
      <c r="H85" s="368"/>
      <c r="I85" s="368"/>
      <c r="J85" s="369"/>
      <c r="K85" s="369"/>
      <c r="L85" s="361"/>
      <c r="M85" s="362"/>
      <c r="N85" s="362"/>
      <c r="O85" s="361"/>
      <c r="P85" s="360"/>
      <c r="Q85" s="360"/>
      <c r="R85" s="361"/>
    </row>
    <row r="86" spans="5:18" x14ac:dyDescent="0.25">
      <c r="E86" s="363"/>
      <c r="F86" s="363"/>
      <c r="G86" s="367"/>
      <c r="H86" s="370"/>
      <c r="I86" s="370"/>
      <c r="J86" s="371"/>
      <c r="K86" s="371"/>
      <c r="L86" s="367"/>
      <c r="M86" s="365"/>
      <c r="N86" s="365"/>
      <c r="O86" s="367"/>
      <c r="P86" s="363"/>
      <c r="Q86" s="363"/>
      <c r="R86" s="367"/>
    </row>
    <row r="87" spans="5:18" x14ac:dyDescent="0.25">
      <c r="E87" s="360"/>
      <c r="F87" s="360"/>
      <c r="G87" s="361"/>
      <c r="H87" s="368"/>
      <c r="I87" s="368"/>
      <c r="J87" s="369"/>
      <c r="K87" s="369"/>
      <c r="L87" s="361"/>
      <c r="M87" s="362"/>
      <c r="N87" s="362"/>
      <c r="O87" s="361"/>
      <c r="P87" s="360"/>
      <c r="Q87" s="360"/>
      <c r="R87" s="361"/>
    </row>
    <row r="88" spans="5:18" x14ac:dyDescent="0.25">
      <c r="E88" s="363"/>
      <c r="F88" s="363"/>
      <c r="G88" s="364"/>
      <c r="H88" s="370"/>
      <c r="I88" s="370"/>
      <c r="J88" s="371"/>
      <c r="K88" s="371"/>
      <c r="L88" s="364"/>
      <c r="M88" s="365"/>
      <c r="N88" s="365"/>
      <c r="O88" s="364"/>
      <c r="P88" s="363"/>
      <c r="Q88" s="363"/>
      <c r="R88" s="364"/>
    </row>
    <row r="89" spans="5:18" x14ac:dyDescent="0.25">
      <c r="E89" s="366"/>
      <c r="F89" s="366"/>
      <c r="G89" s="366"/>
      <c r="H89" s="366"/>
      <c r="I89" s="366"/>
      <c r="J89" s="366"/>
      <c r="K89" s="366"/>
      <c r="L89" s="366"/>
      <c r="M89" s="366"/>
      <c r="N89" s="366"/>
      <c r="O89" s="366"/>
      <c r="P89" s="366"/>
      <c r="Q89" s="366"/>
      <c r="R89" s="366"/>
    </row>
    <row r="90" spans="5:18" x14ac:dyDescent="0.25">
      <c r="E90" s="363"/>
      <c r="F90" s="363"/>
      <c r="G90" s="364"/>
      <c r="H90" s="370"/>
      <c r="I90" s="370"/>
      <c r="J90" s="371"/>
      <c r="K90" s="371"/>
      <c r="L90" s="364"/>
      <c r="M90" s="365"/>
      <c r="N90" s="365"/>
      <c r="O90" s="364"/>
      <c r="P90" s="363"/>
      <c r="Q90" s="363"/>
      <c r="R90" s="364"/>
    </row>
    <row r="91" spans="5:18" x14ac:dyDescent="0.25">
      <c r="E91" s="360"/>
      <c r="F91" s="360"/>
      <c r="G91" s="361"/>
      <c r="H91" s="368"/>
      <c r="I91" s="368"/>
      <c r="J91" s="369"/>
      <c r="K91" s="369"/>
      <c r="L91" s="361"/>
      <c r="M91" s="362"/>
      <c r="N91" s="362"/>
      <c r="O91" s="361"/>
      <c r="P91" s="360"/>
      <c r="Q91" s="360"/>
      <c r="R91" s="361"/>
    </row>
    <row r="92" spans="5:18" x14ac:dyDescent="0.25">
      <c r="E92" s="363"/>
      <c r="F92" s="363"/>
      <c r="G92" s="364"/>
      <c r="H92" s="370"/>
      <c r="I92" s="370"/>
      <c r="J92" s="371"/>
      <c r="K92" s="371"/>
      <c r="L92" s="364"/>
      <c r="M92" s="365"/>
      <c r="N92" s="365"/>
      <c r="O92" s="364"/>
      <c r="P92" s="363"/>
      <c r="Q92" s="363"/>
      <c r="R92" s="364"/>
    </row>
    <row r="93" spans="5:18" x14ac:dyDescent="0.25">
      <c r="E93" s="360"/>
      <c r="F93" s="360"/>
      <c r="G93" s="361"/>
      <c r="H93" s="368"/>
      <c r="I93" s="368"/>
      <c r="J93" s="369"/>
      <c r="K93" s="369"/>
      <c r="L93" s="361"/>
      <c r="M93" s="362"/>
      <c r="N93" s="362"/>
      <c r="O93" s="361"/>
      <c r="P93" s="360"/>
      <c r="Q93" s="360"/>
      <c r="R93" s="361"/>
    </row>
    <row r="94" spans="5:18" x14ac:dyDescent="0.25">
      <c r="E94" s="363"/>
      <c r="F94" s="363"/>
      <c r="G94" s="364"/>
      <c r="H94" s="370"/>
      <c r="I94" s="370"/>
      <c r="J94" s="371"/>
      <c r="K94" s="371"/>
      <c r="L94" s="364"/>
      <c r="M94" s="365"/>
      <c r="N94" s="365"/>
      <c r="O94" s="364"/>
      <c r="P94" s="363"/>
      <c r="Q94" s="363"/>
      <c r="R94" s="364"/>
    </row>
    <row r="95" spans="5:18" x14ac:dyDescent="0.25">
      <c r="E95" s="366"/>
      <c r="F95" s="366"/>
      <c r="G95" s="366"/>
      <c r="H95" s="366"/>
      <c r="I95" s="366"/>
      <c r="J95" s="366"/>
      <c r="K95" s="366"/>
      <c r="L95" s="366"/>
      <c r="M95" s="366"/>
      <c r="N95" s="366"/>
      <c r="O95" s="366"/>
      <c r="P95" s="366"/>
      <c r="Q95" s="366"/>
      <c r="R95" s="366"/>
    </row>
    <row r="96" spans="5:18" x14ac:dyDescent="0.25">
      <c r="E96" s="363"/>
      <c r="F96" s="363"/>
      <c r="G96" s="364"/>
      <c r="H96" s="370"/>
      <c r="I96" s="370"/>
      <c r="J96" s="371"/>
      <c r="K96" s="371"/>
      <c r="L96" s="364"/>
      <c r="M96" s="365"/>
      <c r="N96" s="365"/>
      <c r="O96" s="364"/>
      <c r="P96" s="363"/>
      <c r="Q96" s="363"/>
      <c r="R96" s="364"/>
    </row>
    <row r="97" spans="5:18" x14ac:dyDescent="0.25">
      <c r="E97" s="360"/>
      <c r="F97" s="360"/>
      <c r="G97" s="361"/>
      <c r="H97" s="368"/>
      <c r="I97" s="368"/>
      <c r="J97" s="369"/>
      <c r="K97" s="369"/>
      <c r="L97" s="361"/>
      <c r="M97" s="362"/>
      <c r="N97" s="362"/>
      <c r="O97" s="361"/>
      <c r="P97" s="360"/>
      <c r="Q97" s="360"/>
      <c r="R97" s="361"/>
    </row>
    <row r="98" spans="5:18" x14ac:dyDescent="0.25">
      <c r="E98" s="367"/>
      <c r="F98" s="367"/>
      <c r="G98" s="367"/>
      <c r="H98" s="367"/>
      <c r="I98" s="367"/>
      <c r="J98" s="367"/>
      <c r="K98" s="367"/>
      <c r="L98" s="367"/>
      <c r="M98" s="367"/>
      <c r="N98" s="367"/>
      <c r="O98" s="367"/>
      <c r="P98" s="367"/>
      <c r="Q98" s="367"/>
      <c r="R98" s="367"/>
    </row>
    <row r="99" spans="5:18" x14ac:dyDescent="0.25">
      <c r="E99" s="360"/>
      <c r="F99" s="360"/>
      <c r="G99" s="361"/>
      <c r="H99" s="368"/>
      <c r="I99" s="368"/>
      <c r="J99" s="369"/>
      <c r="K99" s="369"/>
      <c r="L99" s="361"/>
      <c r="M99" s="362"/>
      <c r="N99" s="362"/>
      <c r="O99" s="361"/>
      <c r="P99" s="360"/>
      <c r="Q99" s="360"/>
      <c r="R99" s="361"/>
    </row>
    <row r="100" spans="5:18" x14ac:dyDescent="0.25">
      <c r="E100" s="363"/>
      <c r="F100" s="363"/>
      <c r="G100" s="364"/>
      <c r="H100" s="370"/>
      <c r="I100" s="370"/>
      <c r="J100" s="371"/>
      <c r="K100" s="371"/>
      <c r="L100" s="364"/>
      <c r="M100" s="365"/>
      <c r="N100" s="365"/>
      <c r="O100" s="364"/>
      <c r="P100" s="363"/>
      <c r="Q100" s="363"/>
      <c r="R100" s="364"/>
    </row>
    <row r="101" spans="5:18" x14ac:dyDescent="0.25">
      <c r="E101" s="360"/>
      <c r="F101" s="360"/>
      <c r="G101" s="361"/>
      <c r="H101" s="368"/>
      <c r="I101" s="368"/>
      <c r="J101" s="369"/>
      <c r="K101" s="369"/>
      <c r="L101" s="361"/>
      <c r="M101" s="362"/>
      <c r="N101" s="362"/>
      <c r="O101" s="361"/>
      <c r="P101" s="360"/>
      <c r="Q101" s="360"/>
      <c r="R101" s="361"/>
    </row>
    <row r="102" spans="5:18" x14ac:dyDescent="0.25">
      <c r="E102" s="363"/>
      <c r="F102" s="363"/>
      <c r="G102" s="364"/>
      <c r="H102" s="370"/>
      <c r="I102" s="370"/>
      <c r="J102" s="371"/>
      <c r="K102" s="371"/>
      <c r="L102" s="364"/>
      <c r="M102" s="365"/>
      <c r="N102" s="365"/>
      <c r="O102" s="364"/>
      <c r="P102" s="363"/>
      <c r="Q102" s="363"/>
      <c r="R102" s="364"/>
    </row>
    <row r="103" spans="5:18" x14ac:dyDescent="0.25">
      <c r="E103" s="360"/>
      <c r="F103" s="360"/>
      <c r="G103" s="361"/>
      <c r="H103" s="368"/>
      <c r="I103" s="368"/>
      <c r="J103" s="369"/>
      <c r="K103" s="369"/>
      <c r="L103" s="361"/>
      <c r="M103" s="362"/>
      <c r="N103" s="362"/>
      <c r="O103" s="361"/>
      <c r="P103" s="360"/>
      <c r="Q103" s="360"/>
      <c r="R103" s="361"/>
    </row>
    <row r="104" spans="5:18" x14ac:dyDescent="0.25">
      <c r="E104" s="367"/>
      <c r="F104" s="367"/>
      <c r="G104" s="367"/>
      <c r="H104" s="367"/>
      <c r="I104" s="367"/>
      <c r="J104" s="367"/>
      <c r="K104" s="367"/>
      <c r="L104" s="367"/>
      <c r="M104" s="367"/>
      <c r="N104" s="367"/>
      <c r="O104" s="367"/>
      <c r="P104" s="367"/>
      <c r="Q104" s="367"/>
      <c r="R104" s="367"/>
    </row>
    <row r="105" spans="5:18" x14ac:dyDescent="0.25">
      <c r="E105" s="360"/>
      <c r="F105" s="360"/>
      <c r="G105" s="361"/>
      <c r="H105" s="368"/>
      <c r="I105" s="368"/>
      <c r="J105" s="369"/>
      <c r="K105" s="369"/>
      <c r="L105" s="361"/>
      <c r="M105" s="362"/>
      <c r="N105" s="362"/>
      <c r="O105" s="361"/>
      <c r="P105" s="360"/>
      <c r="Q105" s="360"/>
      <c r="R105" s="361"/>
    </row>
    <row r="106" spans="5:18" x14ac:dyDescent="0.25">
      <c r="E106" s="363"/>
      <c r="F106" s="363"/>
      <c r="G106" s="364"/>
      <c r="H106" s="370"/>
      <c r="I106" s="370"/>
      <c r="J106" s="371"/>
      <c r="K106" s="371"/>
      <c r="L106" s="364"/>
      <c r="M106" s="365"/>
      <c r="N106" s="365"/>
      <c r="O106" s="364"/>
      <c r="P106" s="363"/>
      <c r="Q106" s="363"/>
      <c r="R106" s="364"/>
    </row>
    <row r="107" spans="5:18" x14ac:dyDescent="0.25">
      <c r="E107" s="360"/>
      <c r="F107" s="360"/>
      <c r="G107" s="361"/>
      <c r="H107" s="368"/>
      <c r="I107" s="368"/>
      <c r="J107" s="369"/>
      <c r="K107" s="369"/>
      <c r="L107" s="361"/>
      <c r="M107" s="362"/>
      <c r="N107" s="362"/>
      <c r="O107" s="361"/>
      <c r="P107" s="360"/>
      <c r="Q107" s="360"/>
      <c r="R107" s="361"/>
    </row>
    <row r="108" spans="5:18" x14ac:dyDescent="0.25">
      <c r="E108" s="363"/>
      <c r="F108" s="363"/>
      <c r="G108" s="364"/>
      <c r="H108" s="370"/>
      <c r="I108" s="370"/>
      <c r="J108" s="371"/>
      <c r="K108" s="371"/>
      <c r="L108" s="364"/>
      <c r="M108" s="365"/>
      <c r="N108" s="365"/>
      <c r="O108" s="364"/>
      <c r="P108" s="363"/>
      <c r="Q108" s="363"/>
      <c r="R108" s="364"/>
    </row>
    <row r="109" spans="5:18" x14ac:dyDescent="0.25">
      <c r="E109" s="360"/>
      <c r="F109" s="360"/>
      <c r="G109" s="361"/>
      <c r="H109" s="368"/>
      <c r="I109" s="368"/>
      <c r="J109" s="369"/>
      <c r="K109" s="369"/>
      <c r="L109" s="361"/>
      <c r="M109" s="362"/>
      <c r="N109" s="362"/>
      <c r="O109" s="361"/>
      <c r="P109" s="360"/>
      <c r="Q109" s="360"/>
      <c r="R109" s="361"/>
    </row>
    <row r="110" spans="5:18" x14ac:dyDescent="0.25">
      <c r="E110" s="363"/>
      <c r="F110" s="363"/>
      <c r="G110" s="364"/>
      <c r="H110" s="370"/>
      <c r="I110" s="370"/>
      <c r="J110" s="371"/>
      <c r="K110" s="371"/>
      <c r="L110" s="364"/>
      <c r="M110" s="365"/>
      <c r="N110" s="365"/>
      <c r="O110" s="364"/>
      <c r="P110" s="363"/>
      <c r="Q110" s="363"/>
      <c r="R110" s="364"/>
    </row>
    <row r="111" spans="5:18" x14ac:dyDescent="0.25">
      <c r="E111" s="360"/>
      <c r="F111" s="360"/>
      <c r="G111" s="361"/>
      <c r="H111" s="368"/>
      <c r="I111" s="368"/>
      <c r="J111" s="369"/>
      <c r="K111" s="369"/>
      <c r="L111" s="361"/>
      <c r="M111" s="362"/>
      <c r="N111" s="362"/>
      <c r="O111" s="361"/>
      <c r="P111" s="360"/>
      <c r="Q111" s="360"/>
      <c r="R111" s="361"/>
    </row>
    <row r="112" spans="5:18" x14ac:dyDescent="0.25">
      <c r="E112" s="363"/>
      <c r="F112" s="363"/>
      <c r="G112" s="364"/>
      <c r="H112" s="370"/>
      <c r="I112" s="370"/>
      <c r="J112" s="371"/>
      <c r="K112" s="371"/>
      <c r="L112" s="364"/>
      <c r="M112" s="365"/>
      <c r="N112" s="365"/>
      <c r="O112" s="364"/>
      <c r="P112" s="363"/>
      <c r="Q112" s="363"/>
      <c r="R112" s="364"/>
    </row>
    <row r="113" spans="5:18" x14ac:dyDescent="0.25">
      <c r="E113" s="360"/>
      <c r="F113" s="360"/>
      <c r="G113" s="361"/>
      <c r="H113" s="368"/>
      <c r="I113" s="368"/>
      <c r="J113" s="369"/>
      <c r="K113" s="369"/>
      <c r="L113" s="361"/>
      <c r="M113" s="362"/>
      <c r="N113" s="362"/>
      <c r="O113" s="361"/>
      <c r="P113" s="360"/>
      <c r="Q113" s="360"/>
      <c r="R113" s="361"/>
    </row>
    <row r="114" spans="5:18" x14ac:dyDescent="0.25">
      <c r="E114" s="363"/>
      <c r="F114" s="363"/>
      <c r="G114" s="364"/>
      <c r="H114" s="370"/>
      <c r="I114" s="370"/>
      <c r="J114" s="371"/>
      <c r="K114" s="371"/>
      <c r="L114" s="364"/>
      <c r="M114" s="365"/>
      <c r="N114" s="365"/>
      <c r="O114" s="364"/>
      <c r="P114" s="363"/>
      <c r="Q114" s="363"/>
      <c r="R114" s="364"/>
    </row>
    <row r="115" spans="5:18" x14ac:dyDescent="0.25">
      <c r="E115" s="360"/>
      <c r="F115" s="360"/>
      <c r="G115" s="361"/>
      <c r="H115" s="368"/>
      <c r="I115" s="368"/>
      <c r="J115" s="369"/>
      <c r="K115" s="369"/>
      <c r="L115" s="361"/>
      <c r="M115" s="362"/>
      <c r="N115" s="362"/>
      <c r="O115" s="361"/>
      <c r="P115" s="360"/>
      <c r="Q115" s="360"/>
      <c r="R115" s="361"/>
    </row>
    <row r="116" spans="5:18" x14ac:dyDescent="0.25">
      <c r="E116" s="363"/>
      <c r="F116" s="363"/>
      <c r="G116" s="367"/>
      <c r="H116" s="370"/>
      <c r="I116" s="370"/>
      <c r="J116" s="371"/>
      <c r="K116" s="371"/>
      <c r="L116" s="367"/>
      <c r="M116" s="365"/>
      <c r="N116" s="365"/>
      <c r="O116" s="367"/>
      <c r="P116" s="363"/>
      <c r="Q116" s="363"/>
      <c r="R116" s="367"/>
    </row>
    <row r="117" spans="5:18" x14ac:dyDescent="0.25">
      <c r="E117" s="360"/>
      <c r="F117" s="360"/>
      <c r="G117" s="361"/>
      <c r="H117" s="368"/>
      <c r="I117" s="368"/>
      <c r="J117" s="369"/>
      <c r="K117" s="369"/>
      <c r="L117" s="361"/>
      <c r="M117" s="362"/>
      <c r="N117" s="362"/>
      <c r="O117" s="361"/>
      <c r="P117" s="360"/>
      <c r="Q117" s="360"/>
      <c r="R117" s="361"/>
    </row>
    <row r="118" spans="5:18" x14ac:dyDescent="0.25">
      <c r="E118" s="363"/>
      <c r="F118" s="363"/>
      <c r="G118" s="364"/>
      <c r="H118" s="370"/>
      <c r="I118" s="370"/>
      <c r="J118" s="371"/>
      <c r="K118" s="371"/>
      <c r="L118" s="364"/>
      <c r="M118" s="365"/>
      <c r="N118" s="365"/>
      <c r="O118" s="364"/>
      <c r="P118" s="363"/>
      <c r="Q118" s="363"/>
      <c r="R118" s="364"/>
    </row>
    <row r="119" spans="5:18" x14ac:dyDescent="0.25">
      <c r="E119" s="366"/>
      <c r="F119" s="366"/>
      <c r="G119" s="366"/>
      <c r="H119" s="366"/>
      <c r="I119" s="366"/>
      <c r="J119" s="366"/>
      <c r="K119" s="366"/>
      <c r="L119" s="366"/>
      <c r="M119" s="366"/>
      <c r="N119" s="366"/>
      <c r="O119" s="366"/>
      <c r="P119" s="366"/>
      <c r="Q119" s="366"/>
      <c r="R119" s="366"/>
    </row>
    <row r="120" spans="5:18" x14ac:dyDescent="0.25">
      <c r="E120" s="363"/>
      <c r="F120" s="363"/>
      <c r="G120" s="364"/>
      <c r="H120" s="370"/>
      <c r="I120" s="370"/>
      <c r="J120" s="371"/>
      <c r="K120" s="371"/>
      <c r="L120" s="364"/>
      <c r="M120" s="365"/>
      <c r="N120" s="365"/>
      <c r="O120" s="364"/>
      <c r="P120" s="363"/>
      <c r="Q120" s="363"/>
      <c r="R120" s="364"/>
    </row>
    <row r="121" spans="5:18" x14ac:dyDescent="0.25">
      <c r="E121" s="360"/>
      <c r="F121" s="360"/>
      <c r="G121" s="361"/>
      <c r="H121" s="368"/>
      <c r="I121" s="368"/>
      <c r="J121" s="369"/>
      <c r="K121" s="369"/>
      <c r="L121" s="361"/>
      <c r="M121" s="362"/>
      <c r="N121" s="362"/>
      <c r="O121" s="361"/>
      <c r="P121" s="360"/>
      <c r="Q121" s="360"/>
      <c r="R121" s="361"/>
    </row>
    <row r="122" spans="5:18" x14ac:dyDescent="0.25">
      <c r="E122" s="363"/>
      <c r="F122" s="363"/>
      <c r="G122" s="364"/>
      <c r="H122" s="370"/>
      <c r="I122" s="370"/>
      <c r="J122" s="371"/>
      <c r="K122" s="371"/>
      <c r="L122" s="364"/>
      <c r="M122" s="365"/>
      <c r="N122" s="365"/>
      <c r="O122" s="364"/>
      <c r="P122" s="363"/>
      <c r="Q122" s="363"/>
      <c r="R122" s="364"/>
    </row>
    <row r="123" spans="5:18" x14ac:dyDescent="0.25">
      <c r="E123" s="360"/>
      <c r="F123" s="360"/>
      <c r="G123" s="361"/>
      <c r="H123" s="368"/>
      <c r="I123" s="368"/>
      <c r="J123" s="369"/>
      <c r="K123" s="369"/>
      <c r="L123" s="361"/>
      <c r="M123" s="362"/>
      <c r="N123" s="362"/>
      <c r="O123" s="361"/>
      <c r="P123" s="360"/>
      <c r="Q123" s="360"/>
      <c r="R123" s="361"/>
    </row>
    <row r="124" spans="5:18" x14ac:dyDescent="0.25">
      <c r="E124" s="363"/>
      <c r="F124" s="363"/>
      <c r="G124" s="364"/>
      <c r="H124" s="370"/>
      <c r="I124" s="370"/>
      <c r="J124" s="371"/>
      <c r="K124" s="371"/>
      <c r="L124" s="364"/>
      <c r="M124" s="365"/>
      <c r="N124" s="365"/>
      <c r="O124" s="364"/>
      <c r="P124" s="363"/>
      <c r="Q124" s="363"/>
      <c r="R124" s="364"/>
    </row>
    <row r="125" spans="5:18" x14ac:dyDescent="0.25">
      <c r="E125" s="366"/>
      <c r="F125" s="366"/>
      <c r="G125" s="366"/>
      <c r="H125" s="366"/>
      <c r="I125" s="366"/>
      <c r="J125" s="366"/>
      <c r="K125" s="366"/>
      <c r="L125" s="366"/>
      <c r="M125" s="366"/>
      <c r="N125" s="366"/>
      <c r="O125" s="366"/>
      <c r="P125" s="366"/>
      <c r="Q125" s="366"/>
      <c r="R125" s="366"/>
    </row>
    <row r="126" spans="5:18" x14ac:dyDescent="0.25">
      <c r="E126" s="363"/>
      <c r="F126" s="363"/>
      <c r="G126" s="364"/>
      <c r="H126" s="370"/>
      <c r="I126" s="370"/>
      <c r="J126" s="371"/>
      <c r="K126" s="371"/>
      <c r="L126" s="364"/>
      <c r="M126" s="365"/>
      <c r="N126" s="365"/>
      <c r="O126" s="364"/>
      <c r="P126" s="363"/>
      <c r="Q126" s="363"/>
      <c r="R126" s="364"/>
    </row>
    <row r="127" spans="5:18" x14ac:dyDescent="0.25">
      <c r="E127" s="360"/>
      <c r="F127" s="360"/>
      <c r="G127" s="361"/>
      <c r="H127" s="368"/>
      <c r="I127" s="368"/>
      <c r="J127" s="369"/>
      <c r="K127" s="369"/>
      <c r="L127" s="361"/>
      <c r="M127" s="362"/>
      <c r="N127" s="362"/>
      <c r="O127" s="361"/>
      <c r="P127" s="360"/>
      <c r="Q127" s="360"/>
      <c r="R127" s="361"/>
    </row>
    <row r="128" spans="5:18" x14ac:dyDescent="0.25">
      <c r="E128" s="367"/>
      <c r="F128" s="367"/>
      <c r="G128" s="367"/>
      <c r="H128" s="367"/>
      <c r="I128" s="367"/>
      <c r="J128" s="367"/>
      <c r="K128" s="367"/>
      <c r="L128" s="367"/>
      <c r="M128" s="367"/>
      <c r="N128" s="367"/>
      <c r="O128" s="367"/>
      <c r="P128" s="367"/>
      <c r="Q128" s="367"/>
      <c r="R128" s="367"/>
    </row>
    <row r="129" spans="5:18" x14ac:dyDescent="0.25">
      <c r="E129" s="360"/>
      <c r="F129" s="360"/>
      <c r="G129" s="361"/>
      <c r="H129" s="368"/>
      <c r="I129" s="368"/>
      <c r="J129" s="369"/>
      <c r="K129" s="369"/>
      <c r="L129" s="361"/>
      <c r="M129" s="362"/>
      <c r="N129" s="362"/>
      <c r="O129" s="361"/>
      <c r="P129" s="360"/>
      <c r="Q129" s="360"/>
      <c r="R129" s="361"/>
    </row>
    <row r="130" spans="5:18" x14ac:dyDescent="0.25">
      <c r="E130" s="363"/>
      <c r="F130" s="363"/>
      <c r="G130" s="364"/>
      <c r="H130" s="370"/>
      <c r="I130" s="370"/>
      <c r="J130" s="371"/>
      <c r="K130" s="371"/>
      <c r="L130" s="364"/>
      <c r="M130" s="365"/>
      <c r="N130" s="365"/>
      <c r="O130" s="364"/>
      <c r="P130" s="363"/>
      <c r="Q130" s="363"/>
      <c r="R130" s="364"/>
    </row>
    <row r="131" spans="5:18" x14ac:dyDescent="0.25">
      <c r="E131" s="360"/>
      <c r="F131" s="360"/>
      <c r="G131" s="361"/>
      <c r="H131" s="368"/>
      <c r="I131" s="368"/>
      <c r="J131" s="369"/>
      <c r="K131" s="369"/>
      <c r="L131" s="361"/>
      <c r="M131" s="362"/>
      <c r="N131" s="362"/>
      <c r="O131" s="361"/>
      <c r="P131" s="360"/>
      <c r="Q131" s="360"/>
      <c r="R131" s="361"/>
    </row>
    <row r="132" spans="5:18" x14ac:dyDescent="0.25">
      <c r="E132" s="363"/>
      <c r="F132" s="363"/>
      <c r="G132" s="364"/>
      <c r="H132" s="370"/>
      <c r="I132" s="370"/>
      <c r="J132" s="371"/>
      <c r="K132" s="371"/>
      <c r="L132" s="364"/>
      <c r="M132" s="365"/>
      <c r="N132" s="365"/>
      <c r="O132" s="364"/>
      <c r="P132" s="363"/>
      <c r="Q132" s="363"/>
      <c r="R132" s="364"/>
    </row>
    <row r="133" spans="5:18" x14ac:dyDescent="0.25">
      <c r="E133" s="360"/>
      <c r="F133" s="360"/>
      <c r="G133" s="361"/>
      <c r="H133" s="368"/>
      <c r="I133" s="368"/>
      <c r="J133" s="369"/>
      <c r="K133" s="369"/>
      <c r="L133" s="361"/>
      <c r="M133" s="362"/>
      <c r="N133" s="362"/>
      <c r="O133" s="361"/>
      <c r="P133" s="360"/>
      <c r="Q133" s="360"/>
      <c r="R133" s="361"/>
    </row>
    <row r="134" spans="5:18" x14ac:dyDescent="0.25">
      <c r="E134" s="367"/>
      <c r="F134" s="367"/>
      <c r="G134" s="367"/>
      <c r="H134" s="367"/>
      <c r="I134" s="367"/>
      <c r="J134" s="367"/>
      <c r="K134" s="367"/>
      <c r="L134" s="367"/>
      <c r="M134" s="367"/>
      <c r="N134" s="367"/>
      <c r="O134" s="367"/>
      <c r="P134" s="367"/>
      <c r="Q134" s="367"/>
      <c r="R134" s="367"/>
    </row>
    <row r="135" spans="5:18" x14ac:dyDescent="0.25">
      <c r="E135" s="360"/>
      <c r="F135" s="360"/>
      <c r="G135" s="361"/>
      <c r="H135" s="368"/>
      <c r="I135" s="368"/>
      <c r="J135" s="369"/>
      <c r="K135" s="369"/>
      <c r="L135" s="361"/>
      <c r="M135" s="362"/>
      <c r="N135" s="362"/>
      <c r="O135" s="361"/>
      <c r="P135" s="360"/>
      <c r="Q135" s="360"/>
      <c r="R135" s="361"/>
    </row>
    <row r="136" spans="5:18" x14ac:dyDescent="0.25">
      <c r="E136" s="363"/>
      <c r="F136" s="363"/>
      <c r="G136" s="364"/>
      <c r="H136" s="370"/>
      <c r="I136" s="370"/>
      <c r="J136" s="371"/>
      <c r="K136" s="371"/>
      <c r="L136" s="364"/>
      <c r="M136" s="365"/>
      <c r="N136" s="365"/>
      <c r="O136" s="364"/>
      <c r="P136" s="363"/>
      <c r="Q136" s="363"/>
      <c r="R136" s="364"/>
    </row>
    <row r="137" spans="5:18" x14ac:dyDescent="0.25">
      <c r="E137" s="360"/>
      <c r="F137" s="360"/>
      <c r="G137" s="361"/>
      <c r="H137" s="368"/>
      <c r="I137" s="368"/>
      <c r="J137" s="369"/>
      <c r="K137" s="369"/>
      <c r="L137" s="361"/>
      <c r="M137" s="362"/>
      <c r="N137" s="362"/>
      <c r="O137" s="361"/>
      <c r="P137" s="360"/>
      <c r="Q137" s="360"/>
      <c r="R137" s="361"/>
    </row>
    <row r="138" spans="5:18" x14ac:dyDescent="0.25">
      <c r="E138" s="363"/>
      <c r="F138" s="363"/>
      <c r="G138" s="364"/>
      <c r="H138" s="370"/>
      <c r="I138" s="370"/>
      <c r="J138" s="371"/>
      <c r="K138" s="371"/>
      <c r="L138" s="364"/>
      <c r="M138" s="365"/>
      <c r="N138" s="365"/>
      <c r="O138" s="364"/>
      <c r="P138" s="363"/>
      <c r="Q138" s="363"/>
      <c r="R138" s="364"/>
    </row>
    <row r="139" spans="5:18" x14ac:dyDescent="0.25">
      <c r="E139" s="360"/>
      <c r="F139" s="360"/>
      <c r="G139" s="361"/>
      <c r="H139" s="368"/>
      <c r="I139" s="368"/>
      <c r="J139" s="369"/>
      <c r="K139" s="369"/>
      <c r="L139" s="361"/>
      <c r="M139" s="362"/>
      <c r="N139" s="362"/>
      <c r="O139" s="361"/>
      <c r="P139" s="360"/>
      <c r="Q139" s="360"/>
      <c r="R139" s="361"/>
    </row>
    <row r="140" spans="5:18" x14ac:dyDescent="0.25">
      <c r="E140" s="363"/>
      <c r="F140" s="363"/>
      <c r="G140" s="364"/>
      <c r="H140" s="370"/>
      <c r="I140" s="370"/>
      <c r="J140" s="371"/>
      <c r="K140" s="371"/>
      <c r="L140" s="364"/>
      <c r="M140" s="365"/>
      <c r="N140" s="365"/>
      <c r="O140" s="364"/>
      <c r="P140" s="363"/>
      <c r="Q140" s="363"/>
      <c r="R140" s="364"/>
    </row>
    <row r="141" spans="5:18" x14ac:dyDescent="0.25">
      <c r="E141" s="360"/>
      <c r="F141" s="360"/>
      <c r="G141" s="361"/>
      <c r="H141" s="368"/>
      <c r="I141" s="368"/>
      <c r="J141" s="369"/>
      <c r="K141" s="369"/>
      <c r="L141" s="361"/>
      <c r="M141" s="362"/>
      <c r="N141" s="362"/>
      <c r="O141" s="361"/>
      <c r="P141" s="360"/>
      <c r="Q141" s="360"/>
      <c r="R141" s="361"/>
    </row>
    <row r="142" spans="5:18" x14ac:dyDescent="0.25">
      <c r="E142" s="363"/>
      <c r="F142" s="363"/>
      <c r="G142" s="364"/>
      <c r="H142" s="370"/>
      <c r="I142" s="370"/>
      <c r="J142" s="371"/>
      <c r="K142" s="371"/>
      <c r="L142" s="364"/>
      <c r="M142" s="365"/>
      <c r="N142" s="365"/>
      <c r="O142" s="364"/>
      <c r="P142" s="363"/>
      <c r="Q142" s="363"/>
      <c r="R142" s="364"/>
    </row>
    <row r="143" spans="5:18" x14ac:dyDescent="0.25">
      <c r="E143" s="360"/>
      <c r="F143" s="360"/>
      <c r="G143" s="361"/>
      <c r="H143" s="368"/>
      <c r="I143" s="368"/>
      <c r="J143" s="369"/>
      <c r="K143" s="369"/>
      <c r="L143" s="361"/>
      <c r="M143" s="362"/>
      <c r="N143" s="362"/>
      <c r="O143" s="361"/>
      <c r="P143" s="360"/>
      <c r="Q143" s="360"/>
      <c r="R143" s="361"/>
    </row>
    <row r="144" spans="5:18" x14ac:dyDescent="0.25">
      <c r="E144" s="363"/>
      <c r="F144" s="363"/>
      <c r="G144" s="364"/>
      <c r="H144" s="370"/>
      <c r="I144" s="370"/>
      <c r="J144" s="371"/>
      <c r="K144" s="371"/>
      <c r="L144" s="364"/>
      <c r="M144" s="365"/>
      <c r="N144" s="365"/>
      <c r="O144" s="364"/>
      <c r="P144" s="363"/>
      <c r="Q144" s="363"/>
      <c r="R144" s="364"/>
    </row>
    <row r="145" spans="5:18" x14ac:dyDescent="0.25">
      <c r="E145" s="360"/>
      <c r="F145" s="360"/>
      <c r="G145" s="361"/>
      <c r="H145" s="368"/>
      <c r="I145" s="368"/>
      <c r="J145" s="369"/>
      <c r="K145" s="369"/>
      <c r="L145" s="361"/>
      <c r="M145" s="362"/>
      <c r="N145" s="362"/>
      <c r="O145" s="361"/>
      <c r="P145" s="360"/>
      <c r="Q145" s="360"/>
      <c r="R145" s="361"/>
    </row>
    <row r="146" spans="5:18" x14ac:dyDescent="0.25">
      <c r="E146" s="363"/>
      <c r="F146" s="363"/>
      <c r="G146" s="367"/>
      <c r="H146" s="370"/>
      <c r="I146" s="370"/>
      <c r="J146" s="371"/>
      <c r="K146" s="371"/>
      <c r="L146" s="367"/>
      <c r="M146" s="365"/>
      <c r="N146" s="365"/>
      <c r="O146" s="367"/>
      <c r="P146" s="363"/>
      <c r="Q146" s="363"/>
      <c r="R146" s="367"/>
    </row>
    <row r="147" spans="5:18" x14ac:dyDescent="0.25">
      <c r="E147" s="360"/>
      <c r="F147" s="360"/>
      <c r="G147" s="361"/>
      <c r="H147" s="368"/>
      <c r="I147" s="368"/>
      <c r="J147" s="369"/>
      <c r="K147" s="369"/>
      <c r="L147" s="361"/>
      <c r="M147" s="362"/>
      <c r="N147" s="362"/>
      <c r="O147" s="361"/>
      <c r="P147" s="360"/>
      <c r="Q147" s="360"/>
      <c r="R147" s="361"/>
    </row>
    <row r="148" spans="5:18" x14ac:dyDescent="0.25">
      <c r="E148" s="363"/>
      <c r="F148" s="363"/>
      <c r="G148" s="364"/>
      <c r="H148" s="370"/>
      <c r="I148" s="370"/>
      <c r="J148" s="371"/>
      <c r="K148" s="371"/>
      <c r="L148" s="364"/>
      <c r="M148" s="365"/>
      <c r="N148" s="365"/>
      <c r="O148" s="364"/>
      <c r="P148" s="363"/>
      <c r="Q148" s="363"/>
      <c r="R148" s="364"/>
    </row>
    <row r="149" spans="5:18" x14ac:dyDescent="0.25">
      <c r="E149" s="366"/>
      <c r="F149" s="366"/>
      <c r="G149" s="366"/>
      <c r="H149" s="366"/>
      <c r="I149" s="366"/>
      <c r="J149" s="366"/>
      <c r="K149" s="366"/>
      <c r="L149" s="366"/>
      <c r="M149" s="366"/>
      <c r="N149" s="366"/>
      <c r="O149" s="366"/>
      <c r="P149" s="366"/>
      <c r="Q149" s="366"/>
      <c r="R149" s="366"/>
    </row>
    <row r="150" spans="5:18" x14ac:dyDescent="0.25">
      <c r="E150" s="363"/>
      <c r="F150" s="363"/>
      <c r="G150" s="364"/>
      <c r="H150" s="370"/>
      <c r="I150" s="370"/>
      <c r="J150" s="371"/>
      <c r="K150" s="371"/>
      <c r="L150" s="364"/>
      <c r="M150" s="365"/>
      <c r="N150" s="365"/>
      <c r="O150" s="364"/>
      <c r="P150" s="363"/>
      <c r="Q150" s="363"/>
      <c r="R150" s="364"/>
    </row>
    <row r="151" spans="5:18" x14ac:dyDescent="0.25">
      <c r="E151" s="360"/>
      <c r="F151" s="360"/>
      <c r="G151" s="361"/>
      <c r="H151" s="368"/>
      <c r="I151" s="368"/>
      <c r="J151" s="369"/>
      <c r="K151" s="369"/>
      <c r="L151" s="361"/>
      <c r="M151" s="362"/>
      <c r="N151" s="362"/>
      <c r="O151" s="361"/>
      <c r="P151" s="360"/>
      <c r="Q151" s="360"/>
      <c r="R151" s="361"/>
    </row>
    <row r="152" spans="5:18" x14ac:dyDescent="0.25">
      <c r="E152" s="363"/>
      <c r="F152" s="363"/>
      <c r="G152" s="364"/>
      <c r="H152" s="370"/>
      <c r="I152" s="370"/>
      <c r="J152" s="371"/>
      <c r="K152" s="371"/>
      <c r="L152" s="364"/>
      <c r="M152" s="365"/>
      <c r="N152" s="365"/>
      <c r="O152" s="364"/>
      <c r="P152" s="363"/>
      <c r="Q152" s="363"/>
      <c r="R152" s="364"/>
    </row>
    <row r="153" spans="5:18" x14ac:dyDescent="0.25">
      <c r="E153" s="360"/>
      <c r="F153" s="360"/>
      <c r="G153" s="361"/>
      <c r="H153" s="368"/>
      <c r="I153" s="368"/>
      <c r="J153" s="369"/>
      <c r="K153" s="369"/>
      <c r="L153" s="361"/>
      <c r="M153" s="362"/>
      <c r="N153" s="362"/>
      <c r="O153" s="361"/>
      <c r="P153" s="360"/>
      <c r="Q153" s="360"/>
      <c r="R153" s="361"/>
    </row>
    <row r="154" spans="5:18" x14ac:dyDescent="0.25">
      <c r="E154" s="363"/>
      <c r="F154" s="363"/>
      <c r="G154" s="364"/>
      <c r="H154" s="370"/>
      <c r="I154" s="370"/>
      <c r="J154" s="371"/>
      <c r="K154" s="371"/>
      <c r="L154" s="364"/>
      <c r="M154" s="365"/>
      <c r="N154" s="365"/>
      <c r="O154" s="364"/>
      <c r="P154" s="363"/>
      <c r="Q154" s="363"/>
      <c r="R154" s="364"/>
    </row>
    <row r="155" spans="5:18" x14ac:dyDescent="0.25">
      <c r="E155" s="366"/>
      <c r="F155" s="366"/>
      <c r="G155" s="366"/>
      <c r="H155" s="366"/>
      <c r="I155" s="366"/>
      <c r="J155" s="366"/>
      <c r="K155" s="366"/>
      <c r="L155" s="366"/>
      <c r="M155" s="366"/>
      <c r="N155" s="366"/>
      <c r="O155" s="366"/>
      <c r="P155" s="366"/>
      <c r="Q155" s="366"/>
      <c r="R155" s="366"/>
    </row>
    <row r="156" spans="5:18" x14ac:dyDescent="0.25">
      <c r="E156" s="363"/>
      <c r="F156" s="363"/>
      <c r="G156" s="364"/>
      <c r="H156" s="370"/>
      <c r="I156" s="370"/>
      <c r="J156" s="371"/>
      <c r="K156" s="371"/>
      <c r="L156" s="364"/>
      <c r="M156" s="365"/>
      <c r="N156" s="365"/>
      <c r="O156" s="364"/>
      <c r="P156" s="363"/>
      <c r="Q156" s="363"/>
      <c r="R156" s="364"/>
    </row>
    <row r="157" spans="5:18" x14ac:dyDescent="0.25">
      <c r="E157" s="360"/>
      <c r="F157" s="360"/>
      <c r="G157" s="361"/>
      <c r="H157" s="368"/>
      <c r="I157" s="368"/>
      <c r="J157" s="369"/>
      <c r="K157" s="369"/>
      <c r="L157" s="361"/>
      <c r="M157" s="362"/>
      <c r="N157" s="362"/>
      <c r="O157" s="361"/>
      <c r="P157" s="360"/>
      <c r="Q157" s="360"/>
      <c r="R157" s="361"/>
    </row>
    <row r="158" spans="5:18" x14ac:dyDescent="0.25">
      <c r="E158" s="367"/>
      <c r="F158" s="367"/>
      <c r="G158" s="367"/>
      <c r="H158" s="367"/>
      <c r="I158" s="367"/>
      <c r="J158" s="367"/>
      <c r="K158" s="367"/>
      <c r="L158" s="367"/>
      <c r="M158" s="367"/>
      <c r="N158" s="367"/>
      <c r="O158" s="367"/>
      <c r="P158" s="367"/>
      <c r="Q158" s="367"/>
      <c r="R158" s="367"/>
    </row>
    <row r="159" spans="5:18" x14ac:dyDescent="0.25">
      <c r="E159" s="360"/>
      <c r="F159" s="360"/>
      <c r="G159" s="361"/>
      <c r="H159" s="368"/>
      <c r="I159" s="368"/>
      <c r="J159" s="369"/>
      <c r="K159" s="369"/>
      <c r="L159" s="361"/>
      <c r="M159" s="362"/>
      <c r="N159" s="362"/>
      <c r="O159" s="361"/>
      <c r="P159" s="360"/>
      <c r="Q159" s="360"/>
      <c r="R159" s="361"/>
    </row>
    <row r="160" spans="5:18" x14ac:dyDescent="0.25">
      <c r="E160" s="363"/>
      <c r="F160" s="363"/>
      <c r="G160" s="364"/>
      <c r="H160" s="370"/>
      <c r="I160" s="370"/>
      <c r="J160" s="371"/>
      <c r="K160" s="371"/>
      <c r="L160" s="364"/>
      <c r="M160" s="365"/>
      <c r="N160" s="365"/>
      <c r="O160" s="364"/>
      <c r="P160" s="363"/>
      <c r="Q160" s="363"/>
      <c r="R160" s="364"/>
    </row>
    <row r="161" spans="5:18" x14ac:dyDescent="0.25">
      <c r="E161" s="360"/>
      <c r="F161" s="360"/>
      <c r="G161" s="361"/>
      <c r="H161" s="368"/>
      <c r="I161" s="368"/>
      <c r="J161" s="369"/>
      <c r="K161" s="369"/>
      <c r="L161" s="361"/>
      <c r="M161" s="362"/>
      <c r="N161" s="362"/>
      <c r="O161" s="361"/>
      <c r="P161" s="360"/>
      <c r="Q161" s="360"/>
      <c r="R161" s="361"/>
    </row>
    <row r="162" spans="5:18" x14ac:dyDescent="0.25">
      <c r="E162" s="363"/>
      <c r="F162" s="363"/>
      <c r="G162" s="364"/>
      <c r="H162" s="370"/>
      <c r="I162" s="370"/>
      <c r="J162" s="371"/>
      <c r="K162" s="371"/>
      <c r="L162" s="364"/>
      <c r="M162" s="365"/>
      <c r="N162" s="365"/>
      <c r="O162" s="364"/>
      <c r="P162" s="363"/>
      <c r="Q162" s="363"/>
      <c r="R162" s="364"/>
    </row>
    <row r="163" spans="5:18" x14ac:dyDescent="0.25">
      <c r="E163" s="360"/>
      <c r="F163" s="360"/>
      <c r="G163" s="361"/>
      <c r="H163" s="368"/>
      <c r="I163" s="368"/>
      <c r="J163" s="369"/>
      <c r="K163" s="369"/>
      <c r="L163" s="361"/>
      <c r="M163" s="362"/>
      <c r="N163" s="362"/>
      <c r="O163" s="361"/>
      <c r="P163" s="360"/>
      <c r="Q163" s="360"/>
      <c r="R163" s="361"/>
    </row>
    <row r="164" spans="5:18" x14ac:dyDescent="0.25">
      <c r="E164" s="367"/>
      <c r="F164" s="367"/>
      <c r="G164" s="367"/>
      <c r="H164" s="367"/>
      <c r="I164" s="367"/>
      <c r="J164" s="367"/>
      <c r="K164" s="367"/>
      <c r="L164" s="367"/>
      <c r="M164" s="367"/>
      <c r="N164" s="367"/>
      <c r="O164" s="367"/>
      <c r="P164" s="367"/>
      <c r="Q164" s="367"/>
      <c r="R164" s="367"/>
    </row>
    <row r="165" spans="5:18" x14ac:dyDescent="0.25">
      <c r="E165" s="360"/>
      <c r="F165" s="360"/>
      <c r="G165" s="361"/>
      <c r="H165" s="368"/>
      <c r="I165" s="368"/>
      <c r="J165" s="369"/>
      <c r="K165" s="369"/>
      <c r="L165" s="361"/>
      <c r="M165" s="362"/>
      <c r="N165" s="362"/>
      <c r="O165" s="361"/>
      <c r="P165" s="360"/>
      <c r="Q165" s="360"/>
      <c r="R165" s="361"/>
    </row>
    <row r="166" spans="5:18" x14ac:dyDescent="0.25">
      <c r="E166" s="363"/>
      <c r="F166" s="363"/>
      <c r="G166" s="364"/>
      <c r="H166" s="370"/>
      <c r="I166" s="370"/>
      <c r="J166" s="371"/>
      <c r="K166" s="371"/>
      <c r="L166" s="364"/>
      <c r="M166" s="365"/>
      <c r="N166" s="365"/>
      <c r="O166" s="364"/>
      <c r="P166" s="363"/>
      <c r="Q166" s="363"/>
      <c r="R166" s="364"/>
    </row>
    <row r="167" spans="5:18" x14ac:dyDescent="0.25">
      <c r="E167" s="360"/>
      <c r="F167" s="360"/>
      <c r="G167" s="361"/>
      <c r="H167" s="368"/>
      <c r="I167" s="368"/>
      <c r="J167" s="369"/>
      <c r="K167" s="369"/>
      <c r="L167" s="361"/>
      <c r="M167" s="362"/>
      <c r="N167" s="362"/>
      <c r="O167" s="361"/>
      <c r="P167" s="360"/>
      <c r="Q167" s="360"/>
      <c r="R167" s="361"/>
    </row>
    <row r="168" spans="5:18" x14ac:dyDescent="0.25">
      <c r="E168" s="363"/>
      <c r="F168" s="363"/>
      <c r="G168" s="364"/>
      <c r="H168" s="370"/>
      <c r="I168" s="370"/>
      <c r="J168" s="371"/>
      <c r="K168" s="371"/>
      <c r="L168" s="364"/>
      <c r="M168" s="365"/>
      <c r="N168" s="365"/>
      <c r="O168" s="364"/>
      <c r="P168" s="363"/>
      <c r="Q168" s="363"/>
      <c r="R168" s="364"/>
    </row>
    <row r="169" spans="5:18" x14ac:dyDescent="0.25">
      <c r="E169" s="360"/>
      <c r="F169" s="360"/>
      <c r="G169" s="361"/>
      <c r="H169" s="368"/>
      <c r="I169" s="368"/>
      <c r="J169" s="369"/>
      <c r="K169" s="369"/>
      <c r="L169" s="361"/>
      <c r="M169" s="362"/>
      <c r="N169" s="362"/>
      <c r="O169" s="361"/>
      <c r="P169" s="360"/>
      <c r="Q169" s="360"/>
      <c r="R169" s="361"/>
    </row>
    <row r="170" spans="5:18" x14ac:dyDescent="0.25">
      <c r="E170" s="363"/>
      <c r="F170" s="363"/>
      <c r="G170" s="364"/>
      <c r="H170" s="370"/>
      <c r="I170" s="370"/>
      <c r="J170" s="371"/>
      <c r="K170" s="371"/>
      <c r="L170" s="364"/>
      <c r="M170" s="365"/>
      <c r="N170" s="365"/>
      <c r="O170" s="364"/>
      <c r="P170" s="363"/>
      <c r="Q170" s="363"/>
      <c r="R170" s="364"/>
    </row>
    <row r="171" spans="5:18" x14ac:dyDescent="0.25">
      <c r="E171" s="360"/>
      <c r="F171" s="360"/>
      <c r="G171" s="361"/>
      <c r="H171" s="368"/>
      <c r="I171" s="368"/>
      <c r="J171" s="369"/>
      <c r="K171" s="369"/>
      <c r="L171" s="361"/>
      <c r="M171" s="362"/>
      <c r="N171" s="362"/>
      <c r="O171" s="361"/>
      <c r="P171" s="360"/>
      <c r="Q171" s="360"/>
      <c r="R171" s="361"/>
    </row>
    <row r="172" spans="5:18" x14ac:dyDescent="0.25">
      <c r="E172" s="363"/>
      <c r="F172" s="363"/>
      <c r="G172" s="364"/>
      <c r="H172" s="370"/>
      <c r="I172" s="370"/>
      <c r="J172" s="371"/>
      <c r="K172" s="371"/>
      <c r="L172" s="364"/>
      <c r="M172" s="365"/>
      <c r="N172" s="365"/>
      <c r="O172" s="364"/>
      <c r="P172" s="363"/>
      <c r="Q172" s="363"/>
      <c r="R172" s="364"/>
    </row>
    <row r="173" spans="5:18" x14ac:dyDescent="0.25">
      <c r="E173" s="360"/>
      <c r="F173" s="360"/>
      <c r="G173" s="361"/>
      <c r="H173" s="368"/>
      <c r="I173" s="368"/>
      <c r="J173" s="369"/>
      <c r="K173" s="369"/>
      <c r="L173" s="361"/>
      <c r="M173" s="362"/>
      <c r="N173" s="362"/>
      <c r="O173" s="361"/>
      <c r="P173" s="360"/>
      <c r="Q173" s="360"/>
      <c r="R173" s="361"/>
    </row>
    <row r="174" spans="5:18" x14ac:dyDescent="0.25">
      <c r="E174" s="363"/>
      <c r="F174" s="363"/>
      <c r="G174" s="364"/>
      <c r="H174" s="370"/>
      <c r="I174" s="370"/>
      <c r="J174" s="371"/>
      <c r="K174" s="371"/>
      <c r="L174" s="364"/>
      <c r="M174" s="365"/>
      <c r="N174" s="365"/>
      <c r="O174" s="364"/>
      <c r="P174" s="363"/>
      <c r="Q174" s="363"/>
      <c r="R174" s="364"/>
    </row>
    <row r="175" spans="5:18" x14ac:dyDescent="0.25">
      <c r="E175" s="360"/>
      <c r="F175" s="360"/>
      <c r="G175" s="361"/>
      <c r="H175" s="368"/>
      <c r="I175" s="368"/>
      <c r="J175" s="369"/>
      <c r="K175" s="369"/>
      <c r="L175" s="361"/>
      <c r="M175" s="362"/>
      <c r="N175" s="362"/>
      <c r="O175" s="361"/>
      <c r="P175" s="360"/>
      <c r="Q175" s="360"/>
      <c r="R175" s="361"/>
    </row>
    <row r="176" spans="5:18" x14ac:dyDescent="0.25">
      <c r="E176" s="363"/>
      <c r="F176" s="363"/>
      <c r="G176" s="367"/>
      <c r="H176" s="370"/>
      <c r="I176" s="370"/>
      <c r="J176" s="371"/>
      <c r="K176" s="371"/>
      <c r="L176" s="367"/>
      <c r="M176" s="365"/>
      <c r="N176" s="365"/>
      <c r="O176" s="367"/>
      <c r="P176" s="363"/>
      <c r="Q176" s="363"/>
      <c r="R176" s="367"/>
    </row>
    <row r="177" spans="5:18" x14ac:dyDescent="0.25">
      <c r="E177" s="360"/>
      <c r="F177" s="360"/>
      <c r="G177" s="361"/>
      <c r="H177" s="368"/>
      <c r="I177" s="368"/>
      <c r="J177" s="369"/>
      <c r="K177" s="369"/>
      <c r="L177" s="361"/>
      <c r="M177" s="362"/>
      <c r="N177" s="362"/>
      <c r="O177" s="361"/>
      <c r="P177" s="360"/>
      <c r="Q177" s="360"/>
      <c r="R177" s="361"/>
    </row>
    <row r="178" spans="5:18" x14ac:dyDescent="0.25">
      <c r="E178" s="363"/>
      <c r="F178" s="363"/>
      <c r="G178" s="364"/>
      <c r="H178" s="370"/>
      <c r="I178" s="370"/>
      <c r="J178" s="371"/>
      <c r="K178" s="371"/>
      <c r="L178" s="364"/>
      <c r="M178" s="365"/>
      <c r="N178" s="365"/>
      <c r="O178" s="364"/>
      <c r="P178" s="363"/>
      <c r="Q178" s="363"/>
      <c r="R178" s="364"/>
    </row>
    <row r="179" spans="5:18" x14ac:dyDescent="0.25">
      <c r="E179" s="366"/>
      <c r="F179" s="366"/>
      <c r="G179" s="366"/>
      <c r="H179" s="366"/>
      <c r="I179" s="366"/>
      <c r="J179" s="366"/>
      <c r="K179" s="366"/>
      <c r="L179" s="366"/>
      <c r="M179" s="366"/>
      <c r="N179" s="366"/>
      <c r="O179" s="366"/>
      <c r="P179" s="366"/>
      <c r="Q179" s="366"/>
      <c r="R179" s="366"/>
    </row>
    <row r="180" spans="5:18" x14ac:dyDescent="0.25">
      <c r="E180" s="363"/>
      <c r="F180" s="363"/>
      <c r="G180" s="364"/>
      <c r="H180" s="370"/>
      <c r="I180" s="370"/>
      <c r="J180" s="371"/>
      <c r="K180" s="371"/>
      <c r="L180" s="364"/>
      <c r="M180" s="365"/>
      <c r="N180" s="365"/>
      <c r="O180" s="364"/>
      <c r="P180" s="363"/>
      <c r="Q180" s="363"/>
      <c r="R180" s="364"/>
    </row>
    <row r="181" spans="5:18" x14ac:dyDescent="0.25">
      <c r="E181" s="360"/>
      <c r="F181" s="360"/>
      <c r="G181" s="361"/>
      <c r="H181" s="368"/>
      <c r="I181" s="368"/>
      <c r="J181" s="369"/>
      <c r="K181" s="369"/>
      <c r="L181" s="361"/>
      <c r="M181" s="362"/>
      <c r="N181" s="362"/>
      <c r="O181" s="361"/>
      <c r="P181" s="360"/>
      <c r="Q181" s="360"/>
      <c r="R181" s="361"/>
    </row>
    <row r="182" spans="5:18" x14ac:dyDescent="0.25">
      <c r="E182" s="363"/>
      <c r="F182" s="363"/>
      <c r="G182" s="364"/>
      <c r="H182" s="370"/>
      <c r="I182" s="370"/>
      <c r="J182" s="371"/>
      <c r="K182" s="371"/>
      <c r="L182" s="364"/>
      <c r="M182" s="365"/>
      <c r="N182" s="365"/>
      <c r="O182" s="364"/>
      <c r="P182" s="363"/>
      <c r="Q182" s="363"/>
      <c r="R182" s="364"/>
    </row>
    <row r="183" spans="5:18" x14ac:dyDescent="0.25">
      <c r="E183" s="360"/>
      <c r="F183" s="360"/>
      <c r="G183" s="361"/>
      <c r="H183" s="368"/>
      <c r="I183" s="368"/>
      <c r="J183" s="369"/>
      <c r="K183" s="369"/>
      <c r="L183" s="361"/>
      <c r="M183" s="362"/>
      <c r="N183" s="362"/>
      <c r="O183" s="361"/>
      <c r="P183" s="360"/>
      <c r="Q183" s="360"/>
      <c r="R183" s="361"/>
    </row>
    <row r="184" spans="5:18" x14ac:dyDescent="0.25">
      <c r="E184" s="363"/>
      <c r="F184" s="363"/>
      <c r="G184" s="364"/>
      <c r="H184" s="370"/>
      <c r="I184" s="370"/>
      <c r="J184" s="371"/>
      <c r="K184" s="371"/>
      <c r="L184" s="364"/>
      <c r="M184" s="365"/>
      <c r="N184" s="365"/>
      <c r="O184" s="364"/>
      <c r="P184" s="363"/>
      <c r="Q184" s="363"/>
      <c r="R184" s="364"/>
    </row>
    <row r="185" spans="5:18" x14ac:dyDescent="0.25">
      <c r="E185" s="366"/>
      <c r="F185" s="366"/>
      <c r="G185" s="366"/>
      <c r="H185" s="366"/>
      <c r="I185" s="366"/>
      <c r="J185" s="366"/>
      <c r="K185" s="366"/>
      <c r="L185" s="366"/>
      <c r="M185" s="366"/>
      <c r="N185" s="366"/>
      <c r="O185" s="366"/>
      <c r="P185" s="366"/>
      <c r="Q185" s="366"/>
      <c r="R185" s="366"/>
    </row>
    <row r="186" spans="5:18" x14ac:dyDescent="0.25">
      <c r="E186" s="363"/>
      <c r="F186" s="363"/>
      <c r="G186" s="364"/>
      <c r="H186" s="370"/>
      <c r="I186" s="370"/>
      <c r="J186" s="371"/>
      <c r="K186" s="371"/>
      <c r="L186" s="364"/>
      <c r="M186" s="365"/>
      <c r="N186" s="365"/>
      <c r="O186" s="364"/>
      <c r="P186" s="363"/>
      <c r="Q186" s="363"/>
      <c r="R186" s="364"/>
    </row>
    <row r="187" spans="5:18" x14ac:dyDescent="0.25">
      <c r="E187" s="360"/>
      <c r="F187" s="360"/>
      <c r="G187" s="361"/>
      <c r="H187" s="368"/>
      <c r="I187" s="368"/>
      <c r="J187" s="369"/>
      <c r="K187" s="369"/>
      <c r="L187" s="361"/>
      <c r="M187" s="362"/>
      <c r="N187" s="362"/>
      <c r="O187" s="361"/>
      <c r="P187" s="360"/>
      <c r="Q187" s="360"/>
      <c r="R187" s="361"/>
    </row>
    <row r="188" spans="5:18" x14ac:dyDescent="0.25">
      <c r="E188" s="367"/>
      <c r="F188" s="367"/>
      <c r="G188" s="367"/>
      <c r="H188" s="367"/>
      <c r="I188" s="367"/>
      <c r="J188" s="367"/>
      <c r="K188" s="367"/>
      <c r="L188" s="367"/>
      <c r="M188" s="367"/>
      <c r="N188" s="367"/>
      <c r="O188" s="367"/>
      <c r="P188" s="367"/>
      <c r="Q188" s="367"/>
      <c r="R188" s="367"/>
    </row>
    <row r="189" spans="5:18" x14ac:dyDescent="0.25">
      <c r="E189" s="360"/>
      <c r="F189" s="360"/>
      <c r="G189" s="361"/>
      <c r="H189" s="368"/>
      <c r="I189" s="368"/>
      <c r="J189" s="369"/>
      <c r="K189" s="369"/>
      <c r="L189" s="361"/>
      <c r="M189" s="362"/>
      <c r="N189" s="362"/>
      <c r="O189" s="361"/>
      <c r="P189" s="360"/>
      <c r="Q189" s="360"/>
      <c r="R189" s="361"/>
    </row>
    <row r="190" spans="5:18" x14ac:dyDescent="0.25">
      <c r="E190" s="363"/>
      <c r="F190" s="363"/>
      <c r="G190" s="364"/>
      <c r="H190" s="370"/>
      <c r="I190" s="370"/>
      <c r="J190" s="371"/>
      <c r="K190" s="371"/>
      <c r="L190" s="364"/>
      <c r="M190" s="365"/>
      <c r="N190" s="365"/>
      <c r="O190" s="364"/>
      <c r="P190" s="363"/>
      <c r="Q190" s="363"/>
      <c r="R190" s="364"/>
    </row>
    <row r="191" spans="5:18" x14ac:dyDescent="0.25">
      <c r="E191" s="360"/>
      <c r="F191" s="360"/>
      <c r="G191" s="361"/>
      <c r="H191" s="368"/>
      <c r="I191" s="368"/>
      <c r="J191" s="369"/>
      <c r="K191" s="369"/>
      <c r="L191" s="361"/>
      <c r="M191" s="362"/>
      <c r="N191" s="362"/>
      <c r="O191" s="361"/>
      <c r="P191" s="360"/>
      <c r="Q191" s="360"/>
      <c r="R191" s="361"/>
    </row>
    <row r="192" spans="5:18" x14ac:dyDescent="0.25">
      <c r="E192" s="363"/>
      <c r="F192" s="363"/>
      <c r="G192" s="364"/>
      <c r="H192" s="370"/>
      <c r="I192" s="370"/>
      <c r="J192" s="371"/>
      <c r="K192" s="371"/>
      <c r="L192" s="364"/>
      <c r="M192" s="365"/>
      <c r="N192" s="365"/>
      <c r="O192" s="364"/>
      <c r="P192" s="363"/>
      <c r="Q192" s="363"/>
      <c r="R192" s="364"/>
    </row>
    <row r="193" spans="5:18" x14ac:dyDescent="0.25">
      <c r="E193" s="360"/>
      <c r="F193" s="360"/>
      <c r="G193" s="361"/>
      <c r="H193" s="368"/>
      <c r="I193" s="368"/>
      <c r="J193" s="369"/>
      <c r="K193" s="369"/>
      <c r="L193" s="361"/>
      <c r="M193" s="362"/>
      <c r="N193" s="362"/>
      <c r="O193" s="361"/>
      <c r="P193" s="360"/>
      <c r="Q193" s="360"/>
      <c r="R193" s="361"/>
    </row>
    <row r="194" spans="5:18" x14ac:dyDescent="0.25">
      <c r="E194" s="367"/>
      <c r="F194" s="367"/>
      <c r="G194" s="367"/>
      <c r="H194" s="367"/>
      <c r="I194" s="367"/>
      <c r="J194" s="367"/>
      <c r="K194" s="367"/>
      <c r="L194" s="367"/>
      <c r="M194" s="367"/>
      <c r="N194" s="367"/>
      <c r="O194" s="367"/>
      <c r="P194" s="367"/>
      <c r="Q194" s="367"/>
      <c r="R194" s="367"/>
    </row>
    <row r="195" spans="5:18" x14ac:dyDescent="0.25">
      <c r="E195" s="360"/>
      <c r="F195" s="360"/>
      <c r="G195" s="361"/>
      <c r="H195" s="368"/>
      <c r="I195" s="368"/>
      <c r="J195" s="369"/>
      <c r="K195" s="369"/>
      <c r="L195" s="361"/>
      <c r="M195" s="362"/>
      <c r="N195" s="362"/>
      <c r="O195" s="361"/>
      <c r="P195" s="360"/>
      <c r="Q195" s="360"/>
      <c r="R195" s="361"/>
    </row>
    <row r="196" spans="5:18" x14ac:dyDescent="0.25">
      <c r="E196" s="363"/>
      <c r="F196" s="363"/>
      <c r="G196" s="364"/>
      <c r="H196" s="370"/>
      <c r="I196" s="370"/>
      <c r="J196" s="371"/>
      <c r="K196" s="371"/>
      <c r="L196" s="364"/>
      <c r="M196" s="365"/>
      <c r="N196" s="365"/>
      <c r="O196" s="364"/>
      <c r="P196" s="363"/>
      <c r="Q196" s="363"/>
      <c r="R196" s="364"/>
    </row>
    <row r="197" spans="5:18" x14ac:dyDescent="0.25">
      <c r="E197" s="360"/>
      <c r="F197" s="360"/>
      <c r="G197" s="361"/>
      <c r="H197" s="368"/>
      <c r="I197" s="368"/>
      <c r="J197" s="369"/>
      <c r="K197" s="369"/>
      <c r="L197" s="361"/>
      <c r="M197" s="362"/>
      <c r="N197" s="362"/>
      <c r="O197" s="361"/>
      <c r="P197" s="360"/>
      <c r="Q197" s="360"/>
      <c r="R197" s="361"/>
    </row>
    <row r="198" spans="5:18" x14ac:dyDescent="0.25">
      <c r="E198" s="363"/>
      <c r="F198" s="363"/>
      <c r="G198" s="364"/>
      <c r="H198" s="370"/>
      <c r="I198" s="370"/>
      <c r="J198" s="371"/>
      <c r="K198" s="371"/>
      <c r="L198" s="364"/>
      <c r="M198" s="365"/>
      <c r="N198" s="365"/>
      <c r="O198" s="364"/>
      <c r="P198" s="363"/>
      <c r="Q198" s="363"/>
      <c r="R198" s="364"/>
    </row>
    <row r="199" spans="5:18" x14ac:dyDescent="0.25">
      <c r="E199" s="360"/>
      <c r="F199" s="360"/>
      <c r="G199" s="361"/>
      <c r="H199" s="368"/>
      <c r="I199" s="368"/>
      <c r="J199" s="369"/>
      <c r="K199" s="369"/>
      <c r="L199" s="361"/>
      <c r="M199" s="362"/>
      <c r="N199" s="362"/>
      <c r="O199" s="361"/>
      <c r="P199" s="360"/>
      <c r="Q199" s="360"/>
      <c r="R199" s="361"/>
    </row>
    <row r="200" spans="5:18" x14ac:dyDescent="0.25">
      <c r="E200" s="363"/>
      <c r="F200" s="363"/>
      <c r="G200" s="364"/>
      <c r="H200" s="370"/>
      <c r="I200" s="370"/>
      <c r="J200" s="371"/>
      <c r="K200" s="371"/>
      <c r="L200" s="364"/>
      <c r="M200" s="365"/>
      <c r="N200" s="365"/>
      <c r="O200" s="364"/>
      <c r="P200" s="363"/>
      <c r="Q200" s="363"/>
      <c r="R200" s="364"/>
    </row>
    <row r="201" spans="5:18" x14ac:dyDescent="0.25">
      <c r="E201" s="360"/>
      <c r="F201" s="360"/>
      <c r="G201" s="361"/>
      <c r="H201" s="368"/>
      <c r="I201" s="368"/>
      <c r="J201" s="369"/>
      <c r="K201" s="369"/>
      <c r="L201" s="361"/>
      <c r="M201" s="362"/>
      <c r="N201" s="362"/>
      <c r="O201" s="361"/>
      <c r="P201" s="360"/>
      <c r="Q201" s="360"/>
      <c r="R201" s="361"/>
    </row>
    <row r="202" spans="5:18" x14ac:dyDescent="0.25">
      <c r="E202" s="363"/>
      <c r="F202" s="363"/>
      <c r="G202" s="364"/>
      <c r="H202" s="370"/>
      <c r="I202" s="370"/>
      <c r="J202" s="371"/>
      <c r="K202" s="371"/>
      <c r="L202" s="364"/>
      <c r="M202" s="365"/>
      <c r="N202" s="365"/>
      <c r="O202" s="364"/>
      <c r="P202" s="363"/>
      <c r="Q202" s="363"/>
      <c r="R202" s="364"/>
    </row>
    <row r="203" spans="5:18" x14ac:dyDescent="0.25">
      <c r="E203" s="360"/>
      <c r="F203" s="360"/>
      <c r="G203" s="361"/>
      <c r="H203" s="368"/>
      <c r="I203" s="368"/>
      <c r="J203" s="369"/>
      <c r="K203" s="369"/>
      <c r="L203" s="361"/>
      <c r="M203" s="362"/>
      <c r="N203" s="362"/>
      <c r="O203" s="361"/>
      <c r="P203" s="360"/>
      <c r="Q203" s="360"/>
      <c r="R203" s="361"/>
    </row>
    <row r="204" spans="5:18" x14ac:dyDescent="0.25">
      <c r="E204" s="363"/>
      <c r="F204" s="363"/>
      <c r="G204" s="364"/>
      <c r="H204" s="370"/>
      <c r="I204" s="370"/>
      <c r="J204" s="371"/>
      <c r="K204" s="371"/>
      <c r="L204" s="364"/>
      <c r="M204" s="365"/>
      <c r="N204" s="365"/>
      <c r="O204" s="364"/>
      <c r="P204" s="363"/>
      <c r="Q204" s="363"/>
      <c r="R204" s="364"/>
    </row>
    <row r="205" spans="5:18" x14ac:dyDescent="0.25">
      <c r="E205" s="360"/>
      <c r="F205" s="360"/>
      <c r="G205" s="361"/>
      <c r="H205" s="368"/>
      <c r="I205" s="368"/>
      <c r="J205" s="369"/>
      <c r="K205" s="369"/>
      <c r="L205" s="361"/>
      <c r="M205" s="362"/>
      <c r="N205" s="362"/>
      <c r="O205" s="361"/>
      <c r="P205" s="360"/>
      <c r="Q205" s="360"/>
      <c r="R205" s="361"/>
    </row>
    <row r="206" spans="5:18" x14ac:dyDescent="0.25">
      <c r="E206" s="363"/>
      <c r="F206" s="363"/>
      <c r="G206" s="367"/>
      <c r="H206" s="370"/>
      <c r="I206" s="370"/>
      <c r="J206" s="371"/>
      <c r="K206" s="371"/>
      <c r="L206" s="367"/>
      <c r="M206" s="365"/>
      <c r="N206" s="365"/>
      <c r="O206" s="367"/>
      <c r="P206" s="363"/>
      <c r="Q206" s="363"/>
      <c r="R206" s="367"/>
    </row>
    <row r="207" spans="5:18" x14ac:dyDescent="0.25">
      <c r="E207" s="360"/>
      <c r="F207" s="360"/>
      <c r="G207" s="361"/>
      <c r="H207" s="368"/>
      <c r="I207" s="368"/>
      <c r="J207" s="369"/>
      <c r="K207" s="369"/>
      <c r="L207" s="361"/>
      <c r="M207" s="362"/>
      <c r="N207" s="362"/>
      <c r="O207" s="361"/>
      <c r="P207" s="360"/>
      <c r="Q207" s="360"/>
      <c r="R207" s="361"/>
    </row>
    <row r="208" spans="5:18" x14ac:dyDescent="0.25">
      <c r="E208" s="363"/>
      <c r="F208" s="363"/>
      <c r="G208" s="364"/>
      <c r="H208" s="370"/>
      <c r="I208" s="370"/>
      <c r="J208" s="371"/>
      <c r="K208" s="371"/>
      <c r="L208" s="364"/>
      <c r="M208" s="365"/>
      <c r="N208" s="365"/>
      <c r="O208" s="364"/>
      <c r="P208" s="363"/>
      <c r="Q208" s="363"/>
      <c r="R208" s="364"/>
    </row>
    <row r="209" spans="5:18" x14ac:dyDescent="0.25">
      <c r="E209" s="366"/>
      <c r="F209" s="366"/>
      <c r="G209" s="366"/>
      <c r="H209" s="366"/>
      <c r="I209" s="366"/>
      <c r="J209" s="366"/>
      <c r="K209" s="366"/>
      <c r="L209" s="366"/>
      <c r="M209" s="366"/>
      <c r="N209" s="366"/>
      <c r="O209" s="366"/>
      <c r="P209" s="366"/>
      <c r="Q209" s="366"/>
      <c r="R209" s="366"/>
    </row>
    <row r="210" spans="5:18" x14ac:dyDescent="0.25">
      <c r="E210" s="363"/>
      <c r="F210" s="363"/>
      <c r="G210" s="364"/>
      <c r="H210" s="370"/>
      <c r="I210" s="370"/>
      <c r="J210" s="371"/>
      <c r="K210" s="371"/>
      <c r="L210" s="364"/>
      <c r="M210" s="365"/>
      <c r="N210" s="365"/>
      <c r="O210" s="364"/>
      <c r="P210" s="363"/>
      <c r="Q210" s="363"/>
      <c r="R210" s="364"/>
    </row>
    <row r="211" spans="5:18" x14ac:dyDescent="0.25">
      <c r="E211" s="360"/>
      <c r="F211" s="360"/>
      <c r="G211" s="361"/>
      <c r="H211" s="368"/>
      <c r="I211" s="368"/>
      <c r="J211" s="369"/>
      <c r="K211" s="369"/>
      <c r="L211" s="361"/>
      <c r="M211" s="362"/>
      <c r="N211" s="362"/>
      <c r="O211" s="361"/>
      <c r="P211" s="360"/>
      <c r="Q211" s="360"/>
      <c r="R211" s="361"/>
    </row>
    <row r="212" spans="5:18" x14ac:dyDescent="0.25">
      <c r="E212" s="363"/>
      <c r="F212" s="363"/>
      <c r="G212" s="364"/>
      <c r="H212" s="370"/>
      <c r="I212" s="370"/>
      <c r="J212" s="371"/>
      <c r="K212" s="371"/>
      <c r="L212" s="364"/>
      <c r="M212" s="365"/>
      <c r="N212" s="365"/>
      <c r="O212" s="364"/>
      <c r="P212" s="363"/>
      <c r="Q212" s="363"/>
      <c r="R212" s="364"/>
    </row>
    <row r="213" spans="5:18" x14ac:dyDescent="0.25">
      <c r="E213" s="360"/>
      <c r="F213" s="360"/>
      <c r="G213" s="361"/>
      <c r="H213" s="368"/>
      <c r="I213" s="368"/>
      <c r="J213" s="369"/>
      <c r="K213" s="369"/>
      <c r="L213" s="361"/>
      <c r="M213" s="362"/>
      <c r="N213" s="362"/>
      <c r="O213" s="361"/>
      <c r="P213" s="360"/>
      <c r="Q213" s="360"/>
      <c r="R213" s="361"/>
    </row>
    <row r="214" spans="5:18" x14ac:dyDescent="0.25">
      <c r="E214" s="363"/>
      <c r="F214" s="363"/>
      <c r="G214" s="364"/>
      <c r="H214" s="370"/>
      <c r="I214" s="370"/>
      <c r="J214" s="371"/>
      <c r="K214" s="371"/>
      <c r="L214" s="364"/>
      <c r="M214" s="365"/>
      <c r="N214" s="365"/>
      <c r="O214" s="364"/>
      <c r="P214" s="363"/>
      <c r="Q214" s="363"/>
      <c r="R214" s="364"/>
    </row>
    <row r="215" spans="5:18" x14ac:dyDescent="0.25">
      <c r="E215" s="366"/>
      <c r="F215" s="366"/>
      <c r="G215" s="366"/>
      <c r="H215" s="366"/>
      <c r="I215" s="366"/>
      <c r="J215" s="366"/>
      <c r="K215" s="366"/>
      <c r="L215" s="366"/>
      <c r="M215" s="366"/>
      <c r="N215" s="366"/>
      <c r="O215" s="366"/>
      <c r="P215" s="366"/>
      <c r="Q215" s="366"/>
      <c r="R215" s="366"/>
    </row>
    <row r="216" spans="5:18" x14ac:dyDescent="0.25">
      <c r="E216" s="363"/>
      <c r="F216" s="363"/>
      <c r="G216" s="364"/>
      <c r="H216" s="370"/>
      <c r="I216" s="370"/>
      <c r="J216" s="371"/>
      <c r="K216" s="371"/>
      <c r="L216" s="364"/>
      <c r="M216" s="365"/>
      <c r="N216" s="365"/>
      <c r="O216" s="364"/>
      <c r="P216" s="363"/>
      <c r="Q216" s="363"/>
      <c r="R216" s="364"/>
    </row>
    <row r="217" spans="5:18" x14ac:dyDescent="0.25">
      <c r="E217" s="360"/>
      <c r="F217" s="360"/>
      <c r="G217" s="361"/>
      <c r="H217" s="368"/>
      <c r="I217" s="368"/>
      <c r="J217" s="369"/>
      <c r="K217" s="369"/>
      <c r="L217" s="361"/>
      <c r="M217" s="362"/>
      <c r="N217" s="362"/>
      <c r="O217" s="361"/>
      <c r="P217" s="360"/>
      <c r="Q217" s="360"/>
      <c r="R217" s="361"/>
    </row>
    <row r="218" spans="5:18" x14ac:dyDescent="0.25">
      <c r="E218" s="367"/>
      <c r="F218" s="367"/>
      <c r="G218" s="367"/>
      <c r="H218" s="367"/>
      <c r="I218" s="367"/>
      <c r="J218" s="367"/>
      <c r="K218" s="367"/>
      <c r="L218" s="367"/>
      <c r="M218" s="367"/>
      <c r="N218" s="367"/>
      <c r="O218" s="367"/>
      <c r="P218" s="367"/>
      <c r="Q218" s="367"/>
      <c r="R218" s="367"/>
    </row>
    <row r="219" spans="5:18" x14ac:dyDescent="0.25">
      <c r="E219" s="360"/>
      <c r="F219" s="360"/>
      <c r="G219" s="361"/>
      <c r="H219" s="368"/>
      <c r="I219" s="368"/>
      <c r="J219" s="369"/>
      <c r="K219" s="369"/>
      <c r="L219" s="361"/>
      <c r="M219" s="362"/>
      <c r="N219" s="362"/>
      <c r="O219" s="361"/>
      <c r="P219" s="360"/>
      <c r="Q219" s="360"/>
      <c r="R219" s="361"/>
    </row>
    <row r="220" spans="5:18" x14ac:dyDescent="0.25">
      <c r="E220" s="363"/>
      <c r="F220" s="363"/>
      <c r="G220" s="364"/>
      <c r="H220" s="370"/>
      <c r="I220" s="370"/>
      <c r="J220" s="371"/>
      <c r="K220" s="371"/>
      <c r="L220" s="364"/>
      <c r="M220" s="365"/>
      <c r="N220" s="365"/>
      <c r="O220" s="364"/>
      <c r="P220" s="363"/>
      <c r="Q220" s="363"/>
      <c r="R220" s="364"/>
    </row>
    <row r="221" spans="5:18" x14ac:dyDescent="0.25">
      <c r="E221" s="360"/>
      <c r="F221" s="360"/>
      <c r="G221" s="361"/>
      <c r="H221" s="368"/>
      <c r="I221" s="368"/>
      <c r="J221" s="369"/>
      <c r="K221" s="369"/>
      <c r="L221" s="361"/>
      <c r="M221" s="362"/>
      <c r="N221" s="362"/>
      <c r="O221" s="361"/>
      <c r="P221" s="360"/>
      <c r="Q221" s="360"/>
      <c r="R221" s="361"/>
    </row>
    <row r="222" spans="5:18" x14ac:dyDescent="0.25">
      <c r="E222" s="363"/>
      <c r="F222" s="363"/>
      <c r="G222" s="364"/>
      <c r="H222" s="370"/>
      <c r="I222" s="370"/>
      <c r="J222" s="371"/>
      <c r="K222" s="371"/>
      <c r="L222" s="364"/>
      <c r="M222" s="365"/>
      <c r="N222" s="365"/>
      <c r="O222" s="364"/>
      <c r="P222" s="363"/>
      <c r="Q222" s="363"/>
      <c r="R222" s="364"/>
    </row>
    <row r="223" spans="5:18" x14ac:dyDescent="0.25">
      <c r="E223" s="360"/>
      <c r="F223" s="360"/>
      <c r="G223" s="361"/>
      <c r="H223" s="368"/>
      <c r="I223" s="368"/>
      <c r="J223" s="369"/>
      <c r="K223" s="369"/>
      <c r="L223" s="361"/>
      <c r="M223" s="362"/>
      <c r="N223" s="362"/>
      <c r="O223" s="361"/>
      <c r="P223" s="360"/>
      <c r="Q223" s="360"/>
      <c r="R223" s="361"/>
    </row>
    <row r="224" spans="5:18" x14ac:dyDescent="0.25">
      <c r="E224" s="367"/>
      <c r="F224" s="367"/>
      <c r="G224" s="367"/>
      <c r="H224" s="367"/>
      <c r="I224" s="367"/>
      <c r="J224" s="367"/>
      <c r="K224" s="367"/>
      <c r="L224" s="367"/>
      <c r="M224" s="367"/>
      <c r="N224" s="367"/>
      <c r="O224" s="367"/>
      <c r="P224" s="367"/>
      <c r="Q224" s="367"/>
      <c r="R224" s="367"/>
    </row>
    <row r="225" spans="5:18" x14ac:dyDescent="0.25">
      <c r="E225" s="360"/>
      <c r="F225" s="360"/>
      <c r="G225" s="361"/>
      <c r="H225" s="368"/>
      <c r="I225" s="368"/>
      <c r="J225" s="369"/>
      <c r="K225" s="369"/>
      <c r="L225" s="361"/>
      <c r="M225" s="362"/>
      <c r="N225" s="362"/>
      <c r="O225" s="361"/>
      <c r="P225" s="360"/>
      <c r="Q225" s="360"/>
      <c r="R225" s="361"/>
    </row>
    <row r="226" spans="5:18" x14ac:dyDescent="0.25">
      <c r="E226" s="363"/>
      <c r="F226" s="363"/>
      <c r="G226" s="364"/>
      <c r="H226" s="370"/>
      <c r="I226" s="370"/>
      <c r="J226" s="371"/>
      <c r="K226" s="371"/>
      <c r="L226" s="364"/>
      <c r="M226" s="365"/>
      <c r="N226" s="365"/>
      <c r="O226" s="364"/>
      <c r="P226" s="363"/>
      <c r="Q226" s="363"/>
      <c r="R226" s="364"/>
    </row>
    <row r="227" spans="5:18" x14ac:dyDescent="0.25">
      <c r="E227" s="360"/>
      <c r="F227" s="360"/>
      <c r="G227" s="361"/>
      <c r="H227" s="368"/>
      <c r="I227" s="368"/>
      <c r="J227" s="369"/>
      <c r="K227" s="369"/>
      <c r="L227" s="361"/>
      <c r="M227" s="362"/>
      <c r="N227" s="362"/>
      <c r="O227" s="361"/>
      <c r="P227" s="360"/>
      <c r="Q227" s="360"/>
      <c r="R227" s="361"/>
    </row>
    <row r="228" spans="5:18" x14ac:dyDescent="0.25">
      <c r="E228" s="363"/>
      <c r="F228" s="363"/>
      <c r="G228" s="364"/>
      <c r="H228" s="370"/>
      <c r="I228" s="370"/>
      <c r="J228" s="371"/>
      <c r="K228" s="371"/>
      <c r="L228" s="364"/>
      <c r="M228" s="365"/>
      <c r="N228" s="365"/>
      <c r="O228" s="364"/>
      <c r="P228" s="363"/>
      <c r="Q228" s="363"/>
      <c r="R228" s="364"/>
    </row>
    <row r="229" spans="5:18" x14ac:dyDescent="0.25">
      <c r="E229" s="360"/>
      <c r="F229" s="360"/>
      <c r="G229" s="361"/>
      <c r="H229" s="368"/>
      <c r="I229" s="368"/>
      <c r="J229" s="369"/>
      <c r="K229" s="369"/>
      <c r="L229" s="361"/>
      <c r="M229" s="362"/>
      <c r="N229" s="362"/>
      <c r="O229" s="361"/>
      <c r="P229" s="360"/>
      <c r="Q229" s="360"/>
      <c r="R229" s="361"/>
    </row>
    <row r="230" spans="5:18" x14ac:dyDescent="0.25">
      <c r="E230" s="363"/>
      <c r="F230" s="363"/>
      <c r="G230" s="364"/>
      <c r="H230" s="370"/>
      <c r="I230" s="370"/>
      <c r="J230" s="371"/>
      <c r="K230" s="371"/>
      <c r="L230" s="364"/>
      <c r="M230" s="365"/>
      <c r="N230" s="365"/>
      <c r="O230" s="364"/>
      <c r="P230" s="363"/>
      <c r="Q230" s="363"/>
      <c r="R230" s="364"/>
    </row>
    <row r="231" spans="5:18" x14ac:dyDescent="0.25">
      <c r="E231" s="360"/>
      <c r="F231" s="360"/>
      <c r="G231" s="361"/>
      <c r="H231" s="368"/>
      <c r="I231" s="368"/>
      <c r="J231" s="369"/>
      <c r="K231" s="369"/>
      <c r="L231" s="361"/>
      <c r="M231" s="362"/>
      <c r="N231" s="362"/>
      <c r="O231" s="361"/>
      <c r="P231" s="360"/>
      <c r="Q231" s="360"/>
      <c r="R231" s="361"/>
    </row>
    <row r="232" spans="5:18" x14ac:dyDescent="0.25">
      <c r="E232" s="363"/>
      <c r="F232" s="363"/>
      <c r="G232" s="364"/>
      <c r="H232" s="370"/>
      <c r="I232" s="370"/>
      <c r="J232" s="371"/>
      <c r="K232" s="371"/>
      <c r="L232" s="364"/>
      <c r="M232" s="365"/>
      <c r="N232" s="365"/>
      <c r="O232" s="364"/>
      <c r="P232" s="363"/>
      <c r="Q232" s="363"/>
      <c r="R232" s="364"/>
    </row>
    <row r="233" spans="5:18" x14ac:dyDescent="0.25">
      <c r="E233" s="360"/>
      <c r="F233" s="360"/>
      <c r="G233" s="361"/>
      <c r="H233" s="368"/>
      <c r="I233" s="368"/>
      <c r="J233" s="369"/>
      <c r="K233" s="369"/>
      <c r="L233" s="361"/>
      <c r="M233" s="362"/>
      <c r="N233" s="362"/>
      <c r="O233" s="361"/>
      <c r="P233" s="360"/>
      <c r="Q233" s="360"/>
      <c r="R233" s="361"/>
    </row>
    <row r="234" spans="5:18" x14ac:dyDescent="0.25">
      <c r="E234" s="363"/>
      <c r="F234" s="363"/>
      <c r="G234" s="364"/>
      <c r="H234" s="370"/>
      <c r="I234" s="370"/>
      <c r="J234" s="371"/>
      <c r="K234" s="371"/>
      <c r="L234" s="364"/>
      <c r="M234" s="365"/>
      <c r="N234" s="365"/>
      <c r="O234" s="364"/>
      <c r="P234" s="363"/>
      <c r="Q234" s="363"/>
      <c r="R234" s="364"/>
    </row>
    <row r="235" spans="5:18" x14ac:dyDescent="0.25">
      <c r="E235" s="360"/>
      <c r="F235" s="360"/>
      <c r="G235" s="361"/>
      <c r="H235" s="368"/>
      <c r="I235" s="368"/>
      <c r="J235" s="369"/>
      <c r="K235" s="369"/>
      <c r="L235" s="361"/>
      <c r="M235" s="362"/>
      <c r="N235" s="362"/>
      <c r="O235" s="361"/>
      <c r="P235" s="360"/>
      <c r="Q235" s="360"/>
      <c r="R235" s="361"/>
    </row>
    <row r="236" spans="5:18" x14ac:dyDescent="0.25">
      <c r="E236" s="363"/>
      <c r="F236" s="363"/>
      <c r="G236" s="367"/>
      <c r="H236" s="370"/>
      <c r="I236" s="370"/>
      <c r="J236" s="371"/>
      <c r="K236" s="371"/>
      <c r="L236" s="367"/>
      <c r="M236" s="365"/>
      <c r="N236" s="365"/>
      <c r="O236" s="367"/>
      <c r="P236" s="363"/>
      <c r="Q236" s="363"/>
      <c r="R236" s="367"/>
    </row>
    <row r="237" spans="5:18" x14ac:dyDescent="0.25">
      <c r="E237" s="360"/>
      <c r="F237" s="360"/>
      <c r="G237" s="361"/>
      <c r="H237" s="368"/>
      <c r="I237" s="368"/>
      <c r="J237" s="369"/>
      <c r="K237" s="369"/>
      <c r="L237" s="361"/>
      <c r="M237" s="362"/>
      <c r="N237" s="362"/>
      <c r="O237" s="361"/>
      <c r="P237" s="360"/>
      <c r="Q237" s="360"/>
      <c r="R237" s="361"/>
    </row>
    <row r="238" spans="5:18" x14ac:dyDescent="0.25">
      <c r="E238" s="363"/>
      <c r="F238" s="363"/>
      <c r="G238" s="364"/>
      <c r="H238" s="370"/>
      <c r="I238" s="370"/>
      <c r="J238" s="371"/>
      <c r="K238" s="371"/>
      <c r="L238" s="364"/>
      <c r="M238" s="365"/>
      <c r="N238" s="365"/>
      <c r="O238" s="364"/>
      <c r="P238" s="363"/>
      <c r="Q238" s="363"/>
      <c r="R238" s="364"/>
    </row>
    <row r="239" spans="5:18" x14ac:dyDescent="0.25">
      <c r="E239" s="366"/>
      <c r="F239" s="366"/>
      <c r="G239" s="366"/>
      <c r="H239" s="366"/>
      <c r="I239" s="366"/>
      <c r="J239" s="366"/>
      <c r="K239" s="366"/>
      <c r="L239" s="366"/>
      <c r="M239" s="366"/>
      <c r="N239" s="366"/>
      <c r="O239" s="366"/>
      <c r="P239" s="366"/>
      <c r="Q239" s="366"/>
      <c r="R239" s="366"/>
    </row>
    <row r="240" spans="5:18" x14ac:dyDescent="0.25">
      <c r="E240" s="363"/>
      <c r="F240" s="363"/>
      <c r="G240" s="364"/>
      <c r="H240" s="370"/>
      <c r="I240" s="370"/>
      <c r="J240" s="371"/>
      <c r="K240" s="371"/>
      <c r="L240" s="364"/>
      <c r="M240" s="365"/>
      <c r="N240" s="365"/>
      <c r="O240" s="364"/>
      <c r="P240" s="363"/>
      <c r="Q240" s="363"/>
      <c r="R240" s="364"/>
    </row>
    <row r="241" spans="5:18" x14ac:dyDescent="0.25">
      <c r="E241" s="360"/>
      <c r="F241" s="360"/>
      <c r="G241" s="361"/>
      <c r="H241" s="368"/>
      <c r="I241" s="368"/>
      <c r="J241" s="369"/>
      <c r="K241" s="369"/>
      <c r="L241" s="361"/>
      <c r="M241" s="362"/>
      <c r="N241" s="362"/>
      <c r="O241" s="361"/>
      <c r="P241" s="360"/>
      <c r="Q241" s="360"/>
      <c r="R241" s="361"/>
    </row>
    <row r="242" spans="5:18" x14ac:dyDescent="0.25">
      <c r="E242" s="363"/>
      <c r="F242" s="363"/>
      <c r="G242" s="364"/>
      <c r="H242" s="370"/>
      <c r="I242" s="370"/>
      <c r="J242" s="371"/>
      <c r="K242" s="371"/>
      <c r="L242" s="364"/>
      <c r="M242" s="365"/>
      <c r="N242" s="365"/>
      <c r="O242" s="364"/>
      <c r="P242" s="363"/>
      <c r="Q242" s="363"/>
      <c r="R242" s="364"/>
    </row>
    <row r="243" spans="5:18" x14ac:dyDescent="0.25">
      <c r="E243" s="360"/>
      <c r="F243" s="360"/>
      <c r="G243" s="361"/>
      <c r="H243" s="368"/>
      <c r="I243" s="368"/>
      <c r="J243" s="369"/>
      <c r="K243" s="369"/>
      <c r="L243" s="361"/>
      <c r="M243" s="362"/>
      <c r="N243" s="362"/>
      <c r="O243" s="361"/>
      <c r="P243" s="360"/>
      <c r="Q243" s="360"/>
      <c r="R243" s="361"/>
    </row>
    <row r="244" spans="5:18" x14ac:dyDescent="0.25">
      <c r="E244" s="363"/>
      <c r="F244" s="363"/>
      <c r="G244" s="364"/>
      <c r="H244" s="370"/>
      <c r="I244" s="370"/>
      <c r="J244" s="371"/>
      <c r="K244" s="371"/>
      <c r="L244" s="364"/>
      <c r="M244" s="365"/>
      <c r="N244" s="365"/>
      <c r="O244" s="364"/>
      <c r="P244" s="363"/>
      <c r="Q244" s="363"/>
      <c r="R244" s="364"/>
    </row>
    <row r="245" spans="5:18" x14ac:dyDescent="0.25">
      <c r="E245" s="366"/>
      <c r="F245" s="366"/>
      <c r="G245" s="366"/>
      <c r="H245" s="366"/>
      <c r="I245" s="366"/>
      <c r="J245" s="366"/>
      <c r="K245" s="366"/>
      <c r="L245" s="366"/>
      <c r="M245" s="366"/>
      <c r="N245" s="366"/>
      <c r="O245" s="366"/>
      <c r="P245" s="366"/>
      <c r="Q245" s="366"/>
      <c r="R245" s="366"/>
    </row>
    <row r="246" spans="5:18" x14ac:dyDescent="0.25">
      <c r="E246" s="363"/>
      <c r="F246" s="363"/>
      <c r="G246" s="364"/>
      <c r="H246" s="370"/>
      <c r="I246" s="370"/>
      <c r="J246" s="371"/>
      <c r="K246" s="371"/>
      <c r="L246" s="364"/>
      <c r="M246" s="365"/>
      <c r="N246" s="365"/>
      <c r="O246" s="364"/>
      <c r="P246" s="363"/>
      <c r="Q246" s="363"/>
      <c r="R246" s="364"/>
    </row>
    <row r="247" spans="5:18" x14ac:dyDescent="0.25">
      <c r="E247" s="360"/>
      <c r="F247" s="360"/>
      <c r="G247" s="361"/>
      <c r="H247" s="368"/>
      <c r="I247" s="368"/>
      <c r="J247" s="369"/>
      <c r="K247" s="369"/>
      <c r="L247" s="361"/>
      <c r="M247" s="362"/>
      <c r="N247" s="362"/>
      <c r="O247" s="361"/>
      <c r="P247" s="360"/>
      <c r="Q247" s="360"/>
      <c r="R247" s="361"/>
    </row>
    <row r="248" spans="5:18" x14ac:dyDescent="0.25">
      <c r="E248" s="367"/>
      <c r="F248" s="367"/>
      <c r="G248" s="367"/>
      <c r="H248" s="367"/>
      <c r="I248" s="367"/>
      <c r="J248" s="367"/>
      <c r="K248" s="367"/>
      <c r="L248" s="367"/>
      <c r="M248" s="367"/>
      <c r="N248" s="367"/>
      <c r="O248" s="367"/>
      <c r="P248" s="367"/>
      <c r="Q248" s="367"/>
      <c r="R248" s="367"/>
    </row>
    <row r="249" spans="5:18" x14ac:dyDescent="0.25">
      <c r="E249" s="360"/>
      <c r="F249" s="360"/>
      <c r="G249" s="361"/>
      <c r="H249" s="368"/>
      <c r="I249" s="368"/>
      <c r="J249" s="369"/>
      <c r="K249" s="369"/>
      <c r="L249" s="361"/>
      <c r="M249" s="362"/>
      <c r="N249" s="362"/>
      <c r="O249" s="361"/>
      <c r="P249" s="360"/>
      <c r="Q249" s="360"/>
      <c r="R249" s="361"/>
    </row>
    <row r="250" spans="5:18" x14ac:dyDescent="0.25">
      <c r="E250" s="363"/>
      <c r="F250" s="363"/>
      <c r="G250" s="364"/>
      <c r="H250" s="370"/>
      <c r="I250" s="370"/>
      <c r="J250" s="371"/>
      <c r="K250" s="371"/>
      <c r="L250" s="364"/>
      <c r="M250" s="365"/>
      <c r="N250" s="365"/>
      <c r="O250" s="364"/>
      <c r="P250" s="363"/>
      <c r="Q250" s="363"/>
      <c r="R250" s="364"/>
    </row>
    <row r="251" spans="5:18" x14ac:dyDescent="0.25">
      <c r="E251" s="360"/>
      <c r="F251" s="360"/>
      <c r="G251" s="361"/>
      <c r="H251" s="368"/>
      <c r="I251" s="368"/>
      <c r="J251" s="369"/>
      <c r="K251" s="369"/>
      <c r="L251" s="361"/>
      <c r="M251" s="362"/>
      <c r="N251" s="362"/>
      <c r="O251" s="361"/>
      <c r="P251" s="360"/>
      <c r="Q251" s="360"/>
      <c r="R251" s="361"/>
    </row>
    <row r="252" spans="5:18" x14ac:dyDescent="0.25">
      <c r="E252" s="363"/>
      <c r="F252" s="363"/>
      <c r="G252" s="364"/>
      <c r="H252" s="370"/>
      <c r="I252" s="370"/>
      <c r="J252" s="371"/>
      <c r="K252" s="371"/>
      <c r="L252" s="364"/>
      <c r="M252" s="365"/>
      <c r="N252" s="365"/>
      <c r="O252" s="364"/>
      <c r="P252" s="363"/>
      <c r="Q252" s="363"/>
      <c r="R252" s="364"/>
    </row>
    <row r="253" spans="5:18" x14ac:dyDescent="0.25">
      <c r="E253" s="360"/>
      <c r="F253" s="360"/>
      <c r="G253" s="361"/>
      <c r="H253" s="368"/>
      <c r="I253" s="368"/>
      <c r="J253" s="369"/>
      <c r="K253" s="369"/>
      <c r="L253" s="361"/>
      <c r="M253" s="362"/>
      <c r="N253" s="362"/>
      <c r="O253" s="361"/>
      <c r="P253" s="360"/>
      <c r="Q253" s="360"/>
      <c r="R253" s="361"/>
    </row>
    <row r="254" spans="5:18" x14ac:dyDescent="0.25">
      <c r="E254" s="367"/>
      <c r="F254" s="367"/>
      <c r="G254" s="367"/>
      <c r="H254" s="367"/>
      <c r="I254" s="367"/>
      <c r="J254" s="367"/>
      <c r="K254" s="367"/>
      <c r="L254" s="367"/>
      <c r="M254" s="367"/>
      <c r="N254" s="367"/>
      <c r="O254" s="367"/>
      <c r="P254" s="367"/>
      <c r="Q254" s="367"/>
      <c r="R254" s="367"/>
    </row>
    <row r="255" spans="5:18" x14ac:dyDescent="0.25">
      <c r="E255" s="360"/>
      <c r="F255" s="360"/>
      <c r="G255" s="361"/>
      <c r="H255" s="368"/>
      <c r="I255" s="368"/>
      <c r="J255" s="369"/>
      <c r="K255" s="369"/>
      <c r="L255" s="361"/>
      <c r="M255" s="362"/>
      <c r="N255" s="362"/>
      <c r="O255" s="361"/>
      <c r="P255" s="360"/>
      <c r="Q255" s="360"/>
      <c r="R255" s="361"/>
    </row>
    <row r="256" spans="5:18" x14ac:dyDescent="0.25">
      <c r="E256" s="363"/>
      <c r="F256" s="363"/>
      <c r="G256" s="364"/>
      <c r="H256" s="370"/>
      <c r="I256" s="370"/>
      <c r="J256" s="371"/>
      <c r="K256" s="371"/>
      <c r="L256" s="364"/>
      <c r="M256" s="365"/>
      <c r="N256" s="365"/>
      <c r="O256" s="364"/>
      <c r="P256" s="363"/>
      <c r="Q256" s="363"/>
      <c r="R256" s="364"/>
    </row>
    <row r="257" spans="5:18" x14ac:dyDescent="0.25">
      <c r="E257" s="360"/>
      <c r="F257" s="360"/>
      <c r="G257" s="361"/>
      <c r="H257" s="368"/>
      <c r="I257" s="368"/>
      <c r="J257" s="369"/>
      <c r="K257" s="369"/>
      <c r="L257" s="361"/>
      <c r="M257" s="362"/>
      <c r="N257" s="362"/>
      <c r="O257" s="361"/>
      <c r="P257" s="360"/>
      <c r="Q257" s="360"/>
      <c r="R257" s="361"/>
    </row>
    <row r="258" spans="5:18" x14ac:dyDescent="0.25">
      <c r="E258" s="363"/>
      <c r="F258" s="363"/>
      <c r="G258" s="364"/>
      <c r="H258" s="370"/>
      <c r="I258" s="370"/>
      <c r="J258" s="371"/>
      <c r="K258" s="371"/>
      <c r="L258" s="364"/>
      <c r="M258" s="365"/>
      <c r="N258" s="365"/>
      <c r="O258" s="364"/>
      <c r="P258" s="363"/>
      <c r="Q258" s="363"/>
      <c r="R258" s="364"/>
    </row>
    <row r="259" spans="5:18" x14ac:dyDescent="0.25">
      <c r="E259" s="360"/>
      <c r="F259" s="360"/>
      <c r="G259" s="361"/>
      <c r="H259" s="368"/>
      <c r="I259" s="368"/>
      <c r="J259" s="369"/>
      <c r="K259" s="369"/>
      <c r="L259" s="361"/>
      <c r="M259" s="362"/>
      <c r="N259" s="362"/>
      <c r="O259" s="361"/>
      <c r="P259" s="360"/>
      <c r="Q259" s="360"/>
      <c r="R259" s="361"/>
    </row>
    <row r="260" spans="5:18" x14ac:dyDescent="0.25">
      <c r="E260" s="363"/>
      <c r="F260" s="363"/>
      <c r="G260" s="364"/>
      <c r="H260" s="370"/>
      <c r="I260" s="370"/>
      <c r="J260" s="371"/>
      <c r="K260" s="371"/>
      <c r="L260" s="364"/>
      <c r="M260" s="365"/>
      <c r="N260" s="365"/>
      <c r="O260" s="364"/>
      <c r="P260" s="363"/>
      <c r="Q260" s="363"/>
      <c r="R260" s="364"/>
    </row>
    <row r="261" spans="5:18" x14ac:dyDescent="0.25">
      <c r="E261" s="360"/>
      <c r="F261" s="360"/>
      <c r="G261" s="361"/>
      <c r="H261" s="368"/>
      <c r="I261" s="368"/>
      <c r="J261" s="369"/>
      <c r="K261" s="369"/>
      <c r="L261" s="361"/>
      <c r="M261" s="362"/>
      <c r="N261" s="362"/>
      <c r="O261" s="361"/>
      <c r="P261" s="360"/>
      <c r="Q261" s="360"/>
      <c r="R261" s="361"/>
    </row>
    <row r="262" spans="5:18" x14ac:dyDescent="0.25">
      <c r="E262" s="363"/>
      <c r="F262" s="363"/>
      <c r="G262" s="364"/>
      <c r="H262" s="370"/>
      <c r="I262" s="370"/>
      <c r="J262" s="371"/>
      <c r="K262" s="371"/>
      <c r="L262" s="364"/>
      <c r="M262" s="365"/>
      <c r="N262" s="365"/>
      <c r="O262" s="364"/>
      <c r="P262" s="363"/>
      <c r="Q262" s="363"/>
      <c r="R262" s="364"/>
    </row>
    <row r="263" spans="5:18" x14ac:dyDescent="0.25">
      <c r="E263" s="360"/>
      <c r="F263" s="360"/>
      <c r="G263" s="361"/>
      <c r="H263" s="368"/>
      <c r="I263" s="368"/>
      <c r="J263" s="369"/>
      <c r="K263" s="369"/>
      <c r="L263" s="361"/>
      <c r="M263" s="362"/>
      <c r="N263" s="362"/>
      <c r="O263" s="361"/>
      <c r="P263" s="360"/>
      <c r="Q263" s="360"/>
      <c r="R263" s="361"/>
    </row>
    <row r="264" spans="5:18" x14ac:dyDescent="0.25">
      <c r="E264" s="363"/>
      <c r="F264" s="363"/>
      <c r="G264" s="364"/>
      <c r="H264" s="370"/>
      <c r="I264" s="370"/>
      <c r="J264" s="371"/>
      <c r="K264" s="371"/>
      <c r="L264" s="364"/>
      <c r="M264" s="365"/>
      <c r="N264" s="365"/>
      <c r="O264" s="364"/>
      <c r="P264" s="363"/>
      <c r="Q264" s="363"/>
      <c r="R264" s="364"/>
    </row>
    <row r="265" spans="5:18" x14ac:dyDescent="0.25">
      <c r="E265" s="360"/>
      <c r="F265" s="360"/>
      <c r="G265" s="361"/>
      <c r="H265" s="368"/>
      <c r="I265" s="368"/>
      <c r="J265" s="369"/>
      <c r="K265" s="369"/>
      <c r="L265" s="361"/>
      <c r="M265" s="362"/>
      <c r="N265" s="362"/>
      <c r="O265" s="361"/>
      <c r="P265" s="360"/>
      <c r="Q265" s="360"/>
      <c r="R265" s="361"/>
    </row>
    <row r="266" spans="5:18" x14ac:dyDescent="0.25">
      <c r="E266" s="363"/>
      <c r="F266" s="363"/>
      <c r="G266" s="367"/>
      <c r="H266" s="370"/>
      <c r="I266" s="370"/>
      <c r="J266" s="371"/>
      <c r="K266" s="371"/>
      <c r="L266" s="367"/>
      <c r="M266" s="365"/>
      <c r="N266" s="365"/>
      <c r="O266" s="367"/>
      <c r="P266" s="363"/>
      <c r="Q266" s="363"/>
      <c r="R266" s="367"/>
    </row>
    <row r="267" spans="5:18" x14ac:dyDescent="0.25">
      <c r="E267" s="360"/>
      <c r="F267" s="360"/>
      <c r="G267" s="361"/>
      <c r="H267" s="368"/>
      <c r="I267" s="368"/>
      <c r="J267" s="369"/>
      <c r="K267" s="369"/>
      <c r="L267" s="361"/>
      <c r="M267" s="362"/>
      <c r="N267" s="362"/>
      <c r="O267" s="361"/>
      <c r="P267" s="360"/>
      <c r="Q267" s="360"/>
      <c r="R267" s="361"/>
    </row>
    <row r="268" spans="5:18" x14ac:dyDescent="0.25">
      <c r="E268" s="363"/>
      <c r="F268" s="363"/>
      <c r="G268" s="364"/>
      <c r="H268" s="370"/>
      <c r="I268" s="370"/>
      <c r="J268" s="371"/>
      <c r="K268" s="371"/>
      <c r="L268" s="364"/>
      <c r="M268" s="365"/>
      <c r="N268" s="365"/>
      <c r="O268" s="364"/>
      <c r="P268" s="363"/>
      <c r="Q268" s="363"/>
      <c r="R268" s="364"/>
    </row>
    <row r="269" spans="5:18" x14ac:dyDescent="0.25">
      <c r="E269" s="366"/>
      <c r="F269" s="366"/>
      <c r="G269" s="366"/>
      <c r="H269" s="366"/>
      <c r="I269" s="366"/>
      <c r="J269" s="366"/>
      <c r="K269" s="366"/>
      <c r="L269" s="366"/>
      <c r="M269" s="366"/>
      <c r="N269" s="366"/>
      <c r="O269" s="366"/>
      <c r="P269" s="366"/>
      <c r="Q269" s="366"/>
      <c r="R269" s="366"/>
    </row>
    <row r="270" spans="5:18" x14ac:dyDescent="0.25">
      <c r="E270" s="363"/>
      <c r="F270" s="363"/>
      <c r="G270" s="364"/>
      <c r="H270" s="370"/>
      <c r="I270" s="370"/>
      <c r="J270" s="371"/>
      <c r="K270" s="371"/>
      <c r="L270" s="364"/>
      <c r="M270" s="365"/>
      <c r="N270" s="365"/>
      <c r="O270" s="364"/>
      <c r="P270" s="363"/>
      <c r="Q270" s="363"/>
      <c r="R270" s="364"/>
    </row>
    <row r="271" spans="5:18" x14ac:dyDescent="0.25">
      <c r="E271" s="360"/>
      <c r="F271" s="360"/>
      <c r="G271" s="361"/>
      <c r="H271" s="368"/>
      <c r="I271" s="368"/>
      <c r="J271" s="369"/>
      <c r="K271" s="369"/>
      <c r="L271" s="361"/>
      <c r="M271" s="362"/>
      <c r="N271" s="362"/>
      <c r="O271" s="361"/>
      <c r="P271" s="360"/>
      <c r="Q271" s="360"/>
      <c r="R271" s="361"/>
    </row>
    <row r="272" spans="5:18" x14ac:dyDescent="0.25">
      <c r="E272" s="363"/>
      <c r="F272" s="363"/>
      <c r="G272" s="364"/>
      <c r="H272" s="370"/>
      <c r="I272" s="370"/>
      <c r="J272" s="371"/>
      <c r="K272" s="371"/>
      <c r="L272" s="364"/>
      <c r="M272" s="365"/>
      <c r="N272" s="365"/>
      <c r="O272" s="364"/>
      <c r="P272" s="363"/>
      <c r="Q272" s="363"/>
      <c r="R272" s="364"/>
    </row>
    <row r="273" spans="5:18" x14ac:dyDescent="0.25">
      <c r="E273" s="360"/>
      <c r="F273" s="360"/>
      <c r="G273" s="361"/>
      <c r="H273" s="368"/>
      <c r="I273" s="368"/>
      <c r="J273" s="369"/>
      <c r="K273" s="369"/>
      <c r="L273" s="361"/>
      <c r="M273" s="362"/>
      <c r="N273" s="362"/>
      <c r="O273" s="361"/>
      <c r="P273" s="360"/>
      <c r="Q273" s="360"/>
      <c r="R273" s="361"/>
    </row>
    <row r="274" spans="5:18" x14ac:dyDescent="0.25">
      <c r="E274" s="363"/>
      <c r="F274" s="363"/>
      <c r="G274" s="364"/>
      <c r="H274" s="370"/>
      <c r="I274" s="370"/>
      <c r="J274" s="371"/>
      <c r="K274" s="371"/>
      <c r="L274" s="364"/>
      <c r="M274" s="365"/>
      <c r="N274" s="365"/>
      <c r="O274" s="364"/>
      <c r="P274" s="363"/>
      <c r="Q274" s="363"/>
      <c r="R274" s="364"/>
    </row>
    <row r="275" spans="5:18" x14ac:dyDescent="0.25">
      <c r="E275" s="366"/>
      <c r="F275" s="366"/>
      <c r="G275" s="366"/>
      <c r="H275" s="366"/>
      <c r="I275" s="366"/>
      <c r="J275" s="366"/>
      <c r="K275" s="366"/>
      <c r="L275" s="366"/>
      <c r="M275" s="366"/>
      <c r="N275" s="366"/>
      <c r="O275" s="366"/>
      <c r="P275" s="366"/>
      <c r="Q275" s="366"/>
      <c r="R275" s="366"/>
    </row>
    <row r="276" spans="5:18" x14ac:dyDescent="0.25">
      <c r="E276" s="363"/>
      <c r="F276" s="363"/>
      <c r="G276" s="364"/>
      <c r="H276" s="370"/>
      <c r="I276" s="370"/>
      <c r="J276" s="371"/>
      <c r="K276" s="371"/>
      <c r="L276" s="364"/>
      <c r="M276" s="365"/>
      <c r="N276" s="365"/>
      <c r="O276" s="364"/>
      <c r="P276" s="363"/>
      <c r="Q276" s="363"/>
      <c r="R276" s="364"/>
    </row>
    <row r="277" spans="5:18" x14ac:dyDescent="0.25">
      <c r="E277" s="360"/>
      <c r="F277" s="360"/>
      <c r="G277" s="361"/>
      <c r="H277" s="368"/>
      <c r="I277" s="368"/>
      <c r="J277" s="369"/>
      <c r="K277" s="369"/>
      <c r="L277" s="361"/>
      <c r="M277" s="362"/>
      <c r="N277" s="362"/>
      <c r="O277" s="361"/>
      <c r="P277" s="360"/>
      <c r="Q277" s="360"/>
      <c r="R277" s="361"/>
    </row>
    <row r="278" spans="5:18" x14ac:dyDescent="0.25">
      <c r="E278" s="367"/>
      <c r="F278" s="367"/>
      <c r="G278" s="367"/>
      <c r="H278" s="367"/>
      <c r="I278" s="367"/>
      <c r="J278" s="367"/>
      <c r="K278" s="367"/>
      <c r="L278" s="367"/>
      <c r="M278" s="367"/>
      <c r="N278" s="367"/>
      <c r="O278" s="367"/>
      <c r="P278" s="367"/>
      <c r="Q278" s="367"/>
      <c r="R278" s="367"/>
    </row>
    <row r="279" spans="5:18" x14ac:dyDescent="0.25">
      <c r="E279" s="360"/>
      <c r="F279" s="360"/>
      <c r="G279" s="361"/>
      <c r="H279" s="368"/>
      <c r="I279" s="368"/>
      <c r="J279" s="369"/>
      <c r="K279" s="369"/>
      <c r="L279" s="361"/>
      <c r="M279" s="362"/>
      <c r="N279" s="362"/>
      <c r="O279" s="361"/>
      <c r="P279" s="360"/>
      <c r="Q279" s="360"/>
      <c r="R279" s="361"/>
    </row>
    <row r="280" spans="5:18" x14ac:dyDescent="0.25">
      <c r="E280" s="363"/>
      <c r="F280" s="363"/>
      <c r="G280" s="364"/>
      <c r="H280" s="370"/>
      <c r="I280" s="370"/>
      <c r="J280" s="371"/>
      <c r="K280" s="371"/>
      <c r="L280" s="364"/>
      <c r="M280" s="365"/>
      <c r="N280" s="365"/>
      <c r="O280" s="364"/>
      <c r="P280" s="363"/>
      <c r="Q280" s="363"/>
      <c r="R280" s="364"/>
    </row>
    <row r="281" spans="5:18" x14ac:dyDescent="0.25">
      <c r="E281" s="360"/>
      <c r="F281" s="360"/>
      <c r="G281" s="361"/>
      <c r="H281" s="368"/>
      <c r="I281" s="368"/>
      <c r="J281" s="369"/>
      <c r="K281" s="369"/>
      <c r="L281" s="361"/>
      <c r="M281" s="362"/>
      <c r="N281" s="362"/>
      <c r="O281" s="361"/>
      <c r="P281" s="360"/>
      <c r="Q281" s="360"/>
      <c r="R281" s="361"/>
    </row>
    <row r="282" spans="5:18" x14ac:dyDescent="0.25">
      <c r="E282" s="363"/>
      <c r="F282" s="363"/>
      <c r="G282" s="364"/>
      <c r="H282" s="370"/>
      <c r="I282" s="370"/>
      <c r="J282" s="371"/>
      <c r="K282" s="371"/>
      <c r="L282" s="364"/>
      <c r="M282" s="365"/>
      <c r="N282" s="365"/>
      <c r="O282" s="364"/>
      <c r="P282" s="363"/>
      <c r="Q282" s="363"/>
      <c r="R282" s="364"/>
    </row>
    <row r="283" spans="5:18" x14ac:dyDescent="0.25">
      <c r="E283" s="360"/>
      <c r="F283" s="360"/>
      <c r="G283" s="361"/>
      <c r="H283" s="368"/>
      <c r="I283" s="368"/>
      <c r="J283" s="369"/>
      <c r="K283" s="369"/>
      <c r="L283" s="361"/>
      <c r="M283" s="362"/>
      <c r="N283" s="362"/>
      <c r="O283" s="361"/>
      <c r="P283" s="360"/>
      <c r="Q283" s="360"/>
      <c r="R283" s="361"/>
    </row>
    <row r="284" spans="5:18" x14ac:dyDescent="0.25">
      <c r="E284" s="367"/>
      <c r="F284" s="367"/>
      <c r="G284" s="367"/>
      <c r="H284" s="367"/>
      <c r="I284" s="367"/>
      <c r="J284" s="367"/>
      <c r="K284" s="367"/>
      <c r="L284" s="367"/>
      <c r="M284" s="367"/>
      <c r="N284" s="367"/>
      <c r="O284" s="367"/>
      <c r="P284" s="367"/>
      <c r="Q284" s="367"/>
      <c r="R284" s="367"/>
    </row>
    <row r="285" spans="5:18" x14ac:dyDescent="0.25">
      <c r="E285" s="360"/>
      <c r="F285" s="360"/>
      <c r="G285" s="361"/>
      <c r="H285" s="368"/>
      <c r="I285" s="368"/>
      <c r="J285" s="369"/>
      <c r="K285" s="369"/>
      <c r="L285" s="361"/>
      <c r="M285" s="362"/>
      <c r="N285" s="362"/>
      <c r="O285" s="361"/>
      <c r="P285" s="360"/>
      <c r="Q285" s="360"/>
      <c r="R285" s="361"/>
    </row>
    <row r="286" spans="5:18" x14ac:dyDescent="0.25">
      <c r="E286" s="363"/>
      <c r="F286" s="363"/>
      <c r="G286" s="364"/>
      <c r="H286" s="370"/>
      <c r="I286" s="370"/>
      <c r="J286" s="371"/>
      <c r="K286" s="371"/>
      <c r="L286" s="364"/>
      <c r="M286" s="365"/>
      <c r="N286" s="365"/>
      <c r="O286" s="364"/>
      <c r="P286" s="363"/>
      <c r="Q286" s="363"/>
      <c r="R286" s="364"/>
    </row>
    <row r="287" spans="5:18" x14ac:dyDescent="0.25">
      <c r="E287" s="360"/>
      <c r="F287" s="360"/>
      <c r="G287" s="366"/>
      <c r="H287" s="368"/>
      <c r="I287" s="368"/>
      <c r="J287" s="369"/>
      <c r="K287" s="369"/>
      <c r="L287" s="366"/>
      <c r="M287" s="362"/>
      <c r="N287" s="362"/>
      <c r="O287" s="366"/>
      <c r="P287" s="360"/>
      <c r="Q287" s="360"/>
      <c r="R287" s="366"/>
    </row>
    <row r="288" spans="5:18" x14ac:dyDescent="0.25">
      <c r="E288" s="363"/>
      <c r="F288" s="363"/>
      <c r="G288" s="367"/>
      <c r="H288" s="370"/>
      <c r="I288" s="370"/>
      <c r="J288" s="371"/>
      <c r="K288" s="371"/>
      <c r="L288" s="367"/>
      <c r="M288" s="365"/>
      <c r="N288" s="365"/>
      <c r="O288" s="367"/>
      <c r="P288" s="363"/>
      <c r="Q288" s="363"/>
      <c r="R288" s="367"/>
    </row>
    <row r="289" spans="5:18" x14ac:dyDescent="0.25">
      <c r="E289" s="366"/>
      <c r="F289" s="366"/>
      <c r="G289" s="366"/>
      <c r="H289" s="366"/>
      <c r="I289" s="366"/>
      <c r="J289" s="366"/>
      <c r="K289" s="366"/>
      <c r="L289" s="366"/>
      <c r="M289" s="366"/>
      <c r="N289" s="366"/>
      <c r="O289" s="366"/>
      <c r="P289" s="366"/>
      <c r="Q289" s="366"/>
      <c r="R289" s="366"/>
    </row>
    <row r="290" spans="5:18" x14ac:dyDescent="0.25">
      <c r="E290" s="363"/>
      <c r="F290" s="363"/>
      <c r="G290" s="367"/>
      <c r="H290" s="370"/>
      <c r="I290" s="370"/>
      <c r="J290" s="371"/>
      <c r="K290" s="371"/>
      <c r="L290" s="367"/>
      <c r="M290" s="365"/>
      <c r="N290" s="365"/>
      <c r="O290" s="367"/>
      <c r="P290" s="363"/>
      <c r="Q290" s="363"/>
      <c r="R290" s="367"/>
    </row>
    <row r="291" spans="5:18" x14ac:dyDescent="0.25">
      <c r="E291" s="360"/>
      <c r="F291" s="360"/>
      <c r="G291" s="361"/>
      <c r="H291" s="368"/>
      <c r="I291" s="368"/>
      <c r="J291" s="369"/>
      <c r="K291" s="369"/>
      <c r="L291" s="361"/>
      <c r="M291" s="362"/>
      <c r="N291" s="362"/>
      <c r="O291" s="361"/>
      <c r="P291" s="360"/>
      <c r="Q291" s="360"/>
      <c r="R291" s="361"/>
    </row>
    <row r="292" spans="5:18" x14ac:dyDescent="0.25">
      <c r="E292" s="363"/>
      <c r="F292" s="363"/>
      <c r="G292" s="364"/>
      <c r="H292" s="370"/>
      <c r="I292" s="370"/>
      <c r="J292" s="371"/>
      <c r="K292" s="371"/>
      <c r="L292" s="364"/>
      <c r="M292" s="365"/>
      <c r="N292" s="365"/>
      <c r="O292" s="364"/>
      <c r="P292" s="363"/>
      <c r="Q292" s="363"/>
      <c r="R292" s="364"/>
    </row>
    <row r="293" spans="5:18" x14ac:dyDescent="0.25">
      <c r="E293" s="366"/>
      <c r="F293" s="366"/>
      <c r="G293" s="366"/>
      <c r="H293" s="366"/>
      <c r="I293" s="366"/>
      <c r="J293" s="366"/>
      <c r="K293" s="366"/>
      <c r="L293" s="366"/>
      <c r="M293" s="366"/>
      <c r="N293" s="366"/>
      <c r="O293" s="366"/>
      <c r="P293" s="366"/>
      <c r="Q293" s="366"/>
      <c r="R293" s="366"/>
    </row>
    <row r="294" spans="5:18" x14ac:dyDescent="0.25">
      <c r="E294" s="363"/>
      <c r="F294" s="363"/>
      <c r="G294" s="364"/>
      <c r="H294" s="370"/>
      <c r="I294" s="370"/>
      <c r="J294" s="371"/>
      <c r="K294" s="371"/>
      <c r="L294" s="364"/>
      <c r="M294" s="365"/>
      <c r="N294" s="365"/>
      <c r="O294" s="364"/>
      <c r="P294" s="363"/>
      <c r="Q294" s="363"/>
      <c r="R294" s="364"/>
    </row>
    <row r="295" spans="5:18" x14ac:dyDescent="0.25">
      <c r="E295" s="360"/>
      <c r="F295" s="360"/>
      <c r="G295" s="361"/>
      <c r="H295" s="368"/>
      <c r="I295" s="368"/>
      <c r="J295" s="369"/>
      <c r="K295" s="369"/>
      <c r="L295" s="361"/>
      <c r="M295" s="362"/>
      <c r="N295" s="362"/>
      <c r="O295" s="361"/>
      <c r="P295" s="360"/>
      <c r="Q295" s="360"/>
      <c r="R295" s="361"/>
    </row>
    <row r="296" spans="5:18" x14ac:dyDescent="0.25">
      <c r="E296" s="367"/>
      <c r="F296" s="367"/>
      <c r="G296" s="367"/>
      <c r="H296" s="367"/>
      <c r="I296" s="367"/>
      <c r="J296" s="367"/>
      <c r="K296" s="367"/>
      <c r="L296" s="367"/>
      <c r="M296" s="367"/>
      <c r="N296" s="367"/>
      <c r="O296" s="367"/>
      <c r="P296" s="367"/>
      <c r="Q296" s="367"/>
      <c r="R296" s="367"/>
    </row>
    <row r="297" spans="5:18" x14ac:dyDescent="0.25">
      <c r="E297" s="360"/>
      <c r="F297" s="360"/>
      <c r="G297" s="361"/>
      <c r="H297" s="368"/>
      <c r="I297" s="368"/>
      <c r="J297" s="369"/>
      <c r="K297" s="369"/>
      <c r="L297" s="361"/>
      <c r="M297" s="362"/>
      <c r="N297" s="362"/>
      <c r="O297" s="361"/>
      <c r="P297" s="360"/>
      <c r="Q297" s="360"/>
      <c r="R297" s="361"/>
    </row>
    <row r="298" spans="5:18" x14ac:dyDescent="0.25">
      <c r="E298" s="363"/>
      <c r="F298" s="363"/>
      <c r="G298" s="364"/>
      <c r="H298" s="370"/>
      <c r="I298" s="370"/>
      <c r="J298" s="371"/>
      <c r="K298" s="371"/>
      <c r="L298" s="364"/>
      <c r="M298" s="365"/>
      <c r="N298" s="365"/>
      <c r="O298" s="364"/>
      <c r="P298" s="363"/>
      <c r="Q298" s="363"/>
      <c r="R298" s="364"/>
    </row>
    <row r="299" spans="5:18" x14ac:dyDescent="0.25">
      <c r="E299" s="366"/>
      <c r="F299" s="366"/>
      <c r="G299" s="366"/>
      <c r="H299" s="366"/>
      <c r="I299" s="366"/>
      <c r="J299" s="366"/>
      <c r="K299" s="366"/>
      <c r="L299" s="366"/>
      <c r="M299" s="366"/>
      <c r="N299" s="366"/>
      <c r="O299" s="366"/>
      <c r="P299" s="366"/>
      <c r="Q299" s="366"/>
      <c r="R299" s="366"/>
    </row>
    <row r="300" spans="5:18" x14ac:dyDescent="0.25">
      <c r="E300" s="363"/>
      <c r="F300" s="363"/>
      <c r="G300" s="364"/>
      <c r="H300" s="370"/>
      <c r="I300" s="370"/>
      <c r="J300" s="371"/>
      <c r="K300" s="371"/>
      <c r="L300" s="364"/>
      <c r="M300" s="365"/>
      <c r="N300" s="365"/>
      <c r="O300" s="364"/>
      <c r="P300" s="363"/>
      <c r="Q300" s="363"/>
      <c r="R300" s="364"/>
    </row>
    <row r="301" spans="5:18" x14ac:dyDescent="0.25">
      <c r="E301" s="360"/>
      <c r="F301" s="360"/>
      <c r="G301" s="361"/>
      <c r="H301" s="368"/>
      <c r="I301" s="368"/>
      <c r="J301" s="369"/>
      <c r="K301" s="369"/>
      <c r="L301" s="361"/>
      <c r="M301" s="362"/>
      <c r="N301" s="362"/>
      <c r="O301" s="361"/>
      <c r="P301" s="360"/>
      <c r="Q301" s="360"/>
      <c r="R301" s="361"/>
    </row>
    <row r="302" spans="5:18" x14ac:dyDescent="0.25">
      <c r="E302" s="363"/>
      <c r="F302" s="363"/>
      <c r="G302" s="364"/>
      <c r="H302" s="370"/>
      <c r="I302" s="370"/>
      <c r="J302" s="371"/>
      <c r="K302" s="371"/>
      <c r="L302" s="364"/>
      <c r="M302" s="365"/>
      <c r="N302" s="365"/>
      <c r="O302" s="364"/>
      <c r="P302" s="363"/>
      <c r="Q302" s="363"/>
      <c r="R302" s="364"/>
    </row>
    <row r="303" spans="5:18" x14ac:dyDescent="0.25">
      <c r="E303" s="366"/>
      <c r="F303" s="366"/>
      <c r="G303" s="366"/>
      <c r="H303" s="366"/>
      <c r="I303" s="366"/>
      <c r="J303" s="366"/>
      <c r="K303" s="366"/>
      <c r="L303" s="366"/>
      <c r="M303" s="366"/>
      <c r="N303" s="366"/>
      <c r="O303" s="366"/>
      <c r="P303" s="366"/>
      <c r="Q303" s="366"/>
      <c r="R303" s="366"/>
    </row>
    <row r="304" spans="5:18" x14ac:dyDescent="0.25">
      <c r="E304" s="367"/>
      <c r="F304" s="367"/>
      <c r="G304" s="367"/>
      <c r="H304" s="367"/>
      <c r="I304" s="367"/>
      <c r="J304" s="367"/>
      <c r="K304" s="367"/>
      <c r="L304" s="367"/>
      <c r="M304" s="367"/>
      <c r="N304" s="367"/>
      <c r="O304" s="367"/>
      <c r="P304" s="367"/>
      <c r="Q304" s="367"/>
      <c r="R304" s="367"/>
    </row>
    <row r="305" spans="5:18" x14ac:dyDescent="0.25">
      <c r="E305" s="366"/>
      <c r="F305" s="366"/>
      <c r="G305" s="366"/>
      <c r="H305" s="366"/>
      <c r="I305" s="366"/>
      <c r="J305" s="366"/>
      <c r="K305" s="366"/>
      <c r="L305" s="366"/>
      <c r="M305" s="366"/>
      <c r="N305" s="366"/>
      <c r="O305" s="366"/>
      <c r="P305" s="366"/>
      <c r="Q305" s="366"/>
      <c r="R305" s="366"/>
    </row>
    <row r="306" spans="5:18" x14ac:dyDescent="0.25">
      <c r="E306" s="363"/>
      <c r="F306" s="363"/>
      <c r="G306" s="364"/>
      <c r="H306" s="370"/>
      <c r="I306" s="370"/>
      <c r="J306" s="371"/>
      <c r="K306" s="371"/>
      <c r="L306" s="364"/>
      <c r="M306" s="365"/>
      <c r="N306" s="365"/>
      <c r="O306" s="364"/>
      <c r="P306" s="363"/>
      <c r="Q306" s="363"/>
      <c r="R306" s="364"/>
    </row>
    <row r="307" spans="5:18" x14ac:dyDescent="0.25">
      <c r="E307" s="360"/>
      <c r="F307" s="360"/>
      <c r="G307" s="361"/>
      <c r="H307" s="368"/>
      <c r="I307" s="368"/>
      <c r="J307" s="369"/>
      <c r="K307" s="369"/>
      <c r="L307" s="361"/>
      <c r="M307" s="362"/>
      <c r="N307" s="362"/>
      <c r="O307" s="361"/>
      <c r="P307" s="360"/>
      <c r="Q307" s="360"/>
      <c r="R307" s="361"/>
    </row>
    <row r="308" spans="5:18" x14ac:dyDescent="0.25">
      <c r="E308" s="367"/>
      <c r="F308" s="367"/>
      <c r="G308" s="367"/>
      <c r="H308" s="367"/>
      <c r="I308" s="367"/>
      <c r="J308" s="367"/>
      <c r="K308" s="367"/>
      <c r="L308" s="367"/>
      <c r="M308" s="367"/>
      <c r="N308" s="367"/>
      <c r="O308" s="367"/>
      <c r="P308" s="367"/>
      <c r="Q308" s="367"/>
      <c r="R308" s="367"/>
    </row>
    <row r="309" spans="5:18" x14ac:dyDescent="0.25">
      <c r="E309" s="360"/>
      <c r="F309" s="360"/>
      <c r="G309" s="361"/>
      <c r="H309" s="368"/>
      <c r="I309" s="368"/>
      <c r="J309" s="369"/>
      <c r="K309" s="369"/>
      <c r="L309" s="361"/>
      <c r="M309" s="362"/>
      <c r="N309" s="362"/>
      <c r="O309" s="361"/>
      <c r="P309" s="360"/>
      <c r="Q309" s="360"/>
      <c r="R309" s="361"/>
    </row>
    <row r="310" spans="5:18" x14ac:dyDescent="0.25">
      <c r="E310" s="363"/>
      <c r="F310" s="363"/>
      <c r="G310" s="364"/>
      <c r="H310" s="370"/>
      <c r="I310" s="370"/>
      <c r="J310" s="371"/>
      <c r="K310" s="371"/>
      <c r="L310" s="364"/>
      <c r="M310" s="365"/>
      <c r="N310" s="365"/>
      <c r="O310" s="364"/>
      <c r="P310" s="363"/>
      <c r="Q310" s="363"/>
      <c r="R310" s="364"/>
    </row>
    <row r="311" spans="5:18" x14ac:dyDescent="0.25">
      <c r="E311" s="360"/>
      <c r="F311" s="360"/>
      <c r="G311" s="361"/>
      <c r="H311" s="368"/>
      <c r="I311" s="368"/>
      <c r="J311" s="369"/>
      <c r="K311" s="369"/>
      <c r="L311" s="361"/>
      <c r="M311" s="362"/>
      <c r="N311" s="362"/>
      <c r="O311" s="361"/>
      <c r="P311" s="360"/>
      <c r="Q311" s="360"/>
      <c r="R311" s="361"/>
    </row>
    <row r="312" spans="5:18" x14ac:dyDescent="0.25">
      <c r="E312" s="363"/>
      <c r="F312" s="363"/>
      <c r="G312" s="364"/>
      <c r="H312" s="370"/>
      <c r="I312" s="370"/>
      <c r="J312" s="371"/>
      <c r="K312" s="371"/>
      <c r="L312" s="364"/>
      <c r="M312" s="365"/>
      <c r="N312" s="365"/>
      <c r="O312" s="364"/>
      <c r="P312" s="363"/>
      <c r="Q312" s="363"/>
      <c r="R312" s="364"/>
    </row>
    <row r="313" spans="5:18" x14ac:dyDescent="0.25">
      <c r="E313" s="360"/>
      <c r="F313" s="360"/>
      <c r="G313" s="361"/>
      <c r="H313" s="368"/>
      <c r="I313" s="368"/>
      <c r="J313" s="369"/>
      <c r="K313" s="369"/>
      <c r="L313" s="361"/>
      <c r="M313" s="362"/>
      <c r="N313" s="362"/>
      <c r="O313" s="361"/>
      <c r="P313" s="360"/>
      <c r="Q313" s="360"/>
      <c r="R313" s="361"/>
    </row>
    <row r="314" spans="5:18" x14ac:dyDescent="0.25">
      <c r="E314" s="367"/>
      <c r="F314" s="367"/>
      <c r="G314" s="367"/>
      <c r="H314" s="367"/>
      <c r="I314" s="367"/>
      <c r="J314" s="367"/>
      <c r="K314" s="367"/>
      <c r="L314" s="367"/>
      <c r="M314" s="367"/>
      <c r="N314" s="367"/>
      <c r="O314" s="367"/>
      <c r="P314" s="367"/>
      <c r="Q314" s="367"/>
      <c r="R314" s="367"/>
    </row>
    <row r="315" spans="5:18" x14ac:dyDescent="0.25">
      <c r="E315" s="360"/>
      <c r="F315" s="360"/>
      <c r="G315" s="361"/>
      <c r="H315" s="368"/>
      <c r="I315" s="368"/>
      <c r="J315" s="369"/>
      <c r="K315" s="369"/>
      <c r="L315" s="361"/>
      <c r="M315" s="362"/>
      <c r="N315" s="362"/>
      <c r="O315" s="361"/>
      <c r="P315" s="360"/>
      <c r="Q315" s="360"/>
      <c r="R315" s="361"/>
    </row>
    <row r="316" spans="5:18" x14ac:dyDescent="0.25">
      <c r="E316" s="363"/>
      <c r="F316" s="363"/>
      <c r="G316" s="364"/>
      <c r="H316" s="370"/>
      <c r="I316" s="370"/>
      <c r="J316" s="371"/>
      <c r="K316" s="371"/>
      <c r="L316" s="364"/>
      <c r="M316" s="365"/>
      <c r="N316" s="365"/>
      <c r="O316" s="364"/>
      <c r="P316" s="363"/>
      <c r="Q316" s="363"/>
      <c r="R316" s="364"/>
    </row>
    <row r="317" spans="5:18" x14ac:dyDescent="0.25">
      <c r="E317" s="360"/>
      <c r="F317" s="360"/>
      <c r="G317" s="361"/>
      <c r="H317" s="368"/>
      <c r="I317" s="368"/>
      <c r="J317" s="369"/>
      <c r="K317" s="369"/>
      <c r="L317" s="361"/>
      <c r="M317" s="362"/>
      <c r="N317" s="362"/>
      <c r="O317" s="361"/>
      <c r="P317" s="360"/>
      <c r="Q317" s="360"/>
      <c r="R317" s="361"/>
    </row>
    <row r="318" spans="5:18" x14ac:dyDescent="0.25">
      <c r="E318" s="363"/>
      <c r="F318" s="363"/>
      <c r="G318" s="364"/>
      <c r="H318" s="370"/>
      <c r="I318" s="370"/>
      <c r="J318" s="371"/>
      <c r="K318" s="371"/>
      <c r="L318" s="364"/>
      <c r="M318" s="365"/>
      <c r="N318" s="365"/>
      <c r="O318" s="364"/>
      <c r="P318" s="363"/>
      <c r="Q318" s="363"/>
      <c r="R318" s="364"/>
    </row>
    <row r="319" spans="5:18" x14ac:dyDescent="0.25">
      <c r="E319" s="360"/>
      <c r="F319" s="360"/>
      <c r="G319" s="361"/>
      <c r="H319" s="368"/>
      <c r="I319" s="368"/>
      <c r="J319" s="369"/>
      <c r="K319" s="369"/>
      <c r="L319" s="361"/>
      <c r="M319" s="362"/>
      <c r="N319" s="362"/>
      <c r="O319" s="361"/>
      <c r="P319" s="360"/>
      <c r="Q319" s="360"/>
      <c r="R319" s="361"/>
    </row>
    <row r="320" spans="5:18" x14ac:dyDescent="0.25">
      <c r="E320" s="363"/>
      <c r="F320" s="363"/>
      <c r="G320" s="367"/>
      <c r="H320" s="370"/>
      <c r="I320" s="370"/>
      <c r="J320" s="371"/>
      <c r="K320" s="371"/>
      <c r="L320" s="367"/>
      <c r="M320" s="365"/>
      <c r="N320" s="365"/>
      <c r="O320" s="367"/>
      <c r="P320" s="363"/>
      <c r="Q320" s="363"/>
      <c r="R320" s="367"/>
    </row>
    <row r="321" spans="5:18" x14ac:dyDescent="0.25">
      <c r="E321" s="360"/>
      <c r="F321" s="360"/>
      <c r="G321" s="361"/>
      <c r="H321" s="368"/>
      <c r="I321" s="368"/>
      <c r="J321" s="369"/>
      <c r="K321" s="369"/>
      <c r="L321" s="361"/>
      <c r="M321" s="362"/>
      <c r="N321" s="362"/>
      <c r="O321" s="361"/>
      <c r="P321" s="360"/>
      <c r="Q321" s="360"/>
      <c r="R321" s="361"/>
    </row>
    <row r="322" spans="5:18" x14ac:dyDescent="0.25">
      <c r="E322" s="363"/>
      <c r="F322" s="363"/>
      <c r="G322" s="364"/>
      <c r="H322" s="370"/>
      <c r="I322" s="370"/>
      <c r="J322" s="371"/>
      <c r="K322" s="371"/>
      <c r="L322" s="364"/>
      <c r="M322" s="365"/>
      <c r="N322" s="365"/>
      <c r="O322" s="364"/>
      <c r="P322" s="363"/>
      <c r="Q322" s="363"/>
      <c r="R322" s="364"/>
    </row>
    <row r="323" spans="5:18" x14ac:dyDescent="0.25">
      <c r="E323" s="360"/>
      <c r="F323" s="360"/>
      <c r="G323" s="366"/>
      <c r="H323" s="368"/>
      <c r="I323" s="368"/>
      <c r="J323" s="369"/>
      <c r="K323" s="369"/>
      <c r="L323" s="366"/>
      <c r="M323" s="362"/>
      <c r="N323" s="362"/>
      <c r="O323" s="366"/>
      <c r="P323" s="360"/>
      <c r="Q323" s="360"/>
      <c r="R323" s="366"/>
    </row>
    <row r="324" spans="5:18" x14ac:dyDescent="0.25">
      <c r="E324" s="363"/>
      <c r="F324" s="363"/>
      <c r="G324" s="364"/>
      <c r="H324" s="370"/>
      <c r="I324" s="370"/>
      <c r="J324" s="371"/>
      <c r="K324" s="371"/>
      <c r="L324" s="364"/>
      <c r="M324" s="365"/>
      <c r="N324" s="365"/>
      <c r="O324" s="364"/>
      <c r="P324" s="363"/>
      <c r="Q324" s="363"/>
      <c r="R324" s="364"/>
    </row>
    <row r="325" spans="5:18" x14ac:dyDescent="0.25">
      <c r="E325" s="360"/>
      <c r="F325" s="360"/>
      <c r="G325" s="361"/>
      <c r="H325" s="368"/>
      <c r="I325" s="368"/>
      <c r="J325" s="369"/>
      <c r="K325" s="369"/>
      <c r="L325" s="361"/>
      <c r="M325" s="362"/>
      <c r="N325" s="362"/>
      <c r="O325" s="361"/>
      <c r="P325" s="360"/>
      <c r="Q325" s="360"/>
      <c r="R325" s="361"/>
    </row>
    <row r="326" spans="5:18" x14ac:dyDescent="0.25">
      <c r="E326" s="367"/>
      <c r="F326" s="367"/>
      <c r="G326" s="367"/>
      <c r="H326" s="367"/>
      <c r="I326" s="367"/>
      <c r="J326" s="367"/>
      <c r="K326" s="367"/>
      <c r="L326" s="367"/>
      <c r="M326" s="367"/>
      <c r="N326" s="367"/>
      <c r="O326" s="367"/>
      <c r="P326" s="367"/>
      <c r="Q326" s="367"/>
      <c r="R326" s="367"/>
    </row>
    <row r="327" spans="5:18" x14ac:dyDescent="0.25">
      <c r="E327" s="360"/>
      <c r="F327" s="360"/>
      <c r="G327" s="361"/>
      <c r="H327" s="368"/>
      <c r="I327" s="368"/>
      <c r="J327" s="369"/>
      <c r="K327" s="369"/>
      <c r="L327" s="361"/>
      <c r="M327" s="362"/>
      <c r="N327" s="362"/>
      <c r="O327" s="361"/>
      <c r="P327" s="360"/>
      <c r="Q327" s="360"/>
      <c r="R327" s="361"/>
    </row>
    <row r="328" spans="5:18" x14ac:dyDescent="0.25">
      <c r="E328" s="363"/>
      <c r="F328" s="363"/>
      <c r="G328" s="364"/>
      <c r="H328" s="370"/>
      <c r="I328" s="370"/>
      <c r="J328" s="371"/>
      <c r="K328" s="371"/>
      <c r="L328" s="364"/>
      <c r="M328" s="365"/>
      <c r="N328" s="365"/>
      <c r="O328" s="364"/>
      <c r="P328" s="363"/>
      <c r="Q328" s="363"/>
      <c r="R328" s="364"/>
    </row>
    <row r="329" spans="5:18" x14ac:dyDescent="0.25">
      <c r="E329" s="366"/>
      <c r="F329" s="366"/>
      <c r="G329" s="366"/>
      <c r="H329" s="366"/>
      <c r="I329" s="366"/>
      <c r="J329" s="366"/>
      <c r="K329" s="366"/>
      <c r="L329" s="366"/>
      <c r="M329" s="366"/>
      <c r="N329" s="366"/>
      <c r="O329" s="366"/>
      <c r="P329" s="366"/>
      <c r="Q329" s="366"/>
      <c r="R329" s="366"/>
    </row>
    <row r="330" spans="5:18" x14ac:dyDescent="0.25">
      <c r="E330" s="363"/>
      <c r="F330" s="363"/>
      <c r="G330" s="364"/>
      <c r="H330" s="370"/>
      <c r="I330" s="370"/>
      <c r="J330" s="371"/>
      <c r="K330" s="371"/>
      <c r="L330" s="364"/>
      <c r="M330" s="365"/>
      <c r="N330" s="365"/>
      <c r="O330" s="364"/>
      <c r="P330" s="363"/>
      <c r="Q330" s="363"/>
      <c r="R330" s="364"/>
    </row>
    <row r="331" spans="5:18" x14ac:dyDescent="0.25">
      <c r="E331" s="360"/>
      <c r="F331" s="360"/>
      <c r="G331" s="361"/>
      <c r="H331" s="368"/>
      <c r="I331" s="368"/>
      <c r="J331" s="369"/>
      <c r="K331" s="369"/>
      <c r="L331" s="361"/>
      <c r="M331" s="362"/>
      <c r="N331" s="362"/>
      <c r="O331" s="361"/>
      <c r="P331" s="360"/>
      <c r="Q331" s="360"/>
      <c r="R331" s="361"/>
    </row>
    <row r="332" spans="5:18" x14ac:dyDescent="0.25">
      <c r="E332" s="363"/>
      <c r="F332" s="363"/>
      <c r="G332" s="364"/>
      <c r="H332" s="370"/>
      <c r="I332" s="370"/>
      <c r="J332" s="371"/>
      <c r="K332" s="371"/>
      <c r="L332" s="364"/>
      <c r="M332" s="365"/>
      <c r="N332" s="365"/>
      <c r="O332" s="364"/>
      <c r="P332" s="363"/>
      <c r="Q332" s="363"/>
      <c r="R332" s="364"/>
    </row>
    <row r="333" spans="5:18" x14ac:dyDescent="0.25">
      <c r="E333" s="360"/>
      <c r="F333" s="360"/>
      <c r="G333" s="361"/>
      <c r="H333" s="368"/>
      <c r="I333" s="368"/>
      <c r="J333" s="369"/>
      <c r="K333" s="369"/>
      <c r="L333" s="361"/>
      <c r="M333" s="362"/>
      <c r="N333" s="362"/>
      <c r="O333" s="361"/>
      <c r="P333" s="360"/>
      <c r="Q333" s="360"/>
      <c r="R333" s="361"/>
    </row>
    <row r="334" spans="5:18" x14ac:dyDescent="0.25">
      <c r="E334" s="363"/>
      <c r="F334" s="363"/>
      <c r="G334" s="364"/>
      <c r="H334" s="370"/>
      <c r="I334" s="370"/>
      <c r="J334" s="371"/>
      <c r="K334" s="371"/>
      <c r="L334" s="364"/>
      <c r="M334" s="365"/>
      <c r="N334" s="365"/>
      <c r="O334" s="364"/>
      <c r="P334" s="363"/>
      <c r="Q334" s="363"/>
      <c r="R334" s="364"/>
    </row>
    <row r="335" spans="5:18" x14ac:dyDescent="0.25">
      <c r="E335" s="366"/>
      <c r="F335" s="366"/>
      <c r="G335" s="366"/>
      <c r="H335" s="366"/>
      <c r="I335" s="366"/>
      <c r="J335" s="366"/>
      <c r="K335" s="366"/>
      <c r="L335" s="366"/>
      <c r="M335" s="366"/>
      <c r="N335" s="366"/>
      <c r="O335" s="366"/>
      <c r="P335" s="366"/>
      <c r="Q335" s="366"/>
      <c r="R335" s="366"/>
    </row>
    <row r="336" spans="5:18" x14ac:dyDescent="0.25">
      <c r="E336" s="363"/>
      <c r="F336" s="363"/>
      <c r="G336" s="364"/>
      <c r="H336" s="370"/>
      <c r="I336" s="370"/>
      <c r="J336" s="371"/>
      <c r="K336" s="371"/>
      <c r="L336" s="364"/>
      <c r="M336" s="365"/>
      <c r="N336" s="365"/>
      <c r="O336" s="364"/>
      <c r="P336" s="363"/>
      <c r="Q336" s="363"/>
      <c r="R336" s="364"/>
    </row>
    <row r="337" spans="5:18" x14ac:dyDescent="0.25">
      <c r="E337" s="360"/>
      <c r="F337" s="360"/>
      <c r="G337" s="361"/>
      <c r="H337" s="368"/>
      <c r="I337" s="368"/>
      <c r="J337" s="369"/>
      <c r="K337" s="369"/>
      <c r="L337" s="361"/>
      <c r="M337" s="362"/>
      <c r="N337" s="362"/>
      <c r="O337" s="361"/>
      <c r="P337" s="360"/>
      <c r="Q337" s="360"/>
      <c r="R337" s="361"/>
    </row>
    <row r="338" spans="5:18" x14ac:dyDescent="0.25">
      <c r="E338" s="367"/>
      <c r="F338" s="367"/>
      <c r="G338" s="367"/>
      <c r="H338" s="367"/>
      <c r="I338" s="367"/>
      <c r="J338" s="367"/>
      <c r="K338" s="367"/>
      <c r="L338" s="367"/>
      <c r="M338" s="367"/>
      <c r="N338" s="367"/>
      <c r="O338" s="367"/>
      <c r="P338" s="367"/>
      <c r="Q338" s="367"/>
      <c r="R338" s="367"/>
    </row>
    <row r="339" spans="5:18" x14ac:dyDescent="0.25">
      <c r="E339" s="360"/>
      <c r="F339" s="360"/>
      <c r="G339" s="361"/>
      <c r="H339" s="368"/>
      <c r="I339" s="368"/>
      <c r="J339" s="369"/>
      <c r="K339" s="369"/>
      <c r="L339" s="361"/>
      <c r="M339" s="362"/>
      <c r="N339" s="362"/>
      <c r="O339" s="361"/>
      <c r="P339" s="360"/>
      <c r="Q339" s="360"/>
      <c r="R339" s="361"/>
    </row>
    <row r="340" spans="5:18" x14ac:dyDescent="0.25">
      <c r="E340" s="363"/>
      <c r="F340" s="363"/>
      <c r="G340" s="364"/>
      <c r="H340" s="370"/>
      <c r="I340" s="370"/>
      <c r="J340" s="371"/>
      <c r="K340" s="371"/>
      <c r="L340" s="364"/>
      <c r="M340" s="365"/>
      <c r="N340" s="365"/>
      <c r="O340" s="364"/>
      <c r="P340" s="363"/>
      <c r="Q340" s="363"/>
      <c r="R340" s="364"/>
    </row>
    <row r="341" spans="5:18" x14ac:dyDescent="0.25">
      <c r="E341" s="360"/>
      <c r="F341" s="360"/>
      <c r="G341" s="361"/>
      <c r="H341" s="368"/>
      <c r="I341" s="368"/>
      <c r="J341" s="369"/>
      <c r="K341" s="369"/>
      <c r="L341" s="361"/>
      <c r="M341" s="362"/>
      <c r="N341" s="362"/>
      <c r="O341" s="361"/>
      <c r="P341" s="360"/>
      <c r="Q341" s="360"/>
      <c r="R341" s="361"/>
    </row>
    <row r="342" spans="5:18" x14ac:dyDescent="0.25">
      <c r="E342" s="363"/>
      <c r="F342" s="363"/>
      <c r="G342" s="364"/>
      <c r="H342" s="370"/>
      <c r="I342" s="370"/>
      <c r="J342" s="371"/>
      <c r="K342" s="371"/>
      <c r="L342" s="364"/>
      <c r="M342" s="365"/>
      <c r="N342" s="365"/>
      <c r="O342" s="364"/>
      <c r="P342" s="363"/>
      <c r="Q342" s="363"/>
      <c r="R342" s="364"/>
    </row>
    <row r="343" spans="5:18" x14ac:dyDescent="0.25">
      <c r="E343" s="360"/>
      <c r="F343" s="360"/>
      <c r="G343" s="361"/>
      <c r="H343" s="368"/>
      <c r="I343" s="368"/>
      <c r="J343" s="369"/>
      <c r="K343" s="369"/>
      <c r="L343" s="361"/>
      <c r="M343" s="362"/>
      <c r="N343" s="362"/>
      <c r="O343" s="361"/>
      <c r="P343" s="360"/>
      <c r="Q343" s="360"/>
      <c r="R343" s="361"/>
    </row>
    <row r="344" spans="5:18" x14ac:dyDescent="0.25">
      <c r="E344" s="367"/>
      <c r="F344" s="367"/>
      <c r="G344" s="367"/>
      <c r="H344" s="367"/>
      <c r="I344" s="367"/>
      <c r="J344" s="367"/>
      <c r="K344" s="367"/>
      <c r="L344" s="367"/>
      <c r="M344" s="367"/>
      <c r="N344" s="367"/>
      <c r="O344" s="367"/>
      <c r="P344" s="367"/>
      <c r="Q344" s="367"/>
      <c r="R344" s="367"/>
    </row>
    <row r="345" spans="5:18" x14ac:dyDescent="0.25">
      <c r="E345" s="360"/>
      <c r="F345" s="360"/>
      <c r="G345" s="361"/>
      <c r="H345" s="368"/>
      <c r="I345" s="368"/>
      <c r="J345" s="369"/>
      <c r="K345" s="369"/>
      <c r="L345" s="361"/>
      <c r="M345" s="362"/>
      <c r="N345" s="362"/>
      <c r="O345" s="361"/>
      <c r="P345" s="360"/>
      <c r="Q345" s="360"/>
      <c r="R345" s="361"/>
    </row>
    <row r="346" spans="5:18" x14ac:dyDescent="0.25">
      <c r="E346" s="363"/>
      <c r="F346" s="363"/>
      <c r="G346" s="364"/>
      <c r="H346" s="370"/>
      <c r="I346" s="370"/>
      <c r="J346" s="371"/>
      <c r="K346" s="371"/>
      <c r="L346" s="364"/>
      <c r="M346" s="365"/>
      <c r="N346" s="365"/>
      <c r="O346" s="364"/>
      <c r="P346" s="363"/>
      <c r="Q346" s="363"/>
      <c r="R346" s="364"/>
    </row>
    <row r="347" spans="5:18" x14ac:dyDescent="0.25">
      <c r="E347" s="360"/>
      <c r="F347" s="360"/>
      <c r="G347" s="361"/>
      <c r="H347" s="368"/>
      <c r="I347" s="368"/>
      <c r="J347" s="369"/>
      <c r="K347" s="369"/>
      <c r="L347" s="361"/>
      <c r="M347" s="362"/>
      <c r="N347" s="362"/>
      <c r="O347" s="361"/>
      <c r="P347" s="360"/>
      <c r="Q347" s="360"/>
      <c r="R347" s="361"/>
    </row>
    <row r="348" spans="5:18" x14ac:dyDescent="0.25">
      <c r="E348" s="363"/>
      <c r="F348" s="363"/>
      <c r="G348" s="364"/>
      <c r="H348" s="370"/>
      <c r="I348" s="370"/>
      <c r="J348" s="371"/>
      <c r="K348" s="371"/>
      <c r="L348" s="364"/>
      <c r="M348" s="365"/>
      <c r="N348" s="365"/>
      <c r="O348" s="364"/>
      <c r="P348" s="363"/>
      <c r="Q348" s="363"/>
      <c r="R348" s="364"/>
    </row>
    <row r="349" spans="5:18" x14ac:dyDescent="0.25">
      <c r="E349" s="366"/>
      <c r="F349" s="360"/>
      <c r="G349" s="361"/>
      <c r="H349" s="366"/>
      <c r="I349" s="368"/>
      <c r="J349" s="366"/>
      <c r="K349" s="369"/>
      <c r="L349" s="361"/>
      <c r="M349" s="366"/>
      <c r="N349" s="362"/>
      <c r="O349" s="361"/>
      <c r="P349" s="366"/>
      <c r="Q349" s="360"/>
      <c r="R349" s="361"/>
    </row>
    <row r="350" spans="5:18" x14ac:dyDescent="0.25">
      <c r="E350" s="363"/>
      <c r="F350" s="363"/>
      <c r="G350" s="367"/>
      <c r="H350" s="370"/>
      <c r="I350" s="370"/>
      <c r="J350" s="371"/>
      <c r="K350" s="371"/>
      <c r="L350" s="367"/>
      <c r="M350" s="365"/>
      <c r="N350" s="365"/>
      <c r="O350" s="367"/>
      <c r="P350" s="363"/>
      <c r="Q350" s="363"/>
      <c r="R350" s="367"/>
    </row>
    <row r="351" spans="5:18" x14ac:dyDescent="0.25">
      <c r="E351" s="360"/>
      <c r="F351" s="360"/>
      <c r="G351" s="361"/>
      <c r="H351" s="368"/>
      <c r="I351" s="368"/>
      <c r="J351" s="369"/>
      <c r="K351" s="369"/>
      <c r="L351" s="361"/>
      <c r="M351" s="362"/>
      <c r="N351" s="362"/>
      <c r="O351" s="361"/>
      <c r="P351" s="360"/>
      <c r="Q351" s="360"/>
      <c r="R351" s="361"/>
    </row>
    <row r="352" spans="5:18" x14ac:dyDescent="0.25">
      <c r="E352" s="363"/>
      <c r="F352" s="363"/>
      <c r="G352" s="364"/>
      <c r="H352" s="370"/>
      <c r="I352" s="370"/>
      <c r="J352" s="371"/>
      <c r="K352" s="371"/>
      <c r="L352" s="364"/>
      <c r="M352" s="365"/>
      <c r="N352" s="365"/>
      <c r="O352" s="364"/>
      <c r="P352" s="363"/>
      <c r="Q352" s="363"/>
      <c r="R352" s="364"/>
    </row>
    <row r="353" spans="5:18" x14ac:dyDescent="0.25">
      <c r="E353" s="366"/>
      <c r="F353" s="366"/>
      <c r="G353" s="366"/>
      <c r="H353" s="366"/>
      <c r="I353" s="366"/>
      <c r="J353" s="366"/>
      <c r="K353" s="366"/>
      <c r="L353" s="366"/>
      <c r="M353" s="366"/>
      <c r="N353" s="366"/>
      <c r="O353" s="366"/>
      <c r="P353" s="366"/>
      <c r="Q353" s="366"/>
      <c r="R353" s="366"/>
    </row>
    <row r="354" spans="5:18" x14ac:dyDescent="0.25">
      <c r="E354" s="363"/>
      <c r="F354" s="363"/>
      <c r="G354" s="364"/>
      <c r="H354" s="370"/>
      <c r="I354" s="370"/>
      <c r="J354" s="371"/>
      <c r="K354" s="371"/>
      <c r="L354" s="364"/>
      <c r="M354" s="365"/>
      <c r="N354" s="365"/>
      <c r="O354" s="364"/>
      <c r="P354" s="363"/>
      <c r="Q354" s="363"/>
      <c r="R354" s="364"/>
    </row>
    <row r="355" spans="5:18" x14ac:dyDescent="0.25">
      <c r="E355" s="360"/>
      <c r="F355" s="360"/>
      <c r="G355" s="361"/>
      <c r="H355" s="368"/>
      <c r="I355" s="368"/>
      <c r="J355" s="369"/>
      <c r="K355" s="369"/>
      <c r="L355" s="361"/>
      <c r="M355" s="362"/>
      <c r="N355" s="362"/>
      <c r="O355" s="361"/>
      <c r="P355" s="360"/>
      <c r="Q355" s="360"/>
      <c r="R355" s="361"/>
    </row>
    <row r="356" spans="5:18" x14ac:dyDescent="0.25">
      <c r="E356" s="367"/>
      <c r="F356" s="367"/>
      <c r="G356" s="367"/>
      <c r="H356" s="367"/>
      <c r="I356" s="367"/>
      <c r="J356" s="367"/>
      <c r="K356" s="367"/>
      <c r="L356" s="367"/>
      <c r="M356" s="367"/>
      <c r="N356" s="367"/>
      <c r="O356" s="367"/>
      <c r="P356" s="367"/>
      <c r="Q356" s="367"/>
      <c r="R356" s="367"/>
    </row>
    <row r="357" spans="5:18" x14ac:dyDescent="0.25">
      <c r="E357" s="360"/>
      <c r="F357" s="360"/>
      <c r="G357" s="361"/>
      <c r="H357" s="368"/>
      <c r="I357" s="368"/>
      <c r="J357" s="369"/>
      <c r="K357" s="369"/>
      <c r="L357" s="361"/>
      <c r="M357" s="362"/>
      <c r="N357" s="362"/>
      <c r="O357" s="361"/>
      <c r="P357" s="360"/>
      <c r="Q357" s="360"/>
      <c r="R357" s="361"/>
    </row>
    <row r="358" spans="5:18" x14ac:dyDescent="0.25">
      <c r="E358" s="363"/>
      <c r="F358" s="363"/>
      <c r="G358" s="364"/>
      <c r="H358" s="370"/>
      <c r="I358" s="370"/>
      <c r="J358" s="371"/>
      <c r="K358" s="371"/>
      <c r="L358" s="364"/>
      <c r="M358" s="365"/>
      <c r="N358" s="365"/>
      <c r="O358" s="364"/>
      <c r="P358" s="363"/>
      <c r="Q358" s="363"/>
      <c r="R358" s="364"/>
    </row>
    <row r="359" spans="5:18" x14ac:dyDescent="0.25">
      <c r="E359" s="366"/>
      <c r="F359" s="366"/>
      <c r="G359" s="366"/>
      <c r="H359" s="366"/>
      <c r="I359" s="366"/>
      <c r="J359" s="366"/>
      <c r="K359" s="366"/>
      <c r="L359" s="366"/>
      <c r="M359" s="366"/>
      <c r="N359" s="366"/>
      <c r="O359" s="366"/>
      <c r="P359" s="366"/>
      <c r="Q359" s="366"/>
      <c r="R359" s="366"/>
    </row>
    <row r="360" spans="5:18" x14ac:dyDescent="0.25">
      <c r="E360" s="363"/>
      <c r="F360" s="363"/>
      <c r="G360" s="364"/>
      <c r="H360" s="370"/>
      <c r="I360" s="370"/>
      <c r="J360" s="371"/>
      <c r="K360" s="371"/>
      <c r="L360" s="364"/>
      <c r="M360" s="365"/>
      <c r="N360" s="365"/>
      <c r="O360" s="364"/>
      <c r="P360" s="363"/>
      <c r="Q360" s="363"/>
      <c r="R360" s="364"/>
    </row>
    <row r="361" spans="5:18" x14ac:dyDescent="0.25">
      <c r="E361" s="360"/>
      <c r="F361" s="360"/>
      <c r="G361" s="361"/>
      <c r="H361" s="368"/>
      <c r="I361" s="368"/>
      <c r="J361" s="369"/>
      <c r="K361" s="369"/>
      <c r="L361" s="361"/>
      <c r="M361" s="362"/>
      <c r="N361" s="362"/>
      <c r="O361" s="361"/>
      <c r="P361" s="360"/>
      <c r="Q361" s="360"/>
      <c r="R361" s="361"/>
    </row>
    <row r="362" spans="5:18" x14ac:dyDescent="0.25">
      <c r="E362" s="363"/>
      <c r="F362" s="363"/>
      <c r="G362" s="364"/>
      <c r="H362" s="370"/>
      <c r="I362" s="370"/>
      <c r="J362" s="371"/>
      <c r="K362" s="371"/>
      <c r="L362" s="364"/>
      <c r="M362" s="365"/>
      <c r="N362" s="365"/>
      <c r="O362" s="364"/>
      <c r="P362" s="363"/>
      <c r="Q362" s="363"/>
      <c r="R362" s="364"/>
    </row>
    <row r="363" spans="5:18" x14ac:dyDescent="0.25">
      <c r="E363" s="366"/>
      <c r="F363" s="366"/>
      <c r="G363" s="366"/>
      <c r="H363" s="366"/>
      <c r="I363" s="366"/>
      <c r="J363" s="366"/>
      <c r="K363" s="366"/>
      <c r="L363" s="366"/>
      <c r="M363" s="366"/>
      <c r="N363" s="366"/>
      <c r="O363" s="366"/>
      <c r="P363" s="366"/>
      <c r="Q363" s="366"/>
      <c r="R363" s="366"/>
    </row>
    <row r="364" spans="5:18" x14ac:dyDescent="0.25">
      <c r="E364" s="367"/>
      <c r="F364" s="367"/>
      <c r="G364" s="367"/>
      <c r="H364" s="367"/>
      <c r="I364" s="367"/>
      <c r="J364" s="367"/>
      <c r="K364" s="367"/>
      <c r="L364" s="367"/>
      <c r="M364" s="367"/>
      <c r="N364" s="367"/>
      <c r="O364" s="367"/>
      <c r="P364" s="367"/>
      <c r="Q364" s="367"/>
      <c r="R364" s="367"/>
    </row>
    <row r="365" spans="5:18" x14ac:dyDescent="0.25">
      <c r="E365" s="366"/>
      <c r="F365" s="366"/>
      <c r="G365" s="366"/>
      <c r="H365" s="366"/>
      <c r="I365" s="366"/>
      <c r="J365" s="366"/>
      <c r="K365" s="366"/>
      <c r="L365" s="366"/>
      <c r="M365" s="366"/>
      <c r="N365" s="366"/>
      <c r="O365" s="366"/>
      <c r="P365" s="366"/>
      <c r="Q365" s="366"/>
      <c r="R365" s="366"/>
    </row>
    <row r="366" spans="5:18" x14ac:dyDescent="0.25">
      <c r="E366" s="363"/>
      <c r="F366" s="363"/>
      <c r="G366" s="364"/>
      <c r="H366" s="370"/>
      <c r="I366" s="370"/>
      <c r="J366" s="371"/>
      <c r="K366" s="371"/>
      <c r="L366" s="364"/>
      <c r="M366" s="365"/>
      <c r="N366" s="365"/>
      <c r="O366" s="364"/>
      <c r="P366" s="363"/>
      <c r="Q366" s="363"/>
      <c r="R366" s="364"/>
    </row>
    <row r="367" spans="5:18" x14ac:dyDescent="0.25">
      <c r="E367" s="360"/>
      <c r="F367" s="360"/>
      <c r="G367" s="361"/>
      <c r="H367" s="368"/>
      <c r="I367" s="368"/>
      <c r="J367" s="369"/>
      <c r="K367" s="369"/>
      <c r="L367" s="361"/>
      <c r="M367" s="362"/>
      <c r="N367" s="362"/>
      <c r="O367" s="361"/>
      <c r="P367" s="360"/>
      <c r="Q367" s="360"/>
      <c r="R367" s="361"/>
    </row>
    <row r="368" spans="5:18" x14ac:dyDescent="0.25">
      <c r="E368" s="367"/>
      <c r="F368" s="367"/>
      <c r="G368" s="367"/>
      <c r="H368" s="367"/>
      <c r="I368" s="367"/>
      <c r="J368" s="367"/>
      <c r="K368" s="367"/>
      <c r="L368" s="367"/>
      <c r="M368" s="367"/>
      <c r="N368" s="367"/>
      <c r="O368" s="367"/>
      <c r="P368" s="367"/>
      <c r="Q368" s="367"/>
      <c r="R368" s="367"/>
    </row>
    <row r="369" spans="5:18" x14ac:dyDescent="0.25">
      <c r="E369" s="360"/>
      <c r="F369" s="360"/>
      <c r="G369" s="361"/>
      <c r="H369" s="368"/>
      <c r="I369" s="368"/>
      <c r="J369" s="369"/>
      <c r="K369" s="369"/>
      <c r="L369" s="361"/>
      <c r="M369" s="362"/>
      <c r="N369" s="362"/>
      <c r="O369" s="361"/>
      <c r="P369" s="360"/>
      <c r="Q369" s="360"/>
      <c r="R369" s="361"/>
    </row>
    <row r="370" spans="5:18" x14ac:dyDescent="0.25">
      <c r="E370" s="363"/>
      <c r="F370" s="363"/>
      <c r="G370" s="364"/>
      <c r="H370" s="370"/>
      <c r="I370" s="370"/>
      <c r="J370" s="371"/>
      <c r="K370" s="371"/>
      <c r="L370" s="364"/>
      <c r="M370" s="365"/>
      <c r="N370" s="365"/>
      <c r="O370" s="364"/>
      <c r="P370" s="363"/>
      <c r="Q370" s="363"/>
      <c r="R370" s="364"/>
    </row>
    <row r="371" spans="5:18" x14ac:dyDescent="0.25">
      <c r="E371" s="360"/>
      <c r="F371" s="360"/>
      <c r="G371" s="361"/>
      <c r="H371" s="368"/>
      <c r="I371" s="368"/>
      <c r="J371" s="369"/>
      <c r="K371" s="369"/>
      <c r="L371" s="361"/>
      <c r="M371" s="362"/>
      <c r="N371" s="362"/>
      <c r="O371" s="361"/>
      <c r="P371" s="360"/>
      <c r="Q371" s="360"/>
      <c r="R371" s="361"/>
    </row>
    <row r="372" spans="5:18" x14ac:dyDescent="0.25">
      <c r="E372" s="363"/>
      <c r="F372" s="363"/>
      <c r="G372" s="364"/>
      <c r="H372" s="370"/>
      <c r="I372" s="370"/>
      <c r="J372" s="371"/>
      <c r="K372" s="371"/>
      <c r="L372" s="364"/>
      <c r="M372" s="365"/>
      <c r="N372" s="365"/>
      <c r="O372" s="364"/>
      <c r="P372" s="363"/>
      <c r="Q372" s="363"/>
      <c r="R372" s="364"/>
    </row>
    <row r="373" spans="5:18" x14ac:dyDescent="0.25">
      <c r="E373" s="360"/>
      <c r="F373" s="360"/>
      <c r="G373" s="361"/>
      <c r="H373" s="368"/>
      <c r="I373" s="368"/>
      <c r="J373" s="369"/>
      <c r="K373" s="369"/>
      <c r="L373" s="361"/>
      <c r="M373" s="362"/>
      <c r="N373" s="362"/>
      <c r="O373" s="361"/>
      <c r="P373" s="360"/>
      <c r="Q373" s="360"/>
      <c r="R373" s="361"/>
    </row>
    <row r="374" spans="5:18" x14ac:dyDescent="0.25">
      <c r="E374" s="367"/>
      <c r="F374" s="367"/>
      <c r="G374" s="367"/>
      <c r="H374" s="367"/>
      <c r="I374" s="367"/>
      <c r="J374" s="367"/>
      <c r="K374" s="367"/>
      <c r="L374" s="367"/>
      <c r="M374" s="367"/>
      <c r="N374" s="367"/>
      <c r="O374" s="367"/>
      <c r="P374" s="367"/>
      <c r="Q374" s="367"/>
      <c r="R374" s="367"/>
    </row>
    <row r="375" spans="5:18" x14ac:dyDescent="0.25">
      <c r="E375" s="360"/>
      <c r="F375" s="360"/>
      <c r="G375" s="361"/>
      <c r="H375" s="368"/>
      <c r="I375" s="368"/>
      <c r="J375" s="369"/>
      <c r="K375" s="369"/>
      <c r="L375" s="361"/>
      <c r="M375" s="362"/>
      <c r="N375" s="362"/>
      <c r="O375" s="361"/>
      <c r="P375" s="360"/>
      <c r="Q375" s="360"/>
      <c r="R375" s="361"/>
    </row>
    <row r="376" spans="5:18" x14ac:dyDescent="0.25">
      <c r="E376" s="363"/>
      <c r="F376" s="363"/>
      <c r="G376" s="364"/>
      <c r="H376" s="370"/>
      <c r="I376" s="370"/>
      <c r="J376" s="371"/>
      <c r="K376" s="371"/>
      <c r="L376" s="364"/>
      <c r="M376" s="365"/>
      <c r="N376" s="365"/>
      <c r="O376" s="364"/>
      <c r="P376" s="363"/>
      <c r="Q376" s="363"/>
      <c r="R376" s="364"/>
    </row>
    <row r="377" spans="5:18" x14ac:dyDescent="0.25">
      <c r="E377" s="360"/>
      <c r="F377" s="360"/>
      <c r="G377" s="361"/>
      <c r="H377" s="368"/>
      <c r="I377" s="368"/>
      <c r="J377" s="369"/>
      <c r="K377" s="369"/>
      <c r="L377" s="361"/>
      <c r="M377" s="362"/>
      <c r="N377" s="362"/>
      <c r="O377" s="361"/>
      <c r="P377" s="360"/>
      <c r="Q377" s="360"/>
      <c r="R377" s="361"/>
    </row>
    <row r="378" spans="5:18" x14ac:dyDescent="0.25">
      <c r="E378" s="363"/>
      <c r="F378" s="363"/>
      <c r="G378" s="364"/>
      <c r="H378" s="370"/>
      <c r="I378" s="370"/>
      <c r="J378" s="371"/>
      <c r="K378" s="371"/>
      <c r="L378" s="364"/>
      <c r="M378" s="365"/>
      <c r="N378" s="365"/>
      <c r="O378" s="364"/>
      <c r="P378" s="363"/>
      <c r="Q378" s="363"/>
      <c r="R378" s="364"/>
    </row>
    <row r="379" spans="5:18" x14ac:dyDescent="0.25">
      <c r="E379" s="360"/>
      <c r="F379" s="360"/>
      <c r="G379" s="361"/>
      <c r="H379" s="368"/>
      <c r="I379" s="368"/>
      <c r="J379" s="369"/>
      <c r="K379" s="369"/>
      <c r="L379" s="361"/>
      <c r="M379" s="362"/>
      <c r="N379" s="362"/>
      <c r="O379" s="361"/>
      <c r="P379" s="360"/>
      <c r="Q379" s="360"/>
      <c r="R379" s="361"/>
    </row>
    <row r="380" spans="5:18" x14ac:dyDescent="0.25">
      <c r="E380" s="363"/>
      <c r="F380" s="363"/>
      <c r="G380" s="364"/>
      <c r="H380" s="370"/>
      <c r="I380" s="370"/>
      <c r="J380" s="371"/>
      <c r="K380" s="371"/>
      <c r="L380" s="364"/>
      <c r="M380" s="365"/>
      <c r="N380" s="365"/>
      <c r="O380" s="364"/>
      <c r="P380" s="363"/>
      <c r="Q380" s="363"/>
      <c r="R380" s="364"/>
    </row>
    <row r="381" spans="5:18" x14ac:dyDescent="0.25">
      <c r="E381" s="360"/>
      <c r="F381" s="360"/>
      <c r="G381" s="361"/>
      <c r="H381" s="368"/>
      <c r="I381" s="368"/>
      <c r="J381" s="369"/>
      <c r="K381" s="369"/>
      <c r="L381" s="361"/>
      <c r="M381" s="362"/>
      <c r="N381" s="362"/>
      <c r="O381" s="361"/>
      <c r="P381" s="360"/>
      <c r="Q381" s="360"/>
      <c r="R381" s="361"/>
    </row>
    <row r="382" spans="5:18" x14ac:dyDescent="0.25">
      <c r="E382" s="363"/>
      <c r="F382" s="363"/>
      <c r="G382" s="364"/>
      <c r="H382" s="370"/>
      <c r="I382" s="370"/>
      <c r="J382" s="371"/>
      <c r="K382" s="371"/>
      <c r="L382" s="364"/>
      <c r="M382" s="365"/>
      <c r="N382" s="365"/>
      <c r="O382" s="364"/>
      <c r="P382" s="363"/>
      <c r="Q382" s="363"/>
      <c r="R382" s="364"/>
    </row>
    <row r="383" spans="5:18" x14ac:dyDescent="0.25">
      <c r="E383" s="360"/>
      <c r="F383" s="360"/>
      <c r="G383" s="361"/>
      <c r="H383" s="368"/>
      <c r="I383" s="368"/>
      <c r="J383" s="369"/>
      <c r="K383" s="369"/>
      <c r="L383" s="361"/>
      <c r="M383" s="362"/>
      <c r="N383" s="362"/>
      <c r="O383" s="361"/>
      <c r="P383" s="360"/>
      <c r="Q383" s="360"/>
      <c r="R383" s="361"/>
    </row>
    <row r="384" spans="5:18" x14ac:dyDescent="0.25">
      <c r="E384" s="363"/>
      <c r="F384" s="363"/>
      <c r="G384" s="364"/>
      <c r="H384" s="370"/>
      <c r="I384" s="370"/>
      <c r="J384" s="371"/>
      <c r="K384" s="371"/>
      <c r="L384" s="364"/>
      <c r="M384" s="365"/>
      <c r="N384" s="365"/>
      <c r="O384" s="364"/>
      <c r="P384" s="363"/>
      <c r="Q384" s="363"/>
      <c r="R384" s="364"/>
    </row>
    <row r="385" spans="5:18" x14ac:dyDescent="0.25">
      <c r="E385" s="360"/>
      <c r="F385" s="360"/>
      <c r="G385" s="361"/>
      <c r="H385" s="368"/>
      <c r="I385" s="368"/>
      <c r="J385" s="369"/>
      <c r="K385" s="369"/>
      <c r="L385" s="361"/>
      <c r="M385" s="362"/>
      <c r="N385" s="362"/>
      <c r="O385" s="361"/>
      <c r="P385" s="360"/>
      <c r="Q385" s="360"/>
      <c r="R385" s="361"/>
    </row>
    <row r="386" spans="5:18" x14ac:dyDescent="0.25">
      <c r="E386" s="363"/>
      <c r="F386" s="363"/>
      <c r="G386" s="367"/>
      <c r="H386" s="370"/>
      <c r="I386" s="370"/>
      <c r="J386" s="371"/>
      <c r="K386" s="371"/>
      <c r="L386" s="367"/>
      <c r="M386" s="365"/>
      <c r="N386" s="365"/>
      <c r="O386" s="367"/>
      <c r="P386" s="363"/>
      <c r="Q386" s="363"/>
      <c r="R386" s="367"/>
    </row>
    <row r="387" spans="5:18" x14ac:dyDescent="0.25">
      <c r="E387" s="360"/>
      <c r="F387" s="360"/>
      <c r="G387" s="361"/>
      <c r="H387" s="368"/>
      <c r="I387" s="368"/>
      <c r="J387" s="369"/>
      <c r="K387" s="369"/>
      <c r="L387" s="361"/>
      <c r="M387" s="362"/>
      <c r="N387" s="362"/>
      <c r="O387" s="361"/>
      <c r="P387" s="360"/>
      <c r="Q387" s="360"/>
      <c r="R387" s="361"/>
    </row>
    <row r="388" spans="5:18" x14ac:dyDescent="0.25">
      <c r="E388" s="363"/>
      <c r="F388" s="363"/>
      <c r="G388" s="364"/>
      <c r="H388" s="370"/>
      <c r="I388" s="370"/>
      <c r="J388" s="371"/>
      <c r="K388" s="371"/>
      <c r="L388" s="364"/>
      <c r="M388" s="365"/>
      <c r="N388" s="365"/>
      <c r="O388" s="364"/>
      <c r="P388" s="363"/>
      <c r="Q388" s="363"/>
      <c r="R388" s="364"/>
    </row>
    <row r="389" spans="5:18" x14ac:dyDescent="0.25">
      <c r="E389" s="366"/>
      <c r="F389" s="366"/>
      <c r="G389" s="366"/>
      <c r="H389" s="366"/>
      <c r="I389" s="366"/>
      <c r="J389" s="366"/>
      <c r="K389" s="366"/>
      <c r="L389" s="366"/>
      <c r="M389" s="366"/>
      <c r="N389" s="366"/>
      <c r="O389" s="366"/>
      <c r="P389" s="366"/>
      <c r="Q389" s="366"/>
      <c r="R389" s="366"/>
    </row>
    <row r="390" spans="5:18" x14ac:dyDescent="0.25">
      <c r="E390" s="363"/>
      <c r="F390" s="363"/>
      <c r="G390" s="364"/>
      <c r="H390" s="370"/>
      <c r="I390" s="370"/>
      <c r="J390" s="371"/>
      <c r="K390" s="371"/>
      <c r="L390" s="364"/>
      <c r="M390" s="365"/>
      <c r="N390" s="365"/>
      <c r="O390" s="364"/>
      <c r="P390" s="363"/>
      <c r="Q390" s="363"/>
      <c r="R390" s="364"/>
    </row>
    <row r="391" spans="5:18" x14ac:dyDescent="0.25">
      <c r="E391" s="360"/>
      <c r="F391" s="360"/>
      <c r="G391" s="361"/>
      <c r="H391" s="368"/>
      <c r="I391" s="368"/>
      <c r="J391" s="369"/>
      <c r="K391" s="369"/>
      <c r="L391" s="361"/>
      <c r="M391" s="362"/>
      <c r="N391" s="362"/>
      <c r="O391" s="361"/>
      <c r="P391" s="360"/>
      <c r="Q391" s="360"/>
      <c r="R391" s="361"/>
    </row>
    <row r="392" spans="5:18" x14ac:dyDescent="0.25">
      <c r="E392" s="363"/>
      <c r="F392" s="363"/>
      <c r="G392" s="364"/>
      <c r="H392" s="370"/>
      <c r="I392" s="370"/>
      <c r="J392" s="367"/>
      <c r="K392" s="371"/>
      <c r="L392" s="364"/>
      <c r="M392" s="365"/>
      <c r="N392" s="365"/>
      <c r="O392" s="364"/>
      <c r="P392" s="363"/>
      <c r="Q392" s="363"/>
      <c r="R392" s="364"/>
    </row>
    <row r="393" spans="5:18" x14ac:dyDescent="0.25">
      <c r="E393" s="360"/>
      <c r="F393" s="360"/>
      <c r="G393" s="361"/>
      <c r="H393" s="368"/>
      <c r="I393" s="368"/>
      <c r="J393" s="369"/>
      <c r="K393" s="369"/>
      <c r="L393" s="361"/>
      <c r="M393" s="362"/>
      <c r="N393" s="362"/>
      <c r="O393" s="361"/>
      <c r="P393" s="360"/>
      <c r="Q393" s="360"/>
      <c r="R393" s="361"/>
    </row>
    <row r="394" spans="5:18" x14ac:dyDescent="0.25">
      <c r="E394" s="363"/>
      <c r="F394" s="363"/>
      <c r="G394" s="364"/>
      <c r="H394" s="370"/>
      <c r="I394" s="370"/>
      <c r="J394" s="371"/>
      <c r="K394" s="371"/>
      <c r="L394" s="364"/>
      <c r="M394" s="365"/>
      <c r="N394" s="365"/>
      <c r="O394" s="364"/>
      <c r="P394" s="363"/>
      <c r="Q394" s="363"/>
      <c r="R394" s="364"/>
    </row>
    <row r="395" spans="5:18" x14ac:dyDescent="0.25">
      <c r="E395" s="366"/>
      <c r="F395" s="366"/>
      <c r="G395" s="366"/>
      <c r="H395" s="366"/>
      <c r="I395" s="366"/>
      <c r="J395" s="366"/>
      <c r="K395" s="366"/>
      <c r="L395" s="366"/>
      <c r="M395" s="366"/>
      <c r="N395" s="366"/>
      <c r="O395" s="366"/>
      <c r="P395" s="366"/>
      <c r="Q395" s="366"/>
      <c r="R395" s="366"/>
    </row>
    <row r="396" spans="5:18" x14ac:dyDescent="0.25">
      <c r="E396" s="363"/>
      <c r="F396" s="363"/>
      <c r="G396" s="364"/>
      <c r="H396" s="370"/>
      <c r="I396" s="370"/>
      <c r="J396" s="371"/>
      <c r="K396" s="371"/>
      <c r="L396" s="364"/>
      <c r="M396" s="365"/>
      <c r="N396" s="365"/>
      <c r="O396" s="364"/>
      <c r="P396" s="363"/>
      <c r="Q396" s="363"/>
      <c r="R396" s="364"/>
    </row>
    <row r="397" spans="5:18" x14ac:dyDescent="0.25">
      <c r="E397" s="360"/>
      <c r="F397" s="360"/>
      <c r="G397" s="361"/>
      <c r="H397" s="368"/>
      <c r="I397" s="368"/>
      <c r="J397" s="369"/>
      <c r="K397" s="369"/>
      <c r="L397" s="361"/>
      <c r="M397" s="362"/>
      <c r="N397" s="362"/>
      <c r="O397" s="361"/>
      <c r="P397" s="360"/>
      <c r="Q397" s="360"/>
      <c r="R397" s="361"/>
    </row>
    <row r="398" spans="5:18" x14ac:dyDescent="0.25">
      <c r="E398" s="367"/>
      <c r="F398" s="367"/>
      <c r="G398" s="367"/>
      <c r="H398" s="367"/>
      <c r="I398" s="367"/>
      <c r="J398" s="367"/>
      <c r="K398" s="367"/>
      <c r="L398" s="367"/>
      <c r="M398" s="367"/>
      <c r="N398" s="367"/>
      <c r="O398" s="367"/>
      <c r="P398" s="367"/>
      <c r="Q398" s="367"/>
      <c r="R398" s="367"/>
    </row>
    <row r="399" spans="5:18" x14ac:dyDescent="0.25">
      <c r="E399" s="360"/>
      <c r="F399" s="360"/>
      <c r="G399" s="361"/>
      <c r="H399" s="368"/>
      <c r="I399" s="368"/>
      <c r="J399" s="369"/>
      <c r="K399" s="369"/>
      <c r="L399" s="361"/>
      <c r="M399" s="362"/>
      <c r="N399" s="362"/>
      <c r="O399" s="361"/>
      <c r="P399" s="360"/>
      <c r="Q399" s="360"/>
      <c r="R399" s="361"/>
    </row>
    <row r="400" spans="5:18" x14ac:dyDescent="0.25">
      <c r="E400" s="363"/>
      <c r="F400" s="363"/>
      <c r="G400" s="364"/>
      <c r="H400" s="370"/>
      <c r="I400" s="370"/>
      <c r="J400" s="371"/>
      <c r="K400" s="371"/>
      <c r="L400" s="364"/>
      <c r="M400" s="365"/>
      <c r="N400" s="365"/>
      <c r="O400" s="364"/>
      <c r="P400" s="363"/>
      <c r="Q400" s="363"/>
      <c r="R400" s="364"/>
    </row>
    <row r="401" spans="5:18" x14ac:dyDescent="0.25">
      <c r="E401" s="360"/>
      <c r="F401" s="360"/>
      <c r="G401" s="361"/>
      <c r="H401" s="368"/>
      <c r="I401" s="368"/>
      <c r="J401" s="369"/>
      <c r="K401" s="369"/>
      <c r="L401" s="361"/>
      <c r="M401" s="362"/>
      <c r="N401" s="362"/>
      <c r="O401" s="361"/>
      <c r="P401" s="360"/>
      <c r="Q401" s="360"/>
      <c r="R401" s="361"/>
    </row>
    <row r="402" spans="5:18" x14ac:dyDescent="0.25">
      <c r="E402" s="363"/>
      <c r="F402" s="363"/>
      <c r="G402" s="364"/>
      <c r="H402" s="370"/>
      <c r="I402" s="370"/>
      <c r="J402" s="371"/>
      <c r="K402" s="371"/>
      <c r="L402" s="364"/>
      <c r="M402" s="365"/>
      <c r="N402" s="365"/>
      <c r="O402" s="364"/>
      <c r="P402" s="363"/>
      <c r="Q402" s="363"/>
      <c r="R402" s="364"/>
    </row>
    <row r="403" spans="5:18" x14ac:dyDescent="0.25">
      <c r="E403" s="360"/>
      <c r="F403" s="360"/>
      <c r="G403" s="361"/>
      <c r="H403" s="368"/>
      <c r="I403" s="368"/>
      <c r="J403" s="369"/>
      <c r="K403" s="369"/>
      <c r="L403" s="361"/>
      <c r="M403" s="362"/>
      <c r="N403" s="362"/>
      <c r="O403" s="361"/>
      <c r="P403" s="360"/>
      <c r="Q403" s="360"/>
      <c r="R403" s="361"/>
    </row>
    <row r="404" spans="5:18" x14ac:dyDescent="0.25">
      <c r="E404" s="367"/>
      <c r="F404" s="367"/>
      <c r="G404" s="367"/>
      <c r="H404" s="367"/>
      <c r="I404" s="367"/>
      <c r="J404" s="367"/>
      <c r="K404" s="367"/>
      <c r="L404" s="367"/>
      <c r="M404" s="367"/>
      <c r="N404" s="367"/>
      <c r="O404" s="367"/>
      <c r="P404" s="367"/>
      <c r="Q404" s="367"/>
      <c r="R404" s="367"/>
    </row>
    <row r="405" spans="5:18" x14ac:dyDescent="0.25">
      <c r="E405" s="360"/>
      <c r="F405" s="360"/>
      <c r="G405" s="361"/>
      <c r="H405" s="368"/>
      <c r="I405" s="368"/>
      <c r="J405" s="369"/>
      <c r="K405" s="369"/>
      <c r="L405" s="361"/>
      <c r="M405" s="362"/>
      <c r="N405" s="362"/>
      <c r="O405" s="361"/>
      <c r="P405" s="360"/>
      <c r="Q405" s="360"/>
      <c r="R405" s="361"/>
    </row>
    <row r="406" spans="5:18" x14ac:dyDescent="0.25">
      <c r="E406" s="363"/>
      <c r="F406" s="363"/>
      <c r="G406" s="364"/>
      <c r="H406" s="370"/>
      <c r="I406" s="370"/>
      <c r="J406" s="371"/>
      <c r="K406" s="371"/>
      <c r="L406" s="364"/>
      <c r="M406" s="365"/>
      <c r="N406" s="365"/>
      <c r="O406" s="364"/>
      <c r="P406" s="363"/>
      <c r="Q406" s="363"/>
      <c r="R406" s="364"/>
    </row>
    <row r="407" spans="5:18" x14ac:dyDescent="0.25">
      <c r="E407" s="360"/>
      <c r="F407" s="360"/>
      <c r="G407" s="361"/>
      <c r="H407" s="368"/>
      <c r="I407" s="368"/>
      <c r="J407" s="369"/>
      <c r="K407" s="369"/>
      <c r="L407" s="361"/>
      <c r="M407" s="362"/>
      <c r="N407" s="362"/>
      <c r="O407" s="361"/>
      <c r="P407" s="360"/>
      <c r="Q407" s="360"/>
      <c r="R407" s="361"/>
    </row>
    <row r="408" spans="5:18" x14ac:dyDescent="0.25">
      <c r="E408" s="363"/>
      <c r="F408" s="363"/>
      <c r="G408" s="364"/>
      <c r="H408" s="370"/>
      <c r="I408" s="370"/>
      <c r="J408" s="371"/>
      <c r="K408" s="371"/>
      <c r="L408" s="364"/>
      <c r="M408" s="365"/>
      <c r="N408" s="365"/>
      <c r="O408" s="364"/>
      <c r="P408" s="363"/>
      <c r="Q408" s="363"/>
      <c r="R408" s="364"/>
    </row>
    <row r="409" spans="5:18" x14ac:dyDescent="0.25">
      <c r="E409" s="360"/>
      <c r="F409" s="360"/>
      <c r="G409" s="361"/>
      <c r="H409" s="368"/>
      <c r="I409" s="368"/>
      <c r="J409" s="369"/>
      <c r="K409" s="369"/>
      <c r="L409" s="361"/>
      <c r="M409" s="362"/>
      <c r="N409" s="362"/>
      <c r="O409" s="361"/>
      <c r="P409" s="360"/>
      <c r="Q409" s="360"/>
      <c r="R409" s="361"/>
    </row>
    <row r="410" spans="5:18" x14ac:dyDescent="0.25">
      <c r="E410" s="363"/>
      <c r="F410" s="363"/>
      <c r="G410" s="364"/>
      <c r="H410" s="370"/>
      <c r="I410" s="370"/>
      <c r="J410" s="371"/>
      <c r="K410" s="371"/>
      <c r="L410" s="364"/>
      <c r="M410" s="365"/>
      <c r="N410" s="365"/>
      <c r="O410" s="364"/>
      <c r="P410" s="363"/>
      <c r="Q410" s="363"/>
      <c r="R410" s="364"/>
    </row>
    <row r="411" spans="5:18" x14ac:dyDescent="0.25">
      <c r="E411" s="360"/>
      <c r="F411" s="360"/>
      <c r="G411" s="361"/>
      <c r="H411" s="368"/>
      <c r="I411" s="368"/>
      <c r="J411" s="369"/>
      <c r="K411" s="369"/>
      <c r="L411" s="361"/>
      <c r="M411" s="362"/>
      <c r="N411" s="362"/>
      <c r="O411" s="361"/>
      <c r="P411" s="360"/>
      <c r="Q411" s="360"/>
      <c r="R411" s="361"/>
    </row>
    <row r="412" spans="5:18" x14ac:dyDescent="0.25">
      <c r="E412" s="363"/>
      <c r="F412" s="363"/>
      <c r="G412" s="364"/>
      <c r="H412" s="370"/>
      <c r="I412" s="370"/>
      <c r="J412" s="371"/>
      <c r="K412" s="371"/>
      <c r="L412" s="364"/>
      <c r="M412" s="365"/>
      <c r="N412" s="365"/>
      <c r="O412" s="364"/>
      <c r="P412" s="363"/>
      <c r="Q412" s="363"/>
      <c r="R412" s="364"/>
    </row>
    <row r="413" spans="5:18" x14ac:dyDescent="0.25">
      <c r="E413" s="360"/>
      <c r="F413" s="360"/>
      <c r="G413" s="361"/>
      <c r="H413" s="368"/>
      <c r="I413" s="368"/>
      <c r="J413" s="369"/>
      <c r="K413" s="369"/>
      <c r="L413" s="361"/>
      <c r="M413" s="362"/>
      <c r="N413" s="362"/>
      <c r="O413" s="361"/>
      <c r="P413" s="360"/>
      <c r="Q413" s="360"/>
      <c r="R413" s="361"/>
    </row>
    <row r="414" spans="5:18" x14ac:dyDescent="0.25">
      <c r="E414" s="363"/>
      <c r="F414" s="363"/>
      <c r="G414" s="364"/>
      <c r="H414" s="370"/>
      <c r="I414" s="370"/>
      <c r="J414" s="371"/>
      <c r="K414" s="371"/>
      <c r="L414" s="364"/>
      <c r="M414" s="365"/>
      <c r="N414" s="365"/>
      <c r="O414" s="364"/>
      <c r="P414" s="363"/>
      <c r="Q414" s="363"/>
      <c r="R414" s="364"/>
    </row>
    <row r="415" spans="5:18" x14ac:dyDescent="0.25">
      <c r="E415" s="360"/>
      <c r="F415" s="360"/>
      <c r="G415" s="361"/>
      <c r="H415" s="368"/>
      <c r="I415" s="368"/>
      <c r="J415" s="369"/>
      <c r="K415" s="369"/>
      <c r="L415" s="361"/>
      <c r="M415" s="362"/>
      <c r="N415" s="362"/>
      <c r="O415" s="361"/>
      <c r="P415" s="360"/>
      <c r="Q415" s="360"/>
      <c r="R415" s="361"/>
    </row>
    <row r="416" spans="5:18" x14ac:dyDescent="0.25">
      <c r="E416" s="363"/>
      <c r="F416" s="363"/>
      <c r="G416" s="367"/>
      <c r="H416" s="370"/>
      <c r="I416" s="370"/>
      <c r="J416" s="371"/>
      <c r="K416" s="371"/>
      <c r="L416" s="367"/>
      <c r="M416" s="365"/>
      <c r="N416" s="365"/>
      <c r="O416" s="367"/>
      <c r="P416" s="363"/>
      <c r="Q416" s="363"/>
      <c r="R416" s="367"/>
    </row>
    <row r="417" spans="5:18" x14ac:dyDescent="0.25">
      <c r="E417" s="360"/>
      <c r="F417" s="360"/>
      <c r="G417" s="361"/>
      <c r="H417" s="368"/>
      <c r="I417" s="368"/>
      <c r="J417" s="369"/>
      <c r="K417" s="369"/>
      <c r="L417" s="361"/>
      <c r="M417" s="362"/>
      <c r="N417" s="362"/>
      <c r="O417" s="361"/>
      <c r="P417" s="360"/>
      <c r="Q417" s="360"/>
      <c r="R417" s="361"/>
    </row>
    <row r="418" spans="5:18" x14ac:dyDescent="0.25">
      <c r="E418" s="363"/>
      <c r="F418" s="363"/>
      <c r="G418" s="364"/>
      <c r="H418" s="370"/>
      <c r="I418" s="370"/>
      <c r="J418" s="371"/>
      <c r="K418" s="371"/>
      <c r="L418" s="364"/>
      <c r="M418" s="365"/>
      <c r="N418" s="365"/>
      <c r="O418" s="364"/>
      <c r="P418" s="363"/>
      <c r="Q418" s="363"/>
      <c r="R418" s="364"/>
    </row>
    <row r="419" spans="5:18" x14ac:dyDescent="0.25">
      <c r="E419" s="366"/>
      <c r="F419" s="366"/>
      <c r="G419" s="366"/>
      <c r="H419" s="366"/>
      <c r="I419" s="366"/>
      <c r="J419" s="366"/>
      <c r="K419" s="366"/>
      <c r="L419" s="366"/>
      <c r="M419" s="366"/>
      <c r="N419" s="366"/>
      <c r="O419" s="366"/>
      <c r="P419" s="366"/>
      <c r="Q419" s="366"/>
      <c r="R419" s="366"/>
    </row>
    <row r="420" spans="5:18" x14ac:dyDescent="0.25">
      <c r="E420" s="363"/>
      <c r="F420" s="363"/>
      <c r="G420" s="364"/>
      <c r="H420" s="370"/>
      <c r="I420" s="370"/>
      <c r="J420" s="371"/>
      <c r="K420" s="371"/>
      <c r="L420" s="364"/>
      <c r="M420" s="365"/>
      <c r="N420" s="365"/>
      <c r="O420" s="364"/>
      <c r="P420" s="363"/>
      <c r="Q420" s="363"/>
      <c r="R420" s="364"/>
    </row>
    <row r="421" spans="5:18" x14ac:dyDescent="0.25">
      <c r="E421" s="360"/>
      <c r="F421" s="360"/>
      <c r="G421" s="361"/>
      <c r="H421" s="368"/>
      <c r="I421" s="368"/>
      <c r="J421" s="369"/>
      <c r="K421" s="369"/>
      <c r="L421" s="361"/>
      <c r="M421" s="362"/>
      <c r="N421" s="362"/>
      <c r="O421" s="361"/>
      <c r="P421" s="360"/>
      <c r="Q421" s="360"/>
      <c r="R421" s="361"/>
    </row>
    <row r="422" spans="5:18" x14ac:dyDescent="0.25">
      <c r="E422" s="363"/>
      <c r="F422" s="363"/>
      <c r="G422" s="364"/>
      <c r="H422" s="370"/>
      <c r="I422" s="370"/>
      <c r="J422" s="371"/>
      <c r="K422" s="371"/>
      <c r="L422" s="364"/>
      <c r="M422" s="365"/>
      <c r="N422" s="365"/>
      <c r="O422" s="364"/>
      <c r="P422" s="363"/>
      <c r="Q422" s="363"/>
      <c r="R422" s="364"/>
    </row>
    <row r="423" spans="5:18" x14ac:dyDescent="0.25">
      <c r="E423" s="360"/>
      <c r="F423" s="360"/>
      <c r="G423" s="361"/>
      <c r="H423" s="368"/>
      <c r="I423" s="368"/>
      <c r="J423" s="369"/>
      <c r="K423" s="369"/>
      <c r="L423" s="361"/>
      <c r="M423" s="362"/>
      <c r="N423" s="362"/>
      <c r="O423" s="361"/>
      <c r="P423" s="360"/>
      <c r="Q423" s="360"/>
      <c r="R423" s="361"/>
    </row>
    <row r="424" spans="5:18" x14ac:dyDescent="0.25">
      <c r="E424" s="363"/>
      <c r="F424" s="363"/>
      <c r="G424" s="364"/>
      <c r="H424" s="370"/>
      <c r="I424" s="370"/>
      <c r="J424" s="371"/>
      <c r="K424" s="371"/>
      <c r="L424" s="364"/>
      <c r="M424" s="365"/>
      <c r="N424" s="365"/>
      <c r="O424" s="364"/>
      <c r="P424" s="363"/>
      <c r="Q424" s="363"/>
      <c r="R424" s="364"/>
    </row>
    <row r="425" spans="5:18" x14ac:dyDescent="0.25">
      <c r="E425" s="366"/>
      <c r="F425" s="366"/>
      <c r="G425" s="366"/>
      <c r="H425" s="366"/>
      <c r="I425" s="366"/>
      <c r="J425" s="366"/>
      <c r="K425" s="366"/>
      <c r="L425" s="366"/>
      <c r="M425" s="366"/>
      <c r="N425" s="366"/>
      <c r="O425" s="366"/>
      <c r="P425" s="366"/>
      <c r="Q425" s="366"/>
      <c r="R425" s="366"/>
    </row>
    <row r="426" spans="5:18" x14ac:dyDescent="0.25">
      <c r="E426" s="363"/>
      <c r="F426" s="363"/>
      <c r="G426" s="364"/>
      <c r="H426" s="370"/>
      <c r="I426" s="370"/>
      <c r="J426" s="371"/>
      <c r="K426" s="371"/>
      <c r="L426" s="364"/>
      <c r="M426" s="365"/>
      <c r="N426" s="365"/>
      <c r="O426" s="364"/>
      <c r="P426" s="363"/>
      <c r="Q426" s="363"/>
      <c r="R426" s="364"/>
    </row>
    <row r="427" spans="5:18" x14ac:dyDescent="0.25">
      <c r="E427" s="360"/>
      <c r="F427" s="360"/>
      <c r="G427" s="361"/>
      <c r="H427" s="368"/>
      <c r="I427" s="368"/>
      <c r="J427" s="369"/>
      <c r="K427" s="369"/>
      <c r="L427" s="361"/>
      <c r="M427" s="362"/>
      <c r="N427" s="362"/>
      <c r="O427" s="361"/>
      <c r="P427" s="360"/>
      <c r="Q427" s="360"/>
      <c r="R427" s="361"/>
    </row>
    <row r="428" spans="5:18" x14ac:dyDescent="0.25">
      <c r="E428" s="367"/>
      <c r="F428" s="367"/>
      <c r="G428" s="367"/>
      <c r="H428" s="367"/>
      <c r="I428" s="367"/>
      <c r="J428" s="367"/>
      <c r="K428" s="367"/>
      <c r="L428" s="367"/>
      <c r="M428" s="367"/>
      <c r="N428" s="367"/>
      <c r="O428" s="367"/>
      <c r="P428" s="367"/>
      <c r="Q428" s="367"/>
      <c r="R428" s="367"/>
    </row>
    <row r="429" spans="5:18" x14ac:dyDescent="0.25">
      <c r="E429" s="360"/>
      <c r="F429" s="360"/>
      <c r="G429" s="361"/>
      <c r="H429" s="368"/>
      <c r="I429" s="368"/>
      <c r="J429" s="369"/>
      <c r="K429" s="369"/>
      <c r="L429" s="361"/>
      <c r="M429" s="362"/>
      <c r="N429" s="362"/>
      <c r="O429" s="361"/>
      <c r="P429" s="360"/>
      <c r="Q429" s="360"/>
      <c r="R429" s="361"/>
    </row>
    <row r="430" spans="5:18" x14ac:dyDescent="0.25">
      <c r="E430" s="363"/>
      <c r="F430" s="363"/>
      <c r="G430" s="364"/>
      <c r="H430" s="370"/>
      <c r="I430" s="370"/>
      <c r="J430" s="371"/>
      <c r="K430" s="371"/>
      <c r="L430" s="364"/>
      <c r="M430" s="365"/>
      <c r="N430" s="365"/>
      <c r="O430" s="364"/>
      <c r="P430" s="363"/>
      <c r="Q430" s="363"/>
      <c r="R430" s="364"/>
    </row>
    <row r="431" spans="5:18" x14ac:dyDescent="0.25">
      <c r="E431" s="360"/>
      <c r="F431" s="360"/>
      <c r="G431" s="361"/>
      <c r="H431" s="368"/>
      <c r="I431" s="368"/>
      <c r="J431" s="369"/>
      <c r="K431" s="369"/>
      <c r="L431" s="361"/>
      <c r="M431" s="362"/>
      <c r="N431" s="362"/>
      <c r="O431" s="361"/>
      <c r="P431" s="360"/>
      <c r="Q431" s="360"/>
      <c r="R431" s="361"/>
    </row>
    <row r="432" spans="5:18" x14ac:dyDescent="0.25">
      <c r="E432" s="363"/>
      <c r="F432" s="363"/>
      <c r="G432" s="364"/>
      <c r="H432" s="370"/>
      <c r="I432" s="370"/>
      <c r="J432" s="371"/>
      <c r="K432" s="371"/>
      <c r="L432" s="364"/>
      <c r="M432" s="365"/>
      <c r="N432" s="365"/>
      <c r="O432" s="364"/>
      <c r="P432" s="363"/>
      <c r="Q432" s="363"/>
      <c r="R432" s="364"/>
    </row>
    <row r="433" spans="5:18" x14ac:dyDescent="0.25">
      <c r="E433" s="360"/>
      <c r="F433" s="360"/>
      <c r="G433" s="361"/>
      <c r="H433" s="368"/>
      <c r="I433" s="368"/>
      <c r="J433" s="369"/>
      <c r="K433" s="369"/>
      <c r="L433" s="361"/>
      <c r="M433" s="362"/>
      <c r="N433" s="362"/>
      <c r="O433" s="361"/>
      <c r="P433" s="360"/>
      <c r="Q433" s="360"/>
      <c r="R433" s="361"/>
    </row>
    <row r="434" spans="5:18" x14ac:dyDescent="0.25">
      <c r="E434" s="367"/>
      <c r="F434" s="367"/>
      <c r="G434" s="367"/>
      <c r="H434" s="367"/>
      <c r="I434" s="367"/>
      <c r="J434" s="367"/>
      <c r="K434" s="367"/>
      <c r="L434" s="367"/>
      <c r="M434" s="367"/>
      <c r="N434" s="367"/>
      <c r="O434" s="367"/>
      <c r="P434" s="367"/>
      <c r="Q434" s="367"/>
      <c r="R434" s="367"/>
    </row>
    <row r="435" spans="5:18" x14ac:dyDescent="0.25">
      <c r="E435" s="360"/>
      <c r="F435" s="360"/>
      <c r="G435" s="361"/>
      <c r="H435" s="368"/>
      <c r="I435" s="368"/>
      <c r="J435" s="369"/>
      <c r="K435" s="369"/>
      <c r="L435" s="361"/>
      <c r="M435" s="362"/>
      <c r="N435" s="362"/>
      <c r="O435" s="361"/>
      <c r="P435" s="360"/>
      <c r="Q435" s="360"/>
      <c r="R435" s="361"/>
    </row>
    <row r="436" spans="5:18" x14ac:dyDescent="0.25">
      <c r="E436" s="363"/>
      <c r="F436" s="363"/>
      <c r="G436" s="364"/>
      <c r="H436" s="370"/>
      <c r="I436" s="370"/>
      <c r="J436" s="371"/>
      <c r="K436" s="371"/>
      <c r="L436" s="364"/>
      <c r="M436" s="365"/>
      <c r="N436" s="365"/>
      <c r="O436" s="364"/>
      <c r="P436" s="363"/>
      <c r="Q436" s="363"/>
      <c r="R436" s="364"/>
    </row>
    <row r="437" spans="5:18" x14ac:dyDescent="0.25">
      <c r="E437" s="360"/>
      <c r="F437" s="360"/>
      <c r="G437" s="361"/>
      <c r="H437" s="368"/>
      <c r="I437" s="368"/>
      <c r="J437" s="369"/>
      <c r="K437" s="369"/>
      <c r="L437" s="361"/>
      <c r="M437" s="362"/>
      <c r="N437" s="362"/>
      <c r="O437" s="361"/>
      <c r="P437" s="360"/>
      <c r="Q437" s="360"/>
      <c r="R437" s="361"/>
    </row>
    <row r="438" spans="5:18" x14ac:dyDescent="0.25">
      <c r="E438" s="363"/>
      <c r="F438" s="363"/>
      <c r="G438" s="364"/>
      <c r="H438" s="370"/>
      <c r="I438" s="370"/>
      <c r="J438" s="371"/>
      <c r="K438" s="371"/>
      <c r="L438" s="364"/>
      <c r="M438" s="365"/>
      <c r="N438" s="365"/>
      <c r="O438" s="364"/>
      <c r="P438" s="363"/>
      <c r="Q438" s="363"/>
      <c r="R438" s="364"/>
    </row>
    <row r="439" spans="5:18" x14ac:dyDescent="0.25">
      <c r="E439" s="360"/>
      <c r="F439" s="360"/>
      <c r="G439" s="361"/>
      <c r="H439" s="368"/>
      <c r="I439" s="368"/>
      <c r="J439" s="369"/>
      <c r="K439" s="369"/>
      <c r="L439" s="361"/>
      <c r="M439" s="362"/>
      <c r="N439" s="362"/>
      <c r="O439" s="361"/>
      <c r="P439" s="360"/>
      <c r="Q439" s="360"/>
      <c r="R439" s="361"/>
    </row>
    <row r="440" spans="5:18" x14ac:dyDescent="0.25">
      <c r="E440" s="363"/>
      <c r="F440" s="363"/>
      <c r="G440" s="364"/>
      <c r="H440" s="370"/>
      <c r="I440" s="370"/>
      <c r="J440" s="371"/>
      <c r="K440" s="371"/>
      <c r="L440" s="364"/>
      <c r="M440" s="365"/>
      <c r="N440" s="365"/>
      <c r="O440" s="364"/>
      <c r="P440" s="363"/>
      <c r="Q440" s="363"/>
      <c r="R440" s="364"/>
    </row>
    <row r="441" spans="5:18" x14ac:dyDescent="0.25">
      <c r="E441" s="360"/>
      <c r="F441" s="360"/>
      <c r="G441" s="361"/>
      <c r="H441" s="368"/>
      <c r="I441" s="368"/>
      <c r="J441" s="369"/>
      <c r="K441" s="369"/>
      <c r="L441" s="361"/>
      <c r="M441" s="362"/>
      <c r="N441" s="362"/>
      <c r="O441" s="361"/>
      <c r="P441" s="360"/>
      <c r="Q441" s="360"/>
      <c r="R441" s="361"/>
    </row>
    <row r="442" spans="5:18" x14ac:dyDescent="0.25">
      <c r="E442" s="363"/>
      <c r="F442" s="363"/>
      <c r="G442" s="364"/>
      <c r="H442" s="370"/>
      <c r="I442" s="370"/>
      <c r="J442" s="371"/>
      <c r="K442" s="371"/>
      <c r="L442" s="364"/>
      <c r="M442" s="365"/>
      <c r="N442" s="365"/>
      <c r="O442" s="364"/>
      <c r="P442" s="363"/>
      <c r="Q442" s="363"/>
      <c r="R442" s="364"/>
    </row>
    <row r="443" spans="5:18" x14ac:dyDescent="0.25">
      <c r="E443" s="360"/>
      <c r="F443" s="360"/>
      <c r="G443" s="361"/>
      <c r="H443" s="368"/>
      <c r="I443" s="368"/>
      <c r="J443" s="369"/>
      <c r="K443" s="369"/>
      <c r="L443" s="361"/>
      <c r="M443" s="362"/>
      <c r="N443" s="362"/>
      <c r="O443" s="361"/>
      <c r="P443" s="360"/>
      <c r="Q443" s="360"/>
      <c r="R443" s="361"/>
    </row>
    <row r="444" spans="5:18" x14ac:dyDescent="0.25">
      <c r="E444" s="363"/>
      <c r="F444" s="363"/>
      <c r="G444" s="364"/>
      <c r="H444" s="370"/>
      <c r="I444" s="370"/>
      <c r="J444" s="371"/>
      <c r="K444" s="371"/>
      <c r="L444" s="364"/>
      <c r="M444" s="365"/>
      <c r="N444" s="365"/>
      <c r="O444" s="364"/>
      <c r="P444" s="363"/>
      <c r="Q444" s="363"/>
      <c r="R444" s="364"/>
    </row>
    <row r="445" spans="5:18" x14ac:dyDescent="0.25">
      <c r="E445" s="360"/>
      <c r="F445" s="360"/>
      <c r="G445" s="361"/>
      <c r="H445" s="368"/>
      <c r="I445" s="368"/>
      <c r="J445" s="369"/>
      <c r="K445" s="369"/>
      <c r="L445" s="361"/>
      <c r="M445" s="362"/>
      <c r="N445" s="362"/>
      <c r="O445" s="361"/>
      <c r="P445" s="360"/>
      <c r="Q445" s="360"/>
      <c r="R445" s="361"/>
    </row>
    <row r="446" spans="5:18" x14ac:dyDescent="0.25">
      <c r="E446" s="363"/>
      <c r="F446" s="363"/>
      <c r="G446" s="367"/>
      <c r="H446" s="370"/>
      <c r="I446" s="370"/>
      <c r="J446" s="371"/>
      <c r="K446" s="371"/>
      <c r="L446" s="367"/>
      <c r="M446" s="365"/>
      <c r="N446" s="365"/>
      <c r="O446" s="367"/>
      <c r="P446" s="363"/>
      <c r="Q446" s="363"/>
      <c r="R446" s="367"/>
    </row>
    <row r="447" spans="5:18" x14ac:dyDescent="0.25">
      <c r="E447" s="360"/>
      <c r="F447" s="360"/>
      <c r="G447" s="361"/>
      <c r="H447" s="368"/>
      <c r="I447" s="368"/>
      <c r="J447" s="369"/>
      <c r="K447" s="369"/>
      <c r="L447" s="361"/>
      <c r="M447" s="362"/>
      <c r="N447" s="362"/>
      <c r="O447" s="361"/>
      <c r="P447" s="360"/>
      <c r="Q447" s="360"/>
      <c r="R447" s="361"/>
    </row>
    <row r="448" spans="5:18" x14ac:dyDescent="0.25">
      <c r="E448" s="363"/>
      <c r="F448" s="363"/>
      <c r="G448" s="364"/>
      <c r="H448" s="370"/>
      <c r="I448" s="370"/>
      <c r="J448" s="371"/>
      <c r="K448" s="371"/>
      <c r="L448" s="364"/>
      <c r="M448" s="365"/>
      <c r="N448" s="365"/>
      <c r="O448" s="364"/>
      <c r="P448" s="363"/>
      <c r="Q448" s="363"/>
      <c r="R448" s="364"/>
    </row>
    <row r="449" spans="5:18" x14ac:dyDescent="0.25">
      <c r="E449" s="366"/>
      <c r="F449" s="366"/>
      <c r="G449" s="366"/>
      <c r="H449" s="366"/>
      <c r="I449" s="366"/>
      <c r="J449" s="366"/>
      <c r="K449" s="366"/>
      <c r="L449" s="366"/>
      <c r="M449" s="366"/>
      <c r="N449" s="366"/>
      <c r="O449" s="366"/>
      <c r="P449" s="366"/>
      <c r="Q449" s="366"/>
      <c r="R449" s="366"/>
    </row>
    <row r="450" spans="5:18" x14ac:dyDescent="0.25">
      <c r="E450" s="363"/>
      <c r="F450" s="363"/>
      <c r="G450" s="364"/>
      <c r="H450" s="370"/>
      <c r="I450" s="370"/>
      <c r="J450" s="371"/>
      <c r="K450" s="371"/>
      <c r="L450" s="364"/>
      <c r="M450" s="365"/>
      <c r="N450" s="365"/>
      <c r="O450" s="364"/>
      <c r="P450" s="363"/>
      <c r="Q450" s="363"/>
      <c r="R450" s="364"/>
    </row>
    <row r="451" spans="5:18" x14ac:dyDescent="0.25">
      <c r="E451" s="360"/>
      <c r="F451" s="360"/>
      <c r="G451" s="361"/>
      <c r="H451" s="368"/>
      <c r="I451" s="368"/>
      <c r="J451" s="369"/>
      <c r="K451" s="369"/>
      <c r="L451" s="361"/>
      <c r="M451" s="362"/>
      <c r="N451" s="362"/>
      <c r="O451" s="361"/>
      <c r="P451" s="360"/>
      <c r="Q451" s="360"/>
      <c r="R451" s="361"/>
    </row>
    <row r="452" spans="5:18" x14ac:dyDescent="0.25">
      <c r="E452" s="363"/>
      <c r="F452" s="363"/>
      <c r="G452" s="364"/>
      <c r="H452" s="370"/>
      <c r="I452" s="370"/>
      <c r="J452" s="371"/>
      <c r="K452" s="371"/>
      <c r="L452" s="364"/>
      <c r="M452" s="365"/>
      <c r="N452" s="365"/>
      <c r="O452" s="364"/>
      <c r="P452" s="363"/>
      <c r="Q452" s="363"/>
      <c r="R452" s="364"/>
    </row>
    <row r="453" spans="5:18" x14ac:dyDescent="0.25">
      <c r="E453" s="360"/>
      <c r="F453" s="360"/>
      <c r="G453" s="361"/>
      <c r="H453" s="368"/>
      <c r="I453" s="368"/>
      <c r="J453" s="369"/>
      <c r="K453" s="369"/>
      <c r="L453" s="361"/>
      <c r="M453" s="362"/>
      <c r="N453" s="362"/>
      <c r="O453" s="361"/>
      <c r="P453" s="360"/>
      <c r="Q453" s="360"/>
      <c r="R453" s="361"/>
    </row>
    <row r="454" spans="5:18" x14ac:dyDescent="0.25">
      <c r="E454" s="363"/>
      <c r="F454" s="363"/>
      <c r="G454" s="364"/>
      <c r="H454" s="370"/>
      <c r="I454" s="370"/>
      <c r="J454" s="371"/>
      <c r="K454" s="371"/>
      <c r="L454" s="364"/>
      <c r="M454" s="365"/>
      <c r="N454" s="365"/>
      <c r="O454" s="364"/>
      <c r="P454" s="363"/>
      <c r="Q454" s="363"/>
      <c r="R454" s="364"/>
    </row>
    <row r="455" spans="5:18" x14ac:dyDescent="0.25">
      <c r="E455" s="366"/>
      <c r="F455" s="366"/>
      <c r="G455" s="366"/>
      <c r="H455" s="366"/>
      <c r="I455" s="366"/>
      <c r="J455" s="366"/>
      <c r="K455" s="366"/>
      <c r="L455" s="366"/>
      <c r="M455" s="366"/>
      <c r="N455" s="366"/>
      <c r="O455" s="366"/>
      <c r="P455" s="366"/>
      <c r="Q455" s="366"/>
      <c r="R455" s="366"/>
    </row>
    <row r="456" spans="5:18" x14ac:dyDescent="0.25">
      <c r="E456" s="363"/>
      <c r="F456" s="363"/>
      <c r="G456" s="364"/>
      <c r="H456" s="370"/>
      <c r="I456" s="370"/>
      <c r="J456" s="371"/>
      <c r="K456" s="371"/>
      <c r="L456" s="364"/>
      <c r="M456" s="365"/>
      <c r="N456" s="365"/>
      <c r="O456" s="364"/>
      <c r="P456" s="363"/>
      <c r="Q456" s="363"/>
      <c r="R456" s="364"/>
    </row>
    <row r="457" spans="5:18" x14ac:dyDescent="0.25">
      <c r="E457" s="360"/>
      <c r="F457" s="360"/>
      <c r="G457" s="361"/>
      <c r="H457" s="368"/>
      <c r="I457" s="368"/>
      <c r="J457" s="369"/>
      <c r="K457" s="369"/>
      <c r="L457" s="361"/>
      <c r="M457" s="362"/>
      <c r="N457" s="362"/>
      <c r="O457" s="361"/>
      <c r="P457" s="360"/>
      <c r="Q457" s="360"/>
      <c r="R457" s="361"/>
    </row>
  </sheetData>
  <mergeCells count="35">
    <mergeCell ref="C48:C50"/>
    <mergeCell ref="C51:C53"/>
    <mergeCell ref="C42:C44"/>
    <mergeCell ref="C36:C38"/>
    <mergeCell ref="C39:C41"/>
    <mergeCell ref="C45:C47"/>
    <mergeCell ref="A18:A26"/>
    <mergeCell ref="B18:B20"/>
    <mergeCell ref="B21:B23"/>
    <mergeCell ref="C21:C23"/>
    <mergeCell ref="B24:B26"/>
    <mergeCell ref="C24:C26"/>
    <mergeCell ref="C18:C20"/>
    <mergeCell ref="A9:A17"/>
    <mergeCell ref="B9:B11"/>
    <mergeCell ref="C9:C11"/>
    <mergeCell ref="B12:B14"/>
    <mergeCell ref="C12:C14"/>
    <mergeCell ref="B15:B17"/>
    <mergeCell ref="C15:C17"/>
    <mergeCell ref="A27:A35"/>
    <mergeCell ref="B27:B29"/>
    <mergeCell ref="C27:C29"/>
    <mergeCell ref="B30:B32"/>
    <mergeCell ref="C30:C32"/>
    <mergeCell ref="B33:B35"/>
    <mergeCell ref="C33:C35"/>
    <mergeCell ref="A36:A44"/>
    <mergeCell ref="B36:B38"/>
    <mergeCell ref="B39:B41"/>
    <mergeCell ref="B42:B44"/>
    <mergeCell ref="A45:A53"/>
    <mergeCell ref="B45:B47"/>
    <mergeCell ref="B48:B50"/>
    <mergeCell ref="B51:B53"/>
  </mergeCells>
  <pageMargins left="0.7" right="0.7" top="0.75" bottom="0.75" header="0.3" footer="0.3"/>
  <colBreaks count="1" manualBreakCount="1">
    <brk id="5" max="1048575" man="1"/>
  </colBreaks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B8BA2-B2D6-4B65-899E-B01B80620F3F}">
  <dimension ref="A1"/>
  <sheetViews>
    <sheetView workbookViewId="0">
      <selection activeCell="D12" sqref="D12"/>
    </sheetView>
  </sheetViews>
  <sheetFormatPr defaultRowHeight="12.5" x14ac:dyDescent="0.25"/>
  <sheetData/>
  <sheetProtection algorithmName="SHA-512" hashValue="V9sYfn49aCCvavT1n9tiKK9iDHWVXxpEuFxXGL8+JfQVD8CFTm7OcTVO7z/qB57U/nxYuncDHkY0eh/zABxg1A==" saltValue="SgdaD29O0+WAXudAEPR5Nw==" spinCount="100000" sheet="1" objects="1" scenarios="1"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E66F7D-71EC-423E-97F1-21446F69294C}">
  <sheetPr>
    <tabColor rgb="FF002776"/>
    <pageSetUpPr fitToPage="1"/>
  </sheetPr>
  <dimension ref="G2:M22"/>
  <sheetViews>
    <sheetView showGridLines="0" tabSelected="1" zoomScale="85" zoomScaleNormal="85" workbookViewId="0">
      <selection activeCell="H8" sqref="H8"/>
    </sheetView>
  </sheetViews>
  <sheetFormatPr defaultColWidth="8.81640625" defaultRowHeight="14.5" x14ac:dyDescent="0.35"/>
  <cols>
    <col min="1" max="1" width="8.81640625" style="4"/>
    <col min="2" max="2" width="45" style="4" bestFit="1" customWidth="1"/>
    <col min="3" max="3" width="8.81640625" style="4"/>
    <col min="4" max="4" width="51.81640625" style="4" customWidth="1"/>
    <col min="5" max="7" width="8.81640625" style="4"/>
    <col min="8" max="8" width="34.81640625" style="4" customWidth="1"/>
    <col min="9" max="16384" width="8.81640625" style="4"/>
  </cols>
  <sheetData>
    <row r="2" spans="7:13" ht="15" thickBot="1" x14ac:dyDescent="0.4"/>
    <row r="3" spans="7:13" ht="24" thickBot="1" x14ac:dyDescent="0.6">
      <c r="G3" s="529" t="s">
        <v>250</v>
      </c>
      <c r="H3" s="530"/>
      <c r="I3" s="530"/>
      <c r="J3" s="531"/>
      <c r="K3" s="5"/>
      <c r="L3" s="5"/>
      <c r="M3" s="5"/>
    </row>
    <row r="4" spans="7:13" ht="15.5" x14ac:dyDescent="0.35">
      <c r="G4" s="203"/>
      <c r="H4" s="203"/>
      <c r="I4" s="203"/>
      <c r="J4" s="203"/>
    </row>
    <row r="5" spans="7:13" ht="15.5" x14ac:dyDescent="0.35">
      <c r="G5" s="203"/>
      <c r="H5" s="203" t="s">
        <v>469</v>
      </c>
      <c r="I5" s="203"/>
      <c r="J5" s="203"/>
    </row>
    <row r="6" spans="7:13" ht="15.5" x14ac:dyDescent="0.35">
      <c r="G6" s="203"/>
      <c r="H6" s="203" t="s">
        <v>470</v>
      </c>
      <c r="I6" s="203"/>
      <c r="J6" s="203"/>
    </row>
    <row r="7" spans="7:13" ht="15.5" x14ac:dyDescent="0.35">
      <c r="G7" s="203"/>
      <c r="H7" s="203" t="s">
        <v>471</v>
      </c>
      <c r="I7" s="203"/>
      <c r="J7" s="203"/>
    </row>
    <row r="8" spans="7:13" x14ac:dyDescent="0.35">
      <c r="I8" s="6"/>
      <c r="J8" s="6"/>
      <c r="K8" s="6"/>
    </row>
    <row r="9" spans="7:13" ht="15" thickBot="1" x14ac:dyDescent="0.4">
      <c r="H9" s="7" t="s">
        <v>251</v>
      </c>
    </row>
    <row r="10" spans="7:13" ht="15.5" x14ac:dyDescent="0.35">
      <c r="H10" s="202" t="s">
        <v>252</v>
      </c>
      <c r="I10" s="203"/>
    </row>
    <row r="11" spans="7:13" ht="15.5" x14ac:dyDescent="0.35">
      <c r="H11" s="202" t="s">
        <v>253</v>
      </c>
      <c r="I11" s="203"/>
    </row>
    <row r="12" spans="7:13" ht="15.5" x14ac:dyDescent="0.35">
      <c r="H12" s="202" t="s">
        <v>254</v>
      </c>
      <c r="I12" s="203"/>
    </row>
    <row r="13" spans="7:13" ht="15.5" x14ac:dyDescent="0.35">
      <c r="H13" s="202" t="s">
        <v>255</v>
      </c>
      <c r="I13" s="203"/>
    </row>
    <row r="14" spans="7:13" ht="15.5" x14ac:dyDescent="0.35">
      <c r="H14" s="202" t="s">
        <v>256</v>
      </c>
      <c r="I14" s="203"/>
    </row>
    <row r="15" spans="7:13" ht="15.5" x14ac:dyDescent="0.35">
      <c r="H15" s="203"/>
    </row>
    <row r="16" spans="7:13" ht="15.5" hidden="1" x14ac:dyDescent="0.35">
      <c r="H16" s="204" t="s">
        <v>257</v>
      </c>
      <c r="I16" s="203"/>
    </row>
    <row r="17" spans="8:9" ht="15.5" hidden="1" x14ac:dyDescent="0.35">
      <c r="H17" s="202" t="s">
        <v>258</v>
      </c>
      <c r="I17" s="203"/>
    </row>
    <row r="18" spans="8:9" ht="15.5" hidden="1" x14ac:dyDescent="0.35">
      <c r="H18" s="204" t="s">
        <v>259</v>
      </c>
      <c r="I18" s="203"/>
    </row>
    <row r="19" spans="8:9" ht="15.5" x14ac:dyDescent="0.35">
      <c r="H19" s="202" t="s">
        <v>260</v>
      </c>
      <c r="I19" s="203"/>
    </row>
    <row r="20" spans="8:9" ht="15.5" hidden="1" x14ac:dyDescent="0.35">
      <c r="H20" s="202" t="s">
        <v>261</v>
      </c>
      <c r="I20" s="203"/>
    </row>
    <row r="21" spans="8:9" ht="15.5" x14ac:dyDescent="0.35">
      <c r="I21" s="203"/>
    </row>
    <row r="22" spans="8:9" ht="15.5" x14ac:dyDescent="0.35">
      <c r="I22" s="203"/>
    </row>
  </sheetData>
  <mergeCells count="1">
    <mergeCell ref="G3:J3"/>
  </mergeCells>
  <hyperlinks>
    <hyperlink ref="H10" location="'TOTAL U.S. MULO+ with C'!A1" display="TOTAL U.S. MULO+ with C" xr:uid="{50511709-BD5A-47F0-9A42-4CCB8D090F4F}"/>
    <hyperlink ref="H11" location="'TOTAL U.S. MULO+'!A1" display="TOTAL U.S. MULO+" xr:uid="{4222841A-19B8-48DB-A91B-E6AA241BF035}"/>
    <hyperlink ref="H12" location="'TOTAL U.S. FOOD'!A1" display="TOTAL U.S. FOOD" xr:uid="{804075D9-7154-4558-AE6B-AB7570678FB1}"/>
    <hyperlink ref="H13" location="'TOTAL U.S. CONVENIENCE'!A1" display="TOTAL U.S. CONVENIENCE" xr:uid="{5E6D8770-F908-4528-80A3-57B8D2825F9E}"/>
    <hyperlink ref="H14" location="'TOTAL U.S. ALL OTHER OUTLETS'!A1" display="TOTAL U.S. ALL OTHER OUTLETS" xr:uid="{CB8AB229-7BA4-4ED1-A6B1-27F31AF5CDA0}"/>
    <hyperlink ref="H16" location="'TOP PERFORMERS'!A1" display="'TOP PERFORMERS'!A1" xr:uid="{A3829F5D-B4E9-4DF6-A104-7F95812524C0}"/>
    <hyperlink ref="H17" location="'CIRCANA STANDARD REGIONS'!A1" display="CIRCANA STANDARD REGIONS" xr:uid="{75BEB654-5F53-4E70-91BE-827362AA1A0B}"/>
    <hyperlink ref="H18" location="'WALMART REGIONS'!A1" display="'WALMART REGIONS'!A1" xr:uid="{E5E76568-CDDC-4C06-85DE-4581712B2E63}"/>
    <hyperlink ref="H19" location="'CIRCANA REGIONS &amp; MARKETS'!A1" display="CIRCANA STANDARD REGIONS &amp; MARKETS" xr:uid="{7C566A08-6106-46A6-864F-E64EC922DEF9}"/>
    <hyperlink ref="H20" location="'DMI CUSTOM REGIONS &amp; MARKETS'!A1" display="DMI CUSTOM REGIONS &amp; MARKETS" xr:uid="{04C093F4-B9F6-4EF6-8F79-5FA30985A5CE}"/>
  </hyperlinks>
  <pageMargins left="0.7" right="0.7" top="0.75" bottom="0.75" header="0.3" footer="0.3"/>
  <pageSetup scale="7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3ACED-3FEE-4C42-90EB-BDE6A384EF2C}">
  <sheetPr>
    <tabColor rgb="FFC00000"/>
    <pageSetUpPr fitToPage="1"/>
  </sheetPr>
  <dimension ref="A1:T331"/>
  <sheetViews>
    <sheetView showGridLines="0" zoomScale="70" zoomScaleNormal="70" workbookViewId="0">
      <selection activeCell="S27" sqref="S27"/>
    </sheetView>
  </sheetViews>
  <sheetFormatPr defaultColWidth="9.1796875" defaultRowHeight="14.5" x14ac:dyDescent="0.25"/>
  <cols>
    <col min="1" max="1" width="9.1796875" style="9"/>
    <col min="2" max="2" width="19.81640625" style="9" bestFit="1" customWidth="1"/>
    <col min="3" max="3" width="35.453125" style="8" bestFit="1" customWidth="1"/>
    <col min="4" max="4" width="16.36328125" style="9" bestFit="1" customWidth="1"/>
    <col min="5" max="5" width="14.54296875" style="9" bestFit="1" customWidth="1"/>
    <col min="6" max="6" width="11.36328125" style="381" bestFit="1" customWidth="1"/>
    <col min="7" max="7" width="9" style="10" customWidth="1"/>
    <col min="8" max="8" width="7.453125" style="10" customWidth="1"/>
    <col min="9" max="9" width="9" style="387" customWidth="1"/>
    <col min="10" max="10" width="9.6328125" style="387" bestFit="1" customWidth="1"/>
    <col min="11" max="11" width="11.81640625" style="381" bestFit="1" customWidth="1"/>
    <col min="12" max="12" width="20.81640625" style="425" bestFit="1" customWidth="1"/>
    <col min="13" max="13" width="19.54296875" style="425" bestFit="1" customWidth="1"/>
    <col min="14" max="14" width="11.81640625" style="381" bestFit="1" customWidth="1"/>
    <col min="15" max="15" width="16.36328125" style="9" bestFit="1" customWidth="1"/>
    <col min="16" max="16" width="14" style="9" bestFit="1" customWidth="1"/>
    <col min="17" max="17" width="11.36328125" style="381" bestFit="1" customWidth="1"/>
    <col min="18" max="16384" width="9.1796875" style="9"/>
  </cols>
  <sheetData>
    <row r="1" spans="1:17" x14ac:dyDescent="0.25">
      <c r="A1" s="8"/>
      <c r="B1" s="8"/>
    </row>
    <row r="2" spans="1:17" ht="23.5" x14ac:dyDescent="0.25">
      <c r="B2" s="548" t="s">
        <v>250</v>
      </c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  <c r="N2" s="548"/>
      <c r="O2" s="548"/>
      <c r="P2" s="548"/>
      <c r="Q2" s="548"/>
    </row>
    <row r="3" spans="1:17" x14ac:dyDescent="0.25">
      <c r="B3" s="542" t="s">
        <v>262</v>
      </c>
      <c r="C3" s="542"/>
      <c r="D3" s="542"/>
      <c r="E3" s="542"/>
      <c r="F3" s="542"/>
      <c r="G3" s="542"/>
      <c r="H3" s="542"/>
      <c r="I3" s="542"/>
      <c r="J3" s="542"/>
      <c r="K3" s="542"/>
      <c r="L3" s="542"/>
      <c r="M3" s="542"/>
      <c r="N3" s="542"/>
      <c r="O3" s="542"/>
      <c r="P3" s="542"/>
      <c r="Q3" s="542"/>
    </row>
    <row r="4" spans="1:17" ht="15" thickBot="1" x14ac:dyDescent="0.3">
      <c r="B4" s="542" t="str">
        <f>'HOME PAGE'!H5</f>
        <v>4 WEEKS ENDING 6-14-2026</v>
      </c>
      <c r="C4" s="542"/>
      <c r="D4" s="542"/>
      <c r="E4" s="542"/>
      <c r="F4" s="542"/>
      <c r="G4" s="542"/>
      <c r="H4" s="542"/>
      <c r="I4" s="542"/>
      <c r="J4" s="542"/>
      <c r="K4" s="542"/>
      <c r="L4" s="542"/>
      <c r="M4" s="542"/>
      <c r="N4" s="542"/>
      <c r="O4" s="542"/>
      <c r="P4" s="542"/>
      <c r="Q4" s="542"/>
    </row>
    <row r="5" spans="1:17" x14ac:dyDescent="0.25">
      <c r="D5" s="543" t="s">
        <v>263</v>
      </c>
      <c r="E5" s="544"/>
      <c r="F5" s="545"/>
      <c r="G5" s="546" t="s">
        <v>264</v>
      </c>
      <c r="H5" s="545"/>
      <c r="I5" s="546" t="s">
        <v>265</v>
      </c>
      <c r="J5" s="544"/>
      <c r="K5" s="547"/>
      <c r="L5" s="543" t="s">
        <v>266</v>
      </c>
      <c r="M5" s="544"/>
      <c r="N5" s="545"/>
      <c r="O5" s="546" t="s">
        <v>267</v>
      </c>
      <c r="P5" s="544"/>
      <c r="Q5" s="545"/>
    </row>
    <row r="6" spans="1:17" s="11" customFormat="1" ht="29.5" thickBot="1" x14ac:dyDescent="0.3">
      <c r="C6" s="12"/>
      <c r="D6" s="234" t="s">
        <v>268</v>
      </c>
      <c r="E6" s="235" t="s">
        <v>269</v>
      </c>
      <c r="F6" s="472" t="s">
        <v>270</v>
      </c>
      <c r="G6" s="237" t="s">
        <v>268</v>
      </c>
      <c r="H6" s="236" t="s">
        <v>269</v>
      </c>
      <c r="I6" s="408" t="s">
        <v>268</v>
      </c>
      <c r="J6" s="388" t="s">
        <v>269</v>
      </c>
      <c r="K6" s="486" t="s">
        <v>270</v>
      </c>
      <c r="L6" s="424" t="s">
        <v>268</v>
      </c>
      <c r="M6" s="388" t="s">
        <v>269</v>
      </c>
      <c r="N6" s="472" t="s">
        <v>270</v>
      </c>
      <c r="O6" s="237" t="s">
        <v>268</v>
      </c>
      <c r="P6" s="238" t="s">
        <v>269</v>
      </c>
      <c r="Q6" s="472" t="s">
        <v>270</v>
      </c>
    </row>
    <row r="7" spans="1:17" ht="15" thickBot="1" x14ac:dyDescent="0.3">
      <c r="C7" s="149" t="s">
        <v>271</v>
      </c>
      <c r="D7" s="154">
        <f>SubSegments!D9</f>
        <v>312384599.09015632</v>
      </c>
      <c r="E7" s="155">
        <f>SubSegments!E9</f>
        <v>938267.44673448801</v>
      </c>
      <c r="F7" s="164">
        <f>SubSegments!F9</f>
        <v>3.0126135754545355E-3</v>
      </c>
      <c r="G7" s="180">
        <f>SubSegments!G9</f>
        <v>99.999999999999986</v>
      </c>
      <c r="H7" s="190">
        <f>SubSegments!H9</f>
        <v>1.4210854715202004E-14</v>
      </c>
      <c r="I7" s="409">
        <f>SubSegments!I9</f>
        <v>2.3004299952713021</v>
      </c>
      <c r="J7" s="389">
        <f>SubSegments!J9</f>
        <v>-4.4355239754314546E-3</v>
      </c>
      <c r="K7" s="487">
        <f>SubSegments!K9</f>
        <v>-1.9244176887513393E-3</v>
      </c>
      <c r="L7" s="426">
        <f>SubSegments!L9</f>
        <v>718618901.80779588</v>
      </c>
      <c r="M7" s="389">
        <f>SubSegments!M9</f>
        <v>776990.90699005127</v>
      </c>
      <c r="N7" s="176">
        <f>SubSegments!N9</f>
        <v>1.0823983598492049E-3</v>
      </c>
      <c r="O7" s="168">
        <f>SubSegments!O9</f>
        <v>161610055.32069448</v>
      </c>
      <c r="P7" s="155">
        <f>SubSegments!P9</f>
        <v>2064867.8702615499</v>
      </c>
      <c r="Q7" s="176">
        <f>SubSegments!Q9</f>
        <v>1.2942213445974718E-2</v>
      </c>
    </row>
    <row r="8" spans="1:17" x14ac:dyDescent="0.25">
      <c r="B8" s="549" t="s">
        <v>272</v>
      </c>
      <c r="C8" s="28" t="s">
        <v>26</v>
      </c>
      <c r="D8" s="241">
        <f>SubSegments!D10</f>
        <v>462564.8471141475</v>
      </c>
      <c r="E8" s="242">
        <f>SubSegments!E10</f>
        <v>76851.525037462416</v>
      </c>
      <c r="F8" s="473">
        <f>SubSegments!F10</f>
        <v>0.1992451923197594</v>
      </c>
      <c r="G8" s="244">
        <f>SubSegments!G10</f>
        <v>0.14807543280347443</v>
      </c>
      <c r="H8" s="245">
        <f>SubSegments!H10</f>
        <v>2.4229593926074461E-2</v>
      </c>
      <c r="I8" s="410">
        <f>SubSegments!I10</f>
        <v>4.5960971785458096</v>
      </c>
      <c r="J8" s="390">
        <f>SubSegments!J10</f>
        <v>0.24612106192300409</v>
      </c>
      <c r="K8" s="488">
        <f>SubSegments!K10</f>
        <v>5.6579865112934301E-2</v>
      </c>
      <c r="L8" s="427">
        <f>SubSegments!L10</f>
        <v>2125992.988715807</v>
      </c>
      <c r="M8" s="390">
        <f>SubSegments!M10</f>
        <v>448149.24981898698</v>
      </c>
      <c r="N8" s="502">
        <f>SubSegments!N10</f>
        <v>0.26709832353854629</v>
      </c>
      <c r="O8" s="248">
        <f>SubSegments!O10</f>
        <v>520304.51360117173</v>
      </c>
      <c r="P8" s="242">
        <f>SubSegments!P10</f>
        <v>101045.38465203828</v>
      </c>
      <c r="Q8" s="502">
        <f>SubSegments!Q10</f>
        <v>0.24100938459063964</v>
      </c>
    </row>
    <row r="9" spans="1:17" x14ac:dyDescent="0.25">
      <c r="B9" s="550"/>
      <c r="C9" s="28" t="s">
        <v>273</v>
      </c>
      <c r="D9" s="249">
        <f>SubSegments!D11</f>
        <v>16303289.483319281</v>
      </c>
      <c r="E9" s="250">
        <f>SubSegments!E11</f>
        <v>-802696.58016810007</v>
      </c>
      <c r="F9" s="474">
        <f>SubSegments!F11</f>
        <v>-4.6924893846455942E-2</v>
      </c>
      <c r="G9" s="252">
        <f>SubSegments!G11</f>
        <v>5.2189799147601503</v>
      </c>
      <c r="H9" s="253">
        <f>SubSegments!H11</f>
        <v>-0.27345468006185669</v>
      </c>
      <c r="I9" s="411">
        <f>SubSegments!I11</f>
        <v>2.6007414371100555</v>
      </c>
      <c r="J9" s="391">
        <f>SubSegments!J11</f>
        <v>-8.0141081974902661E-3</v>
      </c>
      <c r="K9" s="489">
        <f>SubSegments!K11</f>
        <v>-3.0720042787855326E-3</v>
      </c>
      <c r="L9" s="428">
        <f>SubSegments!L11</f>
        <v>42400640.52046904</v>
      </c>
      <c r="M9" s="391">
        <f>SubSegments!M11</f>
        <v>-2224695.4806072563</v>
      </c>
      <c r="N9" s="503">
        <f>SubSegments!N11</f>
        <v>-4.9852744650563524E-2</v>
      </c>
      <c r="O9" s="256">
        <f>SubSegments!O11</f>
        <v>8724974.4713776484</v>
      </c>
      <c r="P9" s="250">
        <f>SubSegments!P11</f>
        <v>-441854.35955706984</v>
      </c>
      <c r="Q9" s="503">
        <f>SubSegments!Q11</f>
        <v>-4.8201441055163136E-2</v>
      </c>
    </row>
    <row r="10" spans="1:17" x14ac:dyDescent="0.25">
      <c r="B10" s="550"/>
      <c r="C10" s="28" t="s">
        <v>274</v>
      </c>
      <c r="D10" s="249">
        <f>SubSegments!D12</f>
        <v>264953.79105433403</v>
      </c>
      <c r="E10" s="250">
        <f>SubSegments!E12</f>
        <v>-22933.381271319056</v>
      </c>
      <c r="F10" s="474">
        <f>SubSegments!F12</f>
        <v>-7.9661004295728755E-2</v>
      </c>
      <c r="G10" s="252">
        <f>SubSegments!G12</f>
        <v>8.4816534434166049E-2</v>
      </c>
      <c r="H10" s="253">
        <f>SubSegments!H12</f>
        <v>-7.6190292812730737E-3</v>
      </c>
      <c r="I10" s="411">
        <f>SubSegments!I12</f>
        <v>3.0341255450039553</v>
      </c>
      <c r="J10" s="391">
        <f>SubSegments!J12</f>
        <v>0.12055767032729747</v>
      </c>
      <c r="K10" s="489">
        <f>SubSegments!K12</f>
        <v>4.1378020184505475E-2</v>
      </c>
      <c r="L10" s="428">
        <f>SubSegments!L12</f>
        <v>803903.06568359537</v>
      </c>
      <c r="M10" s="391">
        <f>SubSegments!M12</f>
        <v>-34875.751135930419</v>
      </c>
      <c r="N10" s="503">
        <f>SubSegments!N12</f>
        <v>-4.1579198754889864E-2</v>
      </c>
      <c r="O10" s="256">
        <f>SubSegments!O12</f>
        <v>144000.17923192855</v>
      </c>
      <c r="P10" s="250">
        <f>SubSegments!P12</f>
        <v>-12539.68777443032</v>
      </c>
      <c r="Q10" s="503">
        <f>SubSegments!Q12</f>
        <v>-8.0105394326934878E-2</v>
      </c>
    </row>
    <row r="11" spans="1:17" x14ac:dyDescent="0.25">
      <c r="B11" s="550"/>
      <c r="C11" s="28" t="s">
        <v>244</v>
      </c>
      <c r="D11" s="249">
        <f>SubSegments!D13</f>
        <v>141668012.88781047</v>
      </c>
      <c r="E11" s="250">
        <f>SubSegments!E13</f>
        <v>-6482467.1638315916</v>
      </c>
      <c r="F11" s="474">
        <f>SubSegments!F13</f>
        <v>-4.3755964621727469E-2</v>
      </c>
      <c r="G11" s="252">
        <f>SubSegments!G13</f>
        <v>45.350511292947608</v>
      </c>
      <c r="H11" s="253">
        <f>SubSegments!H13</f>
        <v>-2.2180310205515497</v>
      </c>
      <c r="I11" s="411">
        <f>SubSegments!I13</f>
        <v>1.9433832508239208</v>
      </c>
      <c r="J11" s="391">
        <f>SubSegments!J13</f>
        <v>4.1997517180536903E-2</v>
      </c>
      <c r="K11" s="489">
        <f>SubSegments!K13</f>
        <v>2.2087847004122828E-2</v>
      </c>
      <c r="L11" s="428">
        <f>SubSegments!L13</f>
        <v>275315243.42367822</v>
      </c>
      <c r="M11" s="391">
        <f>SubSegments!M13</f>
        <v>-6375965.7789327502</v>
      </c>
      <c r="N11" s="503">
        <f>SubSegments!N13</f>
        <v>-2.2634592669687231E-2</v>
      </c>
      <c r="O11" s="256">
        <f>SubSegments!O13</f>
        <v>60833560.748957857</v>
      </c>
      <c r="P11" s="250">
        <f>SubSegments!P13</f>
        <v>-1586703.2162135616</v>
      </c>
      <c r="Q11" s="503">
        <f>SubSegments!Q13</f>
        <v>-2.5419681292903423E-2</v>
      </c>
    </row>
    <row r="12" spans="1:17" x14ac:dyDescent="0.25">
      <c r="B12" s="550"/>
      <c r="C12" s="28" t="s">
        <v>275</v>
      </c>
      <c r="D12" s="249">
        <f>SubSegments!D14</f>
        <v>33563318.197089463</v>
      </c>
      <c r="E12" s="250">
        <f>SubSegments!E14</f>
        <v>7078249.7643670291</v>
      </c>
      <c r="F12" s="474">
        <f>SubSegments!F14</f>
        <v>0.26725435059181557</v>
      </c>
      <c r="G12" s="252">
        <f>SubSegments!G14</f>
        <v>10.744229483414083</v>
      </c>
      <c r="H12" s="253">
        <f>SubSegments!H14</f>
        <v>2.2403346733620371</v>
      </c>
      <c r="I12" s="411">
        <f>SubSegments!I14</f>
        <v>3.0692348326920804</v>
      </c>
      <c r="J12" s="391">
        <f>SubSegments!J14</f>
        <v>6.2762210512414818E-2</v>
      </c>
      <c r="K12" s="489">
        <f>SubSegments!K14</f>
        <v>2.0875696671707186E-2</v>
      </c>
      <c r="L12" s="428">
        <f>SubSegments!L14</f>
        <v>103013705.31123494</v>
      </c>
      <c r="M12" s="391">
        <f>SubSegments!M14</f>
        <v>23387072.171700031</v>
      </c>
      <c r="N12" s="503">
        <f>SubSegments!N14</f>
        <v>0.29370916802067154</v>
      </c>
      <c r="O12" s="256">
        <f>SubSegments!O14</f>
        <v>18859449.068236973</v>
      </c>
      <c r="P12" s="250">
        <f>SubSegments!P14</f>
        <v>3961383.4360462688</v>
      </c>
      <c r="Q12" s="503">
        <f>SubSegments!Q14</f>
        <v>0.26589918005776447</v>
      </c>
    </row>
    <row r="13" spans="1:17" x14ac:dyDescent="0.25">
      <c r="B13" s="550"/>
      <c r="C13" s="28" t="s">
        <v>276</v>
      </c>
      <c r="D13" s="249">
        <f>SubSegments!D15</f>
        <v>65948721.506229624</v>
      </c>
      <c r="E13" s="250">
        <f>SubSegments!E15</f>
        <v>-1493713.5297365785</v>
      </c>
      <c r="F13" s="474">
        <f>SubSegments!F15</f>
        <v>-2.2147977440909419E-2</v>
      </c>
      <c r="G13" s="252">
        <f>SubSegments!G15</f>
        <v>21.111386956434544</v>
      </c>
      <c r="H13" s="253">
        <f>SubSegments!H15</f>
        <v>-0.54320588467868802</v>
      </c>
      <c r="I13" s="411">
        <f>SubSegments!I15</f>
        <v>1.6813358496247774</v>
      </c>
      <c r="J13" s="391">
        <f>SubSegments!J15</f>
        <v>-6.2482879211231301E-2</v>
      </c>
      <c r="K13" s="489">
        <f>SubSegments!K15</f>
        <v>-3.5831063273955285E-2</v>
      </c>
      <c r="L13" s="428">
        <f>SubSegments!L15</f>
        <v>110881949.70534442</v>
      </c>
      <c r="M13" s="391">
        <f>SubSegments!M15</f>
        <v>-6725431.6286792606</v>
      </c>
      <c r="N13" s="503">
        <f>SubSegments!N15</f>
        <v>-5.7185455133789302E-2</v>
      </c>
      <c r="O13" s="256">
        <f>SubSegments!O15</f>
        <v>31163554.217472363</v>
      </c>
      <c r="P13" s="250">
        <f>SubSegments!P15</f>
        <v>-646520.25699229166</v>
      </c>
      <c r="Q13" s="503">
        <f>SubSegments!Q15</f>
        <v>-2.0324386775997079E-2</v>
      </c>
    </row>
    <row r="14" spans="1:17" x14ac:dyDescent="0.25">
      <c r="B14" s="550"/>
      <c r="C14" s="28" t="s">
        <v>277</v>
      </c>
      <c r="D14" s="249">
        <f>SubSegments!D16</f>
        <v>2971197.9780395576</v>
      </c>
      <c r="E14" s="250">
        <f>SubSegments!E16</f>
        <v>-131923.38864444522</v>
      </c>
      <c r="F14" s="474">
        <f>SubSegments!F16</f>
        <v>-4.251312567430085E-2</v>
      </c>
      <c r="G14" s="252">
        <f>SubSegments!G16</f>
        <v>0.95113459072354867</v>
      </c>
      <c r="H14" s="253">
        <f>SubSegments!H16</f>
        <v>-4.522370648600027E-2</v>
      </c>
      <c r="I14" s="411">
        <f>SubSegments!I16</f>
        <v>2.943366254630754</v>
      </c>
      <c r="J14" s="391">
        <f>SubSegments!J16</f>
        <v>-0.15905416236870673</v>
      </c>
      <c r="K14" s="489">
        <f>SubSegments!K16</f>
        <v>-5.1267765483099054E-2</v>
      </c>
      <c r="L14" s="428">
        <f>SubSegments!L16</f>
        <v>8745323.864388762</v>
      </c>
      <c r="M14" s="391">
        <f>SubSegments!M16</f>
        <v>-881863.22003895789</v>
      </c>
      <c r="N14" s="503">
        <f>SubSegments!N16</f>
        <v>-9.1601338200376262E-2</v>
      </c>
      <c r="O14" s="256">
        <f>SubSegments!O16</f>
        <v>2020343.9653371572</v>
      </c>
      <c r="P14" s="250">
        <f>SubSegments!P16</f>
        <v>-120795.99067666801</v>
      </c>
      <c r="Q14" s="503">
        <f>SubSegments!Q16</f>
        <v>-5.6416672033693077E-2</v>
      </c>
    </row>
    <row r="15" spans="1:17" x14ac:dyDescent="0.25">
      <c r="B15" s="550"/>
      <c r="C15" s="28" t="s">
        <v>278</v>
      </c>
      <c r="D15" s="249">
        <f>SubSegments!D17</f>
        <v>66512.738457530126</v>
      </c>
      <c r="E15" s="250">
        <f>SubSegments!E17</f>
        <v>-14237.991292314531</v>
      </c>
      <c r="F15" s="474">
        <f>SubSegments!F17</f>
        <v>-0.17632028015625359</v>
      </c>
      <c r="G15" s="252">
        <f>SubSegments!G17</f>
        <v>2.1291939055655584E-2</v>
      </c>
      <c r="H15" s="253">
        <f>SubSegments!H17</f>
        <v>-4.6357157424420231E-3</v>
      </c>
      <c r="I15" s="411">
        <f>SubSegments!I17</f>
        <v>9.3834269566623512</v>
      </c>
      <c r="J15" s="391">
        <f>SubSegments!J17</f>
        <v>-0.42313132875163895</v>
      </c>
      <c r="K15" s="489">
        <f>SubSegments!K17</f>
        <v>-4.3147791145135297E-2</v>
      </c>
      <c r="L15" s="428">
        <f>SubSegments!L17</f>
        <v>624117.42300382082</v>
      </c>
      <c r="M15" s="391">
        <f>SubSegments!M17</f>
        <v>-167769.3148777443</v>
      </c>
      <c r="N15" s="503">
        <f>SubSegments!N17</f>
        <v>-0.21186024067855513</v>
      </c>
      <c r="O15" s="256">
        <f>SubSegments!O17</f>
        <v>143667.53611588478</v>
      </c>
      <c r="P15" s="250">
        <f>SubSegments!P17</f>
        <v>-34569.549288749695</v>
      </c>
      <c r="Q15" s="503">
        <f>SubSegments!Q17</f>
        <v>-0.19395261771852798</v>
      </c>
    </row>
    <row r="16" spans="1:17" x14ac:dyDescent="0.25">
      <c r="B16" s="550"/>
      <c r="C16" s="28" t="s">
        <v>279</v>
      </c>
      <c r="D16" s="249">
        <f>SubSegments!D18</f>
        <v>395487.23270254344</v>
      </c>
      <c r="E16" s="250">
        <f>SubSegments!E18</f>
        <v>43480.965261503996</v>
      </c>
      <c r="F16" s="474">
        <f>SubSegments!F18</f>
        <v>0.12352327013264613</v>
      </c>
      <c r="G16" s="252">
        <f>SubSegments!G18</f>
        <v>0.12660266666616399</v>
      </c>
      <c r="H16" s="253">
        <f>SubSegments!H18</f>
        <v>1.3579576754141828E-2</v>
      </c>
      <c r="I16" s="411">
        <f>SubSegments!I18</f>
        <v>4.341861475490016</v>
      </c>
      <c r="J16" s="391">
        <f>SubSegments!J18</f>
        <v>-8.9660573433762991E-3</v>
      </c>
      <c r="K16" s="489">
        <f>SubSegments!K18</f>
        <v>-2.0607705719691738E-3</v>
      </c>
      <c r="L16" s="428">
        <f>SubSegments!L18</f>
        <v>1717150.7797193285</v>
      </c>
      <c r="M16" s="391">
        <f>SubSegments!M18</f>
        <v>185632.2196069397</v>
      </c>
      <c r="N16" s="503">
        <f>SubSegments!N18</f>
        <v>0.12120794644063425</v>
      </c>
      <c r="O16" s="256">
        <f>SubSegments!O18</f>
        <v>384117.12017785449</v>
      </c>
      <c r="P16" s="250">
        <f>SubSegments!P18</f>
        <v>30521.524342409801</v>
      </c>
      <c r="Q16" s="503">
        <f>SubSegments!Q18</f>
        <v>8.6317603222110892E-2</v>
      </c>
    </row>
    <row r="17" spans="2:17" x14ac:dyDescent="0.25">
      <c r="B17" s="550"/>
      <c r="C17" s="28" t="s">
        <v>280</v>
      </c>
      <c r="D17" s="249">
        <f>SubSegments!D19</f>
        <v>8576693.8152569942</v>
      </c>
      <c r="E17" s="250">
        <f>SubSegments!E19</f>
        <v>-307576.95194151998</v>
      </c>
      <c r="F17" s="474">
        <f>SubSegments!F19</f>
        <v>-3.4620393727431219E-2</v>
      </c>
      <c r="G17" s="252">
        <f>SubSegments!G19</f>
        <v>2.745555907761541</v>
      </c>
      <c r="H17" s="253">
        <f>SubSegments!H19</f>
        <v>-0.10702890847903257</v>
      </c>
      <c r="I17" s="411">
        <f>SubSegments!I19</f>
        <v>5.5850489341032032</v>
      </c>
      <c r="J17" s="391">
        <f>SubSegments!J19</f>
        <v>-0.2979085352193529</v>
      </c>
      <c r="K17" s="489">
        <f>SubSegments!K19</f>
        <v>-5.0639246802791887E-2</v>
      </c>
      <c r="L17" s="428">
        <f>SubSegments!L19</f>
        <v>47901254.651030608</v>
      </c>
      <c r="M17" s="391">
        <f>SubSegments!M19</f>
        <v>-4364532.4183439314</v>
      </c>
      <c r="N17" s="503">
        <f>SubSegments!N19</f>
        <v>-8.3506489867850017E-2</v>
      </c>
      <c r="O17" s="256">
        <f>SubSegments!O19</f>
        <v>12682484.381941328</v>
      </c>
      <c r="P17" s="250">
        <f>SubSegments!P19</f>
        <v>-970418.56249788031</v>
      </c>
      <c r="Q17" s="503">
        <f>SubSegments!Q19</f>
        <v>-7.1077818867314901E-2</v>
      </c>
    </row>
    <row r="18" spans="2:17" ht="15" thickBot="1" x14ac:dyDescent="0.3">
      <c r="B18" s="550"/>
      <c r="C18" s="257" t="s">
        <v>281</v>
      </c>
      <c r="D18" s="258">
        <f>SubSegments!D20</f>
        <v>42077450.811347619</v>
      </c>
      <c r="E18" s="259">
        <f>SubSegments!E20</f>
        <v>2908838.377219215</v>
      </c>
      <c r="F18" s="475">
        <f>SubSegments!F20</f>
        <v>7.4264524486567854E-2</v>
      </c>
      <c r="G18" s="261">
        <f>SubSegments!G20</f>
        <v>13.469758411234535</v>
      </c>
      <c r="H18" s="262">
        <f>SubSegments!H20</f>
        <v>0.89339823147394881</v>
      </c>
      <c r="I18" s="412">
        <f>SubSegments!I20</f>
        <v>2.9623588215888526</v>
      </c>
      <c r="J18" s="392">
        <f>SubSegments!J20</f>
        <v>-0.29410873619843958</v>
      </c>
      <c r="K18" s="490">
        <f>SubSegments!K20</f>
        <v>-9.0315266766631291E-2</v>
      </c>
      <c r="L18" s="429">
        <f>SubSegments!L20</f>
        <v>124648507.60096665</v>
      </c>
      <c r="M18" s="392">
        <f>SubSegments!M20</f>
        <v>-2902808.074316442</v>
      </c>
      <c r="N18" s="504">
        <f>SubSegments!N20</f>
        <v>-2.275796262036479E-2</v>
      </c>
      <c r="O18" s="265">
        <f>SubSegments!O20</f>
        <v>26034283.528193396</v>
      </c>
      <c r="P18" s="259">
        <f>SubSegments!P20</f>
        <v>1687704.6313025318</v>
      </c>
      <c r="Q18" s="504">
        <f>SubSegments!Q20</f>
        <v>6.9319991052954763E-2</v>
      </c>
    </row>
    <row r="19" spans="2:17" s="151" customFormat="1" x14ac:dyDescent="0.25">
      <c r="B19" s="550"/>
      <c r="C19" s="199" t="s">
        <v>282</v>
      </c>
      <c r="D19" s="220">
        <f>'RFG vs SS'!E10</f>
        <v>137332248.91836542</v>
      </c>
      <c r="E19" s="200">
        <f>'RFG vs SS'!F10</f>
        <v>-6135304.9795465171</v>
      </c>
      <c r="F19" s="476">
        <f>'RFG vs SS'!G10</f>
        <v>-4.2764407790156181E-2</v>
      </c>
      <c r="G19" s="206">
        <f>'RFG vs SS'!H10</f>
        <v>43.962554273916169</v>
      </c>
      <c r="H19" s="207">
        <f>'RFG vs SS'!I10</f>
        <v>-2.1023819033284568</v>
      </c>
      <c r="I19" s="413">
        <f>'RFG vs SS'!J10</f>
        <v>1.8814278432923475</v>
      </c>
      <c r="J19" s="393">
        <f>'RFG vs SS'!K10</f>
        <v>3.7940196849791663E-2</v>
      </c>
      <c r="K19" s="491">
        <f>'RFG vs SS'!L10</f>
        <v>2.0580662378186381E-2</v>
      </c>
      <c r="L19" s="430">
        <f>'RFG vs SS'!M10</f>
        <v>258380716.89696807</v>
      </c>
      <c r="M19" s="393">
        <f>'RFG vs SS'!N10</f>
        <v>-6099946.3791641295</v>
      </c>
      <c r="N19" s="505">
        <f>'RFG vs SS'!O10</f>
        <v>-2.3063865250502091E-2</v>
      </c>
      <c r="O19" s="210">
        <f>'RFG vs SS'!P10</f>
        <v>58369296.271999866</v>
      </c>
      <c r="P19" s="211">
        <f>'RFG vs SS'!Q10</f>
        <v>-1223228.1331309602</v>
      </c>
      <c r="Q19" s="505">
        <f>'RFG vs SS'!R10</f>
        <v>-2.0526536597359552E-2</v>
      </c>
    </row>
    <row r="20" spans="2:17" s="151" customFormat="1" ht="15" thickBot="1" x14ac:dyDescent="0.3">
      <c r="B20" s="551"/>
      <c r="C20" s="152" t="s">
        <v>283</v>
      </c>
      <c r="D20" s="219">
        <f>'RFG vs SS'!E11</f>
        <v>4335763.9694450265</v>
      </c>
      <c r="E20" s="201">
        <f>'RFG vs SS'!F11</f>
        <v>-347162.18428513408</v>
      </c>
      <c r="F20" s="477">
        <f>'RFG vs SS'!G11</f>
        <v>-7.4133602130070711E-2</v>
      </c>
      <c r="G20" s="213">
        <f>'RFG vs SS'!H11</f>
        <v>1.3879570190314328</v>
      </c>
      <c r="H20" s="214">
        <f>'RFG vs SS'!I11</f>
        <v>-0.11564911722310844</v>
      </c>
      <c r="I20" s="414">
        <f>'RFG vs SS'!J11</f>
        <v>3.9057768471833212</v>
      </c>
      <c r="J20" s="394">
        <f>'RFG vs SS'!K11</f>
        <v>0.23060765563631325</v>
      </c>
      <c r="K20" s="492">
        <f>'RFG vs SS'!L11</f>
        <v>6.2747493684567585E-2</v>
      </c>
      <c r="L20" s="431">
        <f>'RFG vs SS'!M11</f>
        <v>16934526.526710037</v>
      </c>
      <c r="M20" s="394">
        <f>'RFG vs SS'!N11</f>
        <v>-276019.39976877719</v>
      </c>
      <c r="N20" s="506">
        <f>'RFG vs SS'!O11</f>
        <v>-1.6037806176974031E-2</v>
      </c>
      <c r="O20" s="217">
        <f>'RFG vs SS'!P11</f>
        <v>2464264.4769579824</v>
      </c>
      <c r="P20" s="218">
        <f>'RFG vs SS'!Q11</f>
        <v>-363475.08308264799</v>
      </c>
      <c r="Q20" s="506">
        <f>'RFG vs SS'!R11</f>
        <v>-0.12853909469563221</v>
      </c>
    </row>
    <row r="21" spans="2:17" x14ac:dyDescent="0.25">
      <c r="B21" s="552" t="s">
        <v>284</v>
      </c>
      <c r="C21" s="13" t="s">
        <v>31</v>
      </c>
      <c r="D21" s="153">
        <f>'Fat Content'!D9</f>
        <v>2311762.1860506176</v>
      </c>
      <c r="E21" s="32">
        <f>'Fat Content'!E9</f>
        <v>-159778.91672722111</v>
      </c>
      <c r="F21" s="171">
        <f>'Fat Content'!F9</f>
        <v>-6.4647485145054154E-2</v>
      </c>
      <c r="G21" s="183">
        <f>'Fat Content'!G9</f>
        <v>0.74003718262161411</v>
      </c>
      <c r="H21" s="193">
        <f>'Fat Content'!H9</f>
        <v>-5.3531677135427946E-2</v>
      </c>
      <c r="I21" s="415">
        <f>'Fat Content'!I9</f>
        <v>3.0532244387808136</v>
      </c>
      <c r="J21" s="395">
        <f>'Fat Content'!J9</f>
        <v>-7.3433270919057048E-2</v>
      </c>
      <c r="K21" s="493">
        <f>'Fat Content'!K9</f>
        <v>-2.3486188043943559E-2</v>
      </c>
      <c r="L21" s="432">
        <f>'Fat Content'!L9</f>
        <v>7058328.8030991042</v>
      </c>
      <c r="M21" s="395">
        <f>'Fat Content'!M9</f>
        <v>-669334.2407413451</v>
      </c>
      <c r="N21" s="174">
        <f>'Fat Content'!N9</f>
        <v>-8.6615350196312807E-2</v>
      </c>
      <c r="O21" s="31">
        <f>'Fat Content'!O9</f>
        <v>1254337.8680442572</v>
      </c>
      <c r="P21" s="32">
        <f>'Fat Content'!P9</f>
        <v>-78972.535307407379</v>
      </c>
      <c r="Q21" s="174">
        <f>'Fat Content'!Q9</f>
        <v>-5.9230420094890796E-2</v>
      </c>
    </row>
    <row r="22" spans="2:17" x14ac:dyDescent="0.25">
      <c r="B22" s="553"/>
      <c r="C22" s="18" t="s">
        <v>217</v>
      </c>
      <c r="D22" s="27">
        <f>'Fat Content'!D10</f>
        <v>14668807.37138553</v>
      </c>
      <c r="E22" s="266">
        <f>'Fat Content'!E10</f>
        <v>-2098775.0818605851</v>
      </c>
      <c r="F22" s="295">
        <f>'Fat Content'!F10</f>
        <v>-0.12516861555401348</v>
      </c>
      <c r="G22" s="268">
        <f>'Fat Content'!G10</f>
        <v>4.6957524199686969</v>
      </c>
      <c r="H22" s="189">
        <f>'Fat Content'!H10</f>
        <v>-0.68802666157254677</v>
      </c>
      <c r="I22" s="416">
        <f>'Fat Content'!I10</f>
        <v>1.6936218414114304</v>
      </c>
      <c r="J22" s="396">
        <f>'Fat Content'!J10</f>
        <v>7.5390382532502853E-2</v>
      </c>
      <c r="K22" s="494">
        <f>'Fat Content'!K10</f>
        <v>4.6588133062702618E-2</v>
      </c>
      <c r="L22" s="433">
        <f>'Fat Content'!L10</f>
        <v>24843412.551635522</v>
      </c>
      <c r="M22" s="396">
        <f>'Fat Content'!M10</f>
        <v>-2290416.8635536432</v>
      </c>
      <c r="N22" s="156">
        <f>'Fat Content'!N10</f>
        <v>-8.4411854608015535E-2</v>
      </c>
      <c r="O22" s="270">
        <f>'Fat Content'!O10</f>
        <v>7043471.4401948918</v>
      </c>
      <c r="P22" s="266">
        <f>'Fat Content'!P10</f>
        <v>-1008816.5657992531</v>
      </c>
      <c r="Q22" s="156">
        <f>'Fat Content'!Q10</f>
        <v>-0.12528321950832946</v>
      </c>
    </row>
    <row r="23" spans="2:17" x14ac:dyDescent="0.25">
      <c r="B23" s="553"/>
      <c r="C23" s="18" t="s">
        <v>218</v>
      </c>
      <c r="D23" s="27">
        <f>'Fat Content'!D11</f>
        <v>145799.27260501747</v>
      </c>
      <c r="E23" s="266">
        <f>'Fat Content'!E11</f>
        <v>-63801.294909111515</v>
      </c>
      <c r="F23" s="295">
        <f>'Fat Content'!F11</f>
        <v>-0.30439466679788796</v>
      </c>
      <c r="G23" s="268">
        <f>'Fat Content'!G11</f>
        <v>4.6673002775959122E-2</v>
      </c>
      <c r="H23" s="189">
        <f>'Fat Content'!H11</f>
        <v>-2.0626093799724049E-2</v>
      </c>
      <c r="I23" s="416">
        <f>'Fat Content'!I11</f>
        <v>2.1169301595666159</v>
      </c>
      <c r="J23" s="396">
        <f>'Fat Content'!J11</f>
        <v>-0.67177462120224352</v>
      </c>
      <c r="K23" s="494">
        <f>'Fat Content'!K11</f>
        <v>-0.24089126458808308</v>
      </c>
      <c r="L23" s="433">
        <f>'Fat Content'!L11</f>
        <v>308646.87742043618</v>
      </c>
      <c r="M23" s="396">
        <f>'Fat Content'!M11</f>
        <v>-275867.22725808137</v>
      </c>
      <c r="N23" s="156">
        <f>'Fat Content'!N11</f>
        <v>-0.47195991516715957</v>
      </c>
      <c r="O23" s="270">
        <f>'Fat Content'!O11</f>
        <v>84389.716303356647</v>
      </c>
      <c r="P23" s="266">
        <f>'Fat Content'!P11</f>
        <v>-47039.672952405454</v>
      </c>
      <c r="Q23" s="156">
        <f>'Fat Content'!Q11</f>
        <v>-0.35790832795293653</v>
      </c>
    </row>
    <row r="24" spans="2:17" ht="15" thickBot="1" x14ac:dyDescent="0.3">
      <c r="B24" s="554"/>
      <c r="C24" s="21" t="s">
        <v>219</v>
      </c>
      <c r="D24" s="271">
        <f>'Fat Content'!D12</f>
        <v>295258230.26011521</v>
      </c>
      <c r="E24" s="272">
        <f>'Fat Content'!E12</f>
        <v>3260622.7402314544</v>
      </c>
      <c r="F24" s="478">
        <f>'Fat Content'!F12</f>
        <v>1.1166607726432897E-2</v>
      </c>
      <c r="G24" s="274">
        <f>'Fat Content'!G12</f>
        <v>94.517537394633734</v>
      </c>
      <c r="H24" s="275">
        <f>'Fat Content'!H12</f>
        <v>0.76218443250770918</v>
      </c>
      <c r="I24" s="417">
        <f>'Fat Content'!I12</f>
        <v>2.3247735142587973</v>
      </c>
      <c r="J24" s="397">
        <f>'Fat Content'!J12</f>
        <v>-1.221790883233087E-2</v>
      </c>
      <c r="K24" s="495">
        <f>'Fat Content'!K12</f>
        <v>-5.2280503520934175E-3</v>
      </c>
      <c r="L24" s="434">
        <f>'Fat Content'!L12</f>
        <v>686408513.57564116</v>
      </c>
      <c r="M24" s="397">
        <f>'Fat Content'!M12</f>
        <v>4012609.238543272</v>
      </c>
      <c r="N24" s="507">
        <f>'Fat Content'!N12</f>
        <v>5.8801777868834875E-3</v>
      </c>
      <c r="O24" s="278">
        <f>'Fat Content'!O12</f>
        <v>153227856.29615197</v>
      </c>
      <c r="P24" s="272">
        <f>'Fat Content'!P12</f>
        <v>3199696.644320637</v>
      </c>
      <c r="Q24" s="507">
        <f>'Fat Content'!Q12</f>
        <v>2.1327307165175773E-2</v>
      </c>
    </row>
    <row r="25" spans="2:17" ht="15" thickBot="1" x14ac:dyDescent="0.3">
      <c r="B25" s="552" t="s">
        <v>198</v>
      </c>
      <c r="C25" s="149" t="s">
        <v>198</v>
      </c>
      <c r="D25" s="154">
        <f>Flavors!D9</f>
        <v>178720808.24213171</v>
      </c>
      <c r="E25" s="155">
        <f>Flavors!E9</f>
        <v>1313981.6955248415</v>
      </c>
      <c r="F25" s="164">
        <f>Flavors!F9</f>
        <v>7.4066016573474018E-3</v>
      </c>
      <c r="G25" s="180">
        <f>Flavors!G9</f>
        <v>57.211785972378124</v>
      </c>
      <c r="H25" s="190">
        <f>Flavors!H9</f>
        <v>0.24953966481147205</v>
      </c>
      <c r="I25" s="409">
        <f>Flavors!I9</f>
        <v>2.1926704655616618</v>
      </c>
      <c r="J25" s="389">
        <f>Flavors!J9</f>
        <v>7.895591270925495E-2</v>
      </c>
      <c r="K25" s="487">
        <f>Flavors!K9</f>
        <v>3.7354103751949787E-2</v>
      </c>
      <c r="L25" s="426">
        <f>Flavors!L9</f>
        <v>391875837.81383139</v>
      </c>
      <c r="M25" s="389">
        <f>Flavors!M9</f>
        <v>16888446.766905785</v>
      </c>
      <c r="N25" s="176">
        <f>Flavors!N9</f>
        <v>4.5037372376055117E-2</v>
      </c>
      <c r="O25" s="168">
        <f>Flavors!O9</f>
        <v>82905668.080507204</v>
      </c>
      <c r="P25" s="155">
        <f>Flavors!P9</f>
        <v>2499968.8421490043</v>
      </c>
      <c r="Q25" s="176">
        <f>Flavors!Q9</f>
        <v>3.1091935843229054E-2</v>
      </c>
    </row>
    <row r="26" spans="2:17" x14ac:dyDescent="0.25">
      <c r="B26" s="553"/>
      <c r="C26" s="195" t="s">
        <v>31</v>
      </c>
      <c r="D26" s="279">
        <f>Flavors!D10</f>
        <v>18019816.867796157</v>
      </c>
      <c r="E26" s="280">
        <f>Flavors!E10</f>
        <v>3926200.037508687</v>
      </c>
      <c r="F26" s="479">
        <f>Flavors!F10</f>
        <v>0.27858001851385678</v>
      </c>
      <c r="G26" s="282">
        <f>Flavors!G10</f>
        <v>5.7684715956805253</v>
      </c>
      <c r="H26" s="283">
        <f>Flavors!H10</f>
        <v>1.24325636648868</v>
      </c>
      <c r="I26" s="418">
        <f>Flavors!I10</f>
        <v>2.7590038498247749</v>
      </c>
      <c r="J26" s="398">
        <f>Flavors!J10</f>
        <v>9.4231079357371961E-2</v>
      </c>
      <c r="K26" s="496">
        <f>Flavors!K10</f>
        <v>3.5361769079036244E-2</v>
      </c>
      <c r="L26" s="435">
        <f>Flavors!L10</f>
        <v>49716744.111387014</v>
      </c>
      <c r="M26" s="398">
        <f>Flavors!M10</f>
        <v>12160457.744635858</v>
      </c>
      <c r="N26" s="508">
        <f>Flavors!N10</f>
        <v>0.3237928698776138</v>
      </c>
      <c r="O26" s="286">
        <f>Flavors!O10</f>
        <v>10932418.933053458</v>
      </c>
      <c r="P26" s="280">
        <f>Flavors!P10</f>
        <v>2555360.6778488001</v>
      </c>
      <c r="Q26" s="508">
        <f>Flavors!Q10</f>
        <v>0.30504272502356744</v>
      </c>
    </row>
    <row r="27" spans="2:17" x14ac:dyDescent="0.25">
      <c r="B27" s="553"/>
      <c r="C27" s="18" t="s">
        <v>199</v>
      </c>
      <c r="D27" s="249">
        <f>Flavors!D11</f>
        <v>2461927.9874719447</v>
      </c>
      <c r="E27" s="250">
        <f>Flavors!E11</f>
        <v>1181199.0927149435</v>
      </c>
      <c r="F27" s="474">
        <f>Flavors!F11</f>
        <v>0.92228659597709628</v>
      </c>
      <c r="G27" s="252">
        <f>Flavors!G11</f>
        <v>0.78810799080444272</v>
      </c>
      <c r="H27" s="253">
        <f>Flavors!H11</f>
        <v>0.37688821884600432</v>
      </c>
      <c r="I27" s="411">
        <f>Flavors!I11</f>
        <v>1.950398312021639</v>
      </c>
      <c r="J27" s="391">
        <f>Flavors!J11</f>
        <v>-9.5767967840755919E-2</v>
      </c>
      <c r="K27" s="489">
        <f>Flavors!K11</f>
        <v>-4.68036096495522E-2</v>
      </c>
      <c r="L27" s="428">
        <f>Flavors!L11</f>
        <v>4801740.191084112</v>
      </c>
      <c r="M27" s="391">
        <f>Flavors!M11</f>
        <v>2181155.9129869021</v>
      </c>
      <c r="N27" s="503">
        <f>Flavors!N11</f>
        <v>0.83231664450441789</v>
      </c>
      <c r="O27" s="256">
        <f>Flavors!O11</f>
        <v>1231101.7954525365</v>
      </c>
      <c r="P27" s="250">
        <f>Flavors!P11</f>
        <v>585234.86110268207</v>
      </c>
      <c r="Q27" s="503">
        <f>Flavors!Q11</f>
        <v>0.906122964309659</v>
      </c>
    </row>
    <row r="28" spans="2:17" x14ac:dyDescent="0.25">
      <c r="B28" s="553"/>
      <c r="C28" s="18" t="s">
        <v>200</v>
      </c>
      <c r="D28" s="249">
        <f>Flavors!D12</f>
        <v>22581797.937430006</v>
      </c>
      <c r="E28" s="250">
        <f>Flavors!E12</f>
        <v>-83876.15592193976</v>
      </c>
      <c r="F28" s="474">
        <f>Flavors!F12</f>
        <v>-3.7005806920404551E-3</v>
      </c>
      <c r="G28" s="252">
        <f>Flavors!G12</f>
        <v>7.2288448288427753</v>
      </c>
      <c r="H28" s="253">
        <f>Flavors!H12</f>
        <v>-4.870889084659602E-2</v>
      </c>
      <c r="I28" s="411">
        <f>Flavors!I12</f>
        <v>2.3337595197472658</v>
      </c>
      <c r="J28" s="391">
        <f>Flavors!J12</f>
        <v>1.5449271601996717E-2</v>
      </c>
      <c r="K28" s="489">
        <f>Flavors!K12</f>
        <v>6.6640224768693863E-3</v>
      </c>
      <c r="L28" s="428">
        <f>Flavors!L12</f>
        <v>52700485.909486443</v>
      </c>
      <c r="M28" s="391">
        <f>Flavors!M12</f>
        <v>154421.37774790078</v>
      </c>
      <c r="N28" s="503">
        <f>Flavors!N12</f>
        <v>2.9387810319196819E-3</v>
      </c>
      <c r="O28" s="256">
        <f>Flavors!O12</f>
        <v>10770478.659664067</v>
      </c>
      <c r="P28" s="250">
        <f>Flavors!P12</f>
        <v>-1936.9140551555902</v>
      </c>
      <c r="Q28" s="503">
        <f>Flavors!Q12</f>
        <v>-1.7980313160967875E-4</v>
      </c>
    </row>
    <row r="29" spans="2:17" x14ac:dyDescent="0.25">
      <c r="B29" s="553"/>
      <c r="C29" s="18" t="s">
        <v>201</v>
      </c>
      <c r="D29" s="249">
        <f>Flavors!D13</f>
        <v>3573724.2000218765</v>
      </c>
      <c r="E29" s="250">
        <f>Flavors!E13</f>
        <v>-918972.80798679916</v>
      </c>
      <c r="F29" s="474">
        <f>Flavors!F13</f>
        <v>-0.2045481380891343</v>
      </c>
      <c r="G29" s="252">
        <f>Flavors!G13</f>
        <v>1.1440142089048619</v>
      </c>
      <c r="H29" s="253">
        <f>Flavors!H13</f>
        <v>-0.29851265737796551</v>
      </c>
      <c r="I29" s="411">
        <f>Flavors!I13</f>
        <v>2.1510301540992796</v>
      </c>
      <c r="J29" s="391">
        <f>Flavors!J13</f>
        <v>5.2491075126765541E-2</v>
      </c>
      <c r="K29" s="489">
        <f>Flavors!K13</f>
        <v>2.5013151126290295E-2</v>
      </c>
      <c r="L29" s="428">
        <f>Flavors!L13</f>
        <v>7687188.5166813815</v>
      </c>
      <c r="M29" s="391">
        <f>Flavors!M13</f>
        <v>-1740911.7246077145</v>
      </c>
      <c r="N29" s="503">
        <f>Flavors!N13</f>
        <v>-0.18465138045346888</v>
      </c>
      <c r="O29" s="256">
        <f>Flavors!O13</f>
        <v>1865593.5224581531</v>
      </c>
      <c r="P29" s="250">
        <f>Flavors!P13</f>
        <v>-475686.14982112194</v>
      </c>
      <c r="Q29" s="503">
        <f>Flavors!Q13</f>
        <v>-0.20317357018609977</v>
      </c>
    </row>
    <row r="30" spans="2:17" x14ac:dyDescent="0.25">
      <c r="B30" s="553"/>
      <c r="C30" s="18" t="s">
        <v>202</v>
      </c>
      <c r="D30" s="249">
        <f>Flavors!D14</f>
        <v>948534.27162255591</v>
      </c>
      <c r="E30" s="250">
        <f>Flavors!E14</f>
        <v>-582071.43310430169</v>
      </c>
      <c r="F30" s="474">
        <f>Flavors!F14</f>
        <v>-0.38028829456647983</v>
      </c>
      <c r="G30" s="252">
        <f>Flavors!G14</f>
        <v>0.30364309712618137</v>
      </c>
      <c r="H30" s="253">
        <f>Flavors!H14</f>
        <v>-0.18780777232225504</v>
      </c>
      <c r="I30" s="411">
        <f>Flavors!I14</f>
        <v>2.2711701875073529</v>
      </c>
      <c r="J30" s="391">
        <f>Flavors!J14</f>
        <v>9.1553820261074392E-2</v>
      </c>
      <c r="K30" s="489">
        <f>Flavors!K14</f>
        <v>4.2004557149083646E-2</v>
      </c>
      <c r="L30" s="428">
        <f>Flavors!L14</f>
        <v>2154282.7595381509</v>
      </c>
      <c r="M30" s="391">
        <f>Flavors!M14</f>
        <v>-1181850.4862850327</v>
      </c>
      <c r="N30" s="503">
        <f>Flavors!N14</f>
        <v>-0.35425757881964143</v>
      </c>
      <c r="O30" s="256">
        <f>Flavors!O14</f>
        <v>521405.25505268574</v>
      </c>
      <c r="P30" s="250">
        <f>Flavors!P14</f>
        <v>-321009.37767946464</v>
      </c>
      <c r="Q30" s="503">
        <f>Flavors!Q14</f>
        <v>-0.38105864405317263</v>
      </c>
    </row>
    <row r="31" spans="2:17" x14ac:dyDescent="0.25">
      <c r="B31" s="553"/>
      <c r="C31" s="18" t="s">
        <v>203</v>
      </c>
      <c r="D31" s="249">
        <f>Flavors!D15</f>
        <v>3318824.9416991039</v>
      </c>
      <c r="E31" s="250">
        <f>Flavors!E15</f>
        <v>-51525.613677356858</v>
      </c>
      <c r="F31" s="474">
        <f>Flavors!F15</f>
        <v>-1.5287909323011523E-2</v>
      </c>
      <c r="G31" s="252">
        <f>Flavors!G15</f>
        <v>1.0624163135331994</v>
      </c>
      <c r="H31" s="253">
        <f>Flavors!H15</f>
        <v>-1.9744628158420596E-2</v>
      </c>
      <c r="I31" s="411">
        <f>Flavors!I15</f>
        <v>2.007775804373038</v>
      </c>
      <c r="J31" s="391">
        <f>Flavors!J15</f>
        <v>-4.773704139692736E-2</v>
      </c>
      <c r="K31" s="489">
        <f>Flavors!K15</f>
        <v>-2.3223908084624864E-2</v>
      </c>
      <c r="L31" s="428">
        <f>Flavors!L15</f>
        <v>6663456.4168932196</v>
      </c>
      <c r="M31" s="391">
        <f>Flavors!M15</f>
        <v>-264342.44443103205</v>
      </c>
      <c r="N31" s="503">
        <f>Flavors!N15</f>
        <v>-3.8156772406712586E-2</v>
      </c>
      <c r="O31" s="256">
        <f>Flavors!O15</f>
        <v>1681682.8781308122</v>
      </c>
      <c r="P31" s="250">
        <f>Flavors!P15</f>
        <v>-27210.176985312253</v>
      </c>
      <c r="Q31" s="503">
        <f>Flavors!Q15</f>
        <v>-1.5922691536401169E-2</v>
      </c>
    </row>
    <row r="32" spans="2:17" x14ac:dyDescent="0.25">
      <c r="B32" s="553"/>
      <c r="C32" s="18" t="s">
        <v>204</v>
      </c>
      <c r="D32" s="249">
        <f>Flavors!D16</f>
        <v>21766005.731412515</v>
      </c>
      <c r="E32" s="250">
        <f>Flavors!E16</f>
        <v>-1481809.0558547378</v>
      </c>
      <c r="F32" s="474">
        <f>Flavors!F16</f>
        <v>-6.3739713577996987E-2</v>
      </c>
      <c r="G32" s="252">
        <f>Flavors!G16</f>
        <v>6.9676948847054696</v>
      </c>
      <c r="H32" s="253">
        <f>Flavors!H16</f>
        <v>-0.49677408643139831</v>
      </c>
      <c r="I32" s="411">
        <f>Flavors!I16</f>
        <v>1.9431376552307733</v>
      </c>
      <c r="J32" s="391">
        <f>Flavors!J16</f>
        <v>3.3408391643191093E-2</v>
      </c>
      <c r="K32" s="489">
        <f>Flavors!K16</f>
        <v>1.749378421338672E-2</v>
      </c>
      <c r="L32" s="428">
        <f>Flavors!L16</f>
        <v>42294345.340676486</v>
      </c>
      <c r="M32" s="391">
        <f>Flavors!M16</f>
        <v>-2102686.8730319068</v>
      </c>
      <c r="N32" s="503">
        <f>Flavors!N16</f>
        <v>-4.7360978159766809E-2</v>
      </c>
      <c r="O32" s="256">
        <f>Flavors!O16</f>
        <v>9249759.1664014664</v>
      </c>
      <c r="P32" s="250">
        <f>Flavors!P16</f>
        <v>-590483.13832075521</v>
      </c>
      <c r="Q32" s="503">
        <f>Flavors!Q16</f>
        <v>-6.000697137685207E-2</v>
      </c>
    </row>
    <row r="33" spans="2:17" x14ac:dyDescent="0.25">
      <c r="B33" s="553"/>
      <c r="C33" s="18" t="s">
        <v>205</v>
      </c>
      <c r="D33" s="249">
        <f>Flavors!D17</f>
        <v>558945.90535505209</v>
      </c>
      <c r="E33" s="250">
        <f>Flavors!E17</f>
        <v>339477.00234454894</v>
      </c>
      <c r="F33" s="474">
        <f>Flavors!F17</f>
        <v>1.5468114055698476</v>
      </c>
      <c r="G33" s="252">
        <f>Flavors!G17</f>
        <v>0.17892876504892496</v>
      </c>
      <c r="H33" s="253">
        <f>Flavors!H17</f>
        <v>0.10846111758863143</v>
      </c>
      <c r="I33" s="411">
        <f>Flavors!I17</f>
        <v>2.1474487465070919</v>
      </c>
      <c r="J33" s="391">
        <f>Flavors!J17</f>
        <v>-6.6977258327900469E-2</v>
      </c>
      <c r="K33" s="489">
        <f>Flavors!K17</f>
        <v>-3.0245877794815395E-2</v>
      </c>
      <c r="L33" s="428">
        <f>Flavors!L17</f>
        <v>1200307.6838199783</v>
      </c>
      <c r="M33" s="391">
        <f>Flavors!M17</f>
        <v>714310.03774091136</v>
      </c>
      <c r="N33" s="503">
        <f>Flavors!N17</f>
        <v>1.4697808590305399</v>
      </c>
      <c r="O33" s="256">
        <f>Flavors!O17</f>
        <v>282104.95610582829</v>
      </c>
      <c r="P33" s="250">
        <f>Flavors!P17</f>
        <v>174227.00737660078</v>
      </c>
      <c r="Q33" s="503">
        <f>Flavors!Q17</f>
        <v>1.6150381929666526</v>
      </c>
    </row>
    <row r="34" spans="2:17" x14ac:dyDescent="0.25">
      <c r="B34" s="553"/>
      <c r="C34" s="18" t="s">
        <v>206</v>
      </c>
      <c r="D34" s="249">
        <f>Flavors!D18</f>
        <v>1198.9410848617554</v>
      </c>
      <c r="E34" s="250">
        <f>Flavors!E18</f>
        <v>-169649.94163703918</v>
      </c>
      <c r="F34" s="474">
        <f>Flavors!F18</f>
        <v>-0.99298244702709981</v>
      </c>
      <c r="G34" s="252">
        <f>Flavors!G18</f>
        <v>3.8380287900036092E-4</v>
      </c>
      <c r="H34" s="253">
        <f>Flavors!H18</f>
        <v>-5.4472801730973852E-2</v>
      </c>
      <c r="I34" s="411">
        <f>Flavors!I18</f>
        <v>2.191750422137158</v>
      </c>
      <c r="J34" s="391">
        <f>Flavors!J18</f>
        <v>0.14385947303835556</v>
      </c>
      <c r="K34" s="489">
        <f>Flavors!K18</f>
        <v>7.0247623830586553E-2</v>
      </c>
      <c r="L34" s="428">
        <f>Flavors!L18</f>
        <v>2627.7796288633344</v>
      </c>
      <c r="M34" s="391">
        <f>Flavors!M18</f>
        <v>-347252.10096096038</v>
      </c>
      <c r="N34" s="503">
        <f>Flavors!N18</f>
        <v>-0.99248948060564834</v>
      </c>
      <c r="O34" s="256">
        <f>Flavors!O18</f>
        <v>599.47054243087769</v>
      </c>
      <c r="P34" s="250">
        <f>Flavors!P18</f>
        <v>-84824.970818519592</v>
      </c>
      <c r="Q34" s="503">
        <f>Flavors!Q18</f>
        <v>-0.99298244702709981</v>
      </c>
    </row>
    <row r="35" spans="2:17" x14ac:dyDescent="0.25">
      <c r="B35" s="553"/>
      <c r="C35" s="18" t="s">
        <v>207</v>
      </c>
      <c r="D35" s="249">
        <f>Flavors!D19</f>
        <v>1.1225450038909912</v>
      </c>
      <c r="E35" s="250">
        <f>Flavors!E19</f>
        <v>-43821.377454996109</v>
      </c>
      <c r="F35" s="474">
        <f>Flavors!F19</f>
        <v>-0.99997438427739427</v>
      </c>
      <c r="G35" s="252">
        <f>Flavors!G19</f>
        <v>3.593471019891787E-7</v>
      </c>
      <c r="H35" s="253">
        <f>Flavors!H19</f>
        <v>-1.4070283183429668E-2</v>
      </c>
      <c r="I35" s="411">
        <f>Flavors!I19</f>
        <v>3.49</v>
      </c>
      <c r="J35" s="391">
        <f>Flavors!J19</f>
        <v>-0.30609470021107832</v>
      </c>
      <c r="K35" s="489">
        <f>Flavors!K19</f>
        <v>-8.0634105412085266E-2</v>
      </c>
      <c r="L35" s="428">
        <f>Flavors!L19</f>
        <v>3.9176820635795595</v>
      </c>
      <c r="M35" s="391">
        <f>Flavors!M19</f>
        <v>-166350.44231793639</v>
      </c>
      <c r="N35" s="503">
        <f>Flavors!N19</f>
        <v>-0.99997644977827094</v>
      </c>
      <c r="O35" s="256">
        <f>Flavors!O19</f>
        <v>1.1225450038909912</v>
      </c>
      <c r="P35" s="250">
        <f>Flavors!P19</f>
        <v>-23370.877454996109</v>
      </c>
      <c r="Q35" s="503">
        <f>Flavors!Q19</f>
        <v>-0.9999519705201142</v>
      </c>
    </row>
    <row r="36" spans="2:17" x14ac:dyDescent="0.25">
      <c r="B36" s="553"/>
      <c r="C36" s="18" t="s">
        <v>208</v>
      </c>
      <c r="D36" s="249">
        <f>Flavors!D20</f>
        <v>1898477.5286469003</v>
      </c>
      <c r="E36" s="250">
        <f>Flavors!E20</f>
        <v>-311859.4733410757</v>
      </c>
      <c r="F36" s="474">
        <f>Flavors!F20</f>
        <v>-0.14109136890012222</v>
      </c>
      <c r="G36" s="252">
        <f>Flavors!G20</f>
        <v>0.60773723614299768</v>
      </c>
      <c r="H36" s="253">
        <f>Flavors!H20</f>
        <v>-0.10196353006111791</v>
      </c>
      <c r="I36" s="411">
        <f>Flavors!I20</f>
        <v>1.9939668696103681</v>
      </c>
      <c r="J36" s="391">
        <f>Flavors!J20</f>
        <v>-0.1458363645774674</v>
      </c>
      <c r="K36" s="489">
        <f>Flavors!K20</f>
        <v>-6.8154100455325162E-2</v>
      </c>
      <c r="L36" s="428">
        <f>Flavors!L20</f>
        <v>3785501.2948216875</v>
      </c>
      <c r="M36" s="391">
        <f>Flavors!M20</f>
        <v>-944184.97067722818</v>
      </c>
      <c r="N36" s="503">
        <f>Flavors!N20</f>
        <v>-0.19962951402604923</v>
      </c>
      <c r="O36" s="256">
        <f>Flavors!O20</f>
        <v>950249.10270404315</v>
      </c>
      <c r="P36" s="250">
        <f>Flavors!P20</f>
        <v>-176874.50371523353</v>
      </c>
      <c r="Q36" s="503">
        <f>Flavors!Q20</f>
        <v>-0.15692556052227541</v>
      </c>
    </row>
    <row r="37" spans="2:17" x14ac:dyDescent="0.25">
      <c r="B37" s="553"/>
      <c r="C37" s="18" t="s">
        <v>209</v>
      </c>
      <c r="D37" s="249">
        <f>Flavors!D21</f>
        <v>130090066.64800292</v>
      </c>
      <c r="E37" s="250">
        <f>Flavors!E21</f>
        <v>543258.55919623375</v>
      </c>
      <c r="F37" s="474">
        <f>Flavors!F21</f>
        <v>4.1935310272084832E-3</v>
      </c>
      <c r="G37" s="252">
        <f>Flavors!G21</f>
        <v>41.644199818717063</v>
      </c>
      <c r="H37" s="253">
        <f>Flavors!H21</f>
        <v>4.8972992566433504E-2</v>
      </c>
      <c r="I37" s="411">
        <f>Flavors!I21</f>
        <v>2.4525767700664116</v>
      </c>
      <c r="J37" s="391">
        <f>Flavors!J21</f>
        <v>-0.12121431387925563</v>
      </c>
      <c r="K37" s="489">
        <f>Flavors!K21</f>
        <v>-4.7095630502158682E-2</v>
      </c>
      <c r="L37" s="428">
        <f>Flavors!L21</f>
        <v>319055875.47728324</v>
      </c>
      <c r="M37" s="391">
        <f>Flavors!M21</f>
        <v>-14370544.135307848</v>
      </c>
      <c r="N37" s="503">
        <f>Flavors!N21</f>
        <v>-4.309959646270687E-2</v>
      </c>
      <c r="O37" s="256">
        <f>Flavors!O21</f>
        <v>76838793.717729136</v>
      </c>
      <c r="P37" s="250">
        <f>Flavors!P21</f>
        <v>40585.177933707833</v>
      </c>
      <c r="Q37" s="503">
        <f>Flavors!Q21</f>
        <v>5.2846516481797013E-4</v>
      </c>
    </row>
    <row r="38" spans="2:17" x14ac:dyDescent="0.25">
      <c r="B38" s="553"/>
      <c r="C38" s="18" t="s">
        <v>210</v>
      </c>
      <c r="D38" s="249">
        <f>Flavors!D22</f>
        <v>25392.217713202743</v>
      </c>
      <c r="E38" s="250">
        <f>Flavors!E22</f>
        <v>1718.1994214541701</v>
      </c>
      <c r="F38" s="474">
        <f>Flavors!F22</f>
        <v>7.2577430678637159E-2</v>
      </c>
      <c r="G38" s="252">
        <f>Flavors!G22</f>
        <v>8.1285113885766081E-3</v>
      </c>
      <c r="H38" s="253">
        <f>Flavors!H22</f>
        <v>5.2719588525156069E-4</v>
      </c>
      <c r="I38" s="411">
        <f>Flavors!I22</f>
        <v>2.1746344824743042</v>
      </c>
      <c r="J38" s="391">
        <f>Flavors!J22</f>
        <v>-1.0225135357841975E-2</v>
      </c>
      <c r="K38" s="489">
        <f>Flavors!K22</f>
        <v>-4.6799964969774684E-3</v>
      </c>
      <c r="L38" s="428">
        <f>Flavors!L22</f>
        <v>55218.792225625511</v>
      </c>
      <c r="M38" s="391">
        <f>Flavors!M22</f>
        <v>3494.3856681644902</v>
      </c>
      <c r="N38" s="503">
        <f>Flavors!N22</f>
        <v>6.7557772060324206E-2</v>
      </c>
      <c r="O38" s="256">
        <f>Flavors!O22</f>
        <v>13325.81754732132</v>
      </c>
      <c r="P38" s="250">
        <f>Flavors!P22</f>
        <v>761.86352413892746</v>
      </c>
      <c r="Q38" s="503">
        <f>Flavors!Q22</f>
        <v>6.0638834138773051E-2</v>
      </c>
    </row>
    <row r="39" spans="2:17" x14ac:dyDescent="0.25">
      <c r="B39" s="553"/>
      <c r="C39" s="18" t="s">
        <v>211</v>
      </c>
      <c r="D39" s="249">
        <f>Flavors!D23</f>
        <v>995.69556999206543</v>
      </c>
      <c r="E39" s="250">
        <f>Flavors!E23</f>
        <v>-414.0042359828949</v>
      </c>
      <c r="F39" s="474">
        <f>Flavors!F23</f>
        <v>-0.29368255158165824</v>
      </c>
      <c r="G39" s="252">
        <f>Flavors!G23</f>
        <v>3.1874028773892939E-4</v>
      </c>
      <c r="H39" s="253">
        <f>Flavors!H23</f>
        <v>-1.3388980057719828E-4</v>
      </c>
      <c r="I39" s="411">
        <f>Flavors!I23</f>
        <v>2.2238425545640572</v>
      </c>
      <c r="J39" s="391">
        <f>Flavors!J23</f>
        <v>-1.0091960564599831</v>
      </c>
      <c r="K39" s="489">
        <f>Flavors!K23</f>
        <v>-0.31215094463110293</v>
      </c>
      <c r="L39" s="428">
        <f>Flavors!L23</f>
        <v>2214.2701799392698</v>
      </c>
      <c r="M39" s="391">
        <f>Flavors!M23</f>
        <v>-2343.343722730875</v>
      </c>
      <c r="N39" s="503">
        <f>Flavors!N23</f>
        <v>-0.51416021031487391</v>
      </c>
      <c r="O39" s="256">
        <f>Flavors!O23</f>
        <v>497.84778499603271</v>
      </c>
      <c r="P39" s="250">
        <f>Flavors!P23</f>
        <v>-207.00211799144745</v>
      </c>
      <c r="Q39" s="503">
        <f>Flavors!Q23</f>
        <v>-0.29368255158165824</v>
      </c>
    </row>
    <row r="40" spans="2:17" x14ac:dyDescent="0.25">
      <c r="B40" s="553"/>
      <c r="C40" s="18" t="s">
        <v>212</v>
      </c>
      <c r="D40" s="249">
        <f>Flavors!D24</f>
        <v>35763773.642288372</v>
      </c>
      <c r="E40" s="250">
        <f>Flavors!E24</f>
        <v>1800496.4013710245</v>
      </c>
      <c r="F40" s="474">
        <f>Flavors!F24</f>
        <v>5.3013034890575038E-2</v>
      </c>
      <c r="G40" s="252">
        <f>Flavors!G24</f>
        <v>11.448635350927367</v>
      </c>
      <c r="H40" s="253">
        <f>Flavors!H24</f>
        <v>0.54361776356266667</v>
      </c>
      <c r="I40" s="411">
        <f>Flavors!I24</f>
        <v>2.2831895220450344</v>
      </c>
      <c r="J40" s="391">
        <f>Flavors!J24</f>
        <v>7.3615367343516702E-2</v>
      </c>
      <c r="K40" s="489">
        <f>Flavors!K24</f>
        <v>3.3316540740159543E-2</v>
      </c>
      <c r="L40" s="428">
        <f>Flavors!L24</f>
        <v>81655473.24886319</v>
      </c>
      <c r="M40" s="391">
        <f>Flavors!M24</f>
        <v>6611093.648369953</v>
      </c>
      <c r="N40" s="503">
        <f>Flavors!N24</f>
        <v>8.8095786567426046E-2</v>
      </c>
      <c r="O40" s="256">
        <f>Flavors!O24</f>
        <v>16801293.669895291</v>
      </c>
      <c r="P40" s="250">
        <f>Flavors!P24</f>
        <v>1107886.3379946109</v>
      </c>
      <c r="Q40" s="503">
        <f>Flavors!Q24</f>
        <v>7.0595652974772508E-2</v>
      </c>
    </row>
    <row r="41" spans="2:17" x14ac:dyDescent="0.25">
      <c r="B41" s="553"/>
      <c r="C41" s="18" t="s">
        <v>213</v>
      </c>
      <c r="D41" s="249">
        <f>Flavors!D25</f>
        <v>428567.71986198425</v>
      </c>
      <c r="E41" s="250">
        <f>Flavors!E25</f>
        <v>96643.861841201782</v>
      </c>
      <c r="F41" s="474">
        <f>Flavors!F25</f>
        <v>0.29116274562930244</v>
      </c>
      <c r="G41" s="252">
        <f>Flavors!G25</f>
        <v>0.13719233314005233</v>
      </c>
      <c r="H41" s="253">
        <f>Flavors!H25</f>
        <v>3.0617355592779269E-2</v>
      </c>
      <c r="I41" s="411">
        <f>Flavors!I25</f>
        <v>1.9799692935719502</v>
      </c>
      <c r="J41" s="391">
        <f>Flavors!J25</f>
        <v>-6.0406237400103535E-3</v>
      </c>
      <c r="K41" s="489">
        <f>Flavors!K25</f>
        <v>-3.0415879031391053E-3</v>
      </c>
      <c r="L41" s="428">
        <f>Flavors!L25</f>
        <v>848550.92554287438</v>
      </c>
      <c r="M41" s="391">
        <f>Flavors!M25</f>
        <v>189346.85172115325</v>
      </c>
      <c r="N41" s="503">
        <f>Flavors!N25</f>
        <v>0.28723556064121242</v>
      </c>
      <c r="O41" s="256">
        <f>Flavors!O25</f>
        <v>214283.85993099213</v>
      </c>
      <c r="P41" s="250">
        <f>Flavors!P25</f>
        <v>48321.930920600891</v>
      </c>
      <c r="Q41" s="503">
        <f>Flavors!Q25</f>
        <v>0.29116274562930244</v>
      </c>
    </row>
    <row r="42" spans="2:17" x14ac:dyDescent="0.25">
      <c r="B42" s="553"/>
      <c r="C42" s="18" t="s">
        <v>214</v>
      </c>
      <c r="D42" s="249">
        <f>Flavors!D26</f>
        <v>69039196.646156728</v>
      </c>
      <c r="E42" s="250">
        <f>Flavors!E26</f>
        <v>-3441321.5675655007</v>
      </c>
      <c r="F42" s="474">
        <f>Flavors!F26</f>
        <v>-4.7479262736755373E-2</v>
      </c>
      <c r="G42" s="252">
        <f>Flavors!G26</f>
        <v>22.10070433921473</v>
      </c>
      <c r="H42" s="253">
        <f>Flavors!H26</f>
        <v>-1.1715293812022836</v>
      </c>
      <c r="I42" s="411">
        <f>Flavors!I26</f>
        <v>2.0336628393447604</v>
      </c>
      <c r="J42" s="391">
        <f>Flavors!J26</f>
        <v>8.4417021812352999E-2</v>
      </c>
      <c r="K42" s="489">
        <f>Flavors!K26</f>
        <v>4.3307530047297135E-2</v>
      </c>
      <c r="L42" s="428">
        <f>Flavors!L26</f>
        <v>140402448.67750436</v>
      </c>
      <c r="M42" s="391">
        <f>Flavors!M26</f>
        <v>-879898.30317518115</v>
      </c>
      <c r="N42" s="503">
        <f>Flavors!N26</f>
        <v>-6.227942287053795E-3</v>
      </c>
      <c r="O42" s="256">
        <f>Flavors!O26</f>
        <v>28999791.006479725</v>
      </c>
      <c r="P42" s="250">
        <f>Flavors!P26</f>
        <v>-927485.53411070257</v>
      </c>
      <c r="Q42" s="503">
        <f>Flavors!Q26</f>
        <v>-3.0991310981898137E-2</v>
      </c>
    </row>
    <row r="43" spans="2:17" ht="15" thickBot="1" x14ac:dyDescent="0.3">
      <c r="B43" s="553"/>
      <c r="C43" s="21" t="s">
        <v>215</v>
      </c>
      <c r="D43" s="287">
        <f>Flavors!D27</f>
        <v>1907351.0854773147</v>
      </c>
      <c r="E43" s="288">
        <f>Flavors!E27</f>
        <v>134595.72311580344</v>
      </c>
      <c r="F43" s="480">
        <f>Flavors!F27</f>
        <v>7.5924589468739034E-2</v>
      </c>
      <c r="G43" s="290">
        <f>Flavors!G27</f>
        <v>0.61057782330902932</v>
      </c>
      <c r="H43" s="291">
        <f>Flavors!H27</f>
        <v>4.1376910584471349E-2</v>
      </c>
      <c r="I43" s="419">
        <f>Flavors!I27</f>
        <v>2.9320435745042177</v>
      </c>
      <c r="J43" s="399">
        <f>Flavors!J27</f>
        <v>0.20783197464354108</v>
      </c>
      <c r="K43" s="497">
        <f>Flavors!K27</f>
        <v>7.6290687057558287E-2</v>
      </c>
      <c r="L43" s="436">
        <f>Flavors!L27</f>
        <v>5592436.4944974054</v>
      </c>
      <c r="M43" s="399">
        <f>Flavors!M27</f>
        <v>763075.77263695933</v>
      </c>
      <c r="N43" s="509">
        <f>Flavors!N27</f>
        <v>0.15800761562143048</v>
      </c>
      <c r="O43" s="294">
        <f>Flavors!O27</f>
        <v>1256674.5392165438</v>
      </c>
      <c r="P43" s="288">
        <f>Flavors!P27</f>
        <v>181578.65863969992</v>
      </c>
      <c r="Q43" s="509">
        <f>Flavors!Q27</f>
        <v>0.16889531614824316</v>
      </c>
    </row>
    <row r="44" spans="2:17" x14ac:dyDescent="0.25">
      <c r="B44" s="552" t="s">
        <v>285</v>
      </c>
      <c r="C44" s="24" t="s">
        <v>286</v>
      </c>
      <c r="D44" s="169">
        <f>'NB vs PL'!D9</f>
        <v>201449917.04775503</v>
      </c>
      <c r="E44" s="23">
        <f>'NB vs PL'!E9</f>
        <v>1954085.668572247</v>
      </c>
      <c r="F44" s="481">
        <f>'NB vs PL'!F9</f>
        <v>9.7951203043341092E-3</v>
      </c>
      <c r="G44" s="181">
        <f>'NB vs PL'!G9</f>
        <v>64.487787693277156</v>
      </c>
      <c r="H44" s="191">
        <f>'NB vs PL'!H9</f>
        <v>0.43314613545408065</v>
      </c>
      <c r="I44" s="420">
        <f>'NB vs PL'!I9</f>
        <v>2.4415002844619029</v>
      </c>
      <c r="J44" s="400">
        <f>'NB vs PL'!J9</f>
        <v>1.0017213352120358E-2</v>
      </c>
      <c r="K44" s="498">
        <f>'NB vs PL'!K9</f>
        <v>4.1197956387778924E-3</v>
      </c>
      <c r="L44" s="437">
        <f>'NB vs PL'!L9</f>
        <v>491840029.77692062</v>
      </c>
      <c r="M44" s="400">
        <f>'NB vs PL'!M9</f>
        <v>6769293.0214658976</v>
      </c>
      <c r="N44" s="510">
        <f>'NB vs PL'!N9</f>
        <v>1.3955269837022952E-2</v>
      </c>
      <c r="O44" s="22">
        <f>'NB vs PL'!O9</f>
        <v>99467305.828162163</v>
      </c>
      <c r="P44" s="23">
        <f>'NB vs PL'!P9</f>
        <v>922522.81046254933</v>
      </c>
      <c r="Q44" s="510">
        <f>'NB vs PL'!Q9</f>
        <v>9.3614576257867975E-3</v>
      </c>
    </row>
    <row r="45" spans="2:17" ht="15" thickBot="1" x14ac:dyDescent="0.3">
      <c r="B45" s="554"/>
      <c r="C45" s="25" t="s">
        <v>197</v>
      </c>
      <c r="D45" s="170">
        <f>'NB vs PL'!D10</f>
        <v>110934682.04240151</v>
      </c>
      <c r="E45" s="17">
        <f>'NB vs PL'!E10</f>
        <v>-1015818.2218378782</v>
      </c>
      <c r="F45" s="482">
        <f>'NB vs PL'!F10</f>
        <v>-9.0738158332496835E-3</v>
      </c>
      <c r="G45" s="182">
        <f>'NB vs PL'!G10</f>
        <v>35.512212306722901</v>
      </c>
      <c r="H45" s="192">
        <f>'NB vs PL'!H10</f>
        <v>-0.43314613545411618</v>
      </c>
      <c r="I45" s="421">
        <f>'NB vs PL'!I10</f>
        <v>2.0046542404622469</v>
      </c>
      <c r="J45" s="401">
        <f>'NB vs PL'!J10</f>
        <v>-7.4486962272029889E-2</v>
      </c>
      <c r="K45" s="499">
        <f>'NB vs PL'!K10</f>
        <v>-3.5825831441400974E-2</v>
      </c>
      <c r="L45" s="438">
        <f>'NB vs PL'!L10</f>
        <v>222385680.77063125</v>
      </c>
      <c r="M45" s="401">
        <f>'NB vs PL'!M10</f>
        <v>-10375216.995463401</v>
      </c>
      <c r="N45" s="511">
        <f>'NB vs PL'!N10</f>
        <v>-4.4574570278078374E-2</v>
      </c>
      <c r="O45" s="16">
        <f>'NB vs PL'!O10</f>
        <v>60740008.603115335</v>
      </c>
      <c r="P45" s="17">
        <f>'NB vs PL'!P10</f>
        <v>-258556.46090307087</v>
      </c>
      <c r="Q45" s="511">
        <f>'NB vs PL'!Q10</f>
        <v>-4.2387302165504074E-3</v>
      </c>
    </row>
    <row r="46" spans="2:17" x14ac:dyDescent="0.25">
      <c r="B46" s="553" t="s">
        <v>287</v>
      </c>
      <c r="C46" s="13" t="s">
        <v>39</v>
      </c>
      <c r="D46" s="153">
        <f>Size!D9</f>
        <v>17343728.192267969</v>
      </c>
      <c r="E46" s="32">
        <f>Size!E9</f>
        <v>4193691.2886122763</v>
      </c>
      <c r="F46" s="171">
        <f>Size!F9</f>
        <v>0.3189109900860001</v>
      </c>
      <c r="G46" s="183">
        <f>Size!G9</f>
        <v>5.5520432962389572</v>
      </c>
      <c r="H46" s="193">
        <f>Size!H9</f>
        <v>1.3297951694858359</v>
      </c>
      <c r="I46" s="415">
        <f>Size!I9</f>
        <v>3.6009444712888863</v>
      </c>
      <c r="J46" s="395">
        <f>Size!J9</f>
        <v>0.12816573407701837</v>
      </c>
      <c r="K46" s="493">
        <f>Size!K9</f>
        <v>3.6905816285870446E-2</v>
      </c>
      <c r="L46" s="432">
        <f>Size!L9</f>
        <v>62453802.145484537</v>
      </c>
      <c r="M46" s="395">
        <f>Size!M9</f>
        <v>16786633.592917658</v>
      </c>
      <c r="N46" s="174">
        <f>Size!N9</f>
        <v>0.36758647678352963</v>
      </c>
      <c r="O46" s="31">
        <f>Size!O9</f>
        <v>11584276.234319555</v>
      </c>
      <c r="P46" s="32">
        <f>Size!P9</f>
        <v>2869308.7594561279</v>
      </c>
      <c r="Q46" s="174">
        <f>Size!Q9</f>
        <v>0.32923918164147747</v>
      </c>
    </row>
    <row r="47" spans="2:17" x14ac:dyDescent="0.25">
      <c r="B47" s="553"/>
      <c r="C47" s="18" t="s">
        <v>234</v>
      </c>
      <c r="D47" s="27">
        <f>Size!D10</f>
        <v>175965685.50850642</v>
      </c>
      <c r="E47" s="266">
        <f>Size!E10</f>
        <v>1798645.8888273239</v>
      </c>
      <c r="F47" s="295">
        <f>Size!F10</f>
        <v>1.0327131314598606E-2</v>
      </c>
      <c r="G47" s="268">
        <f>Size!G10</f>
        <v>56.329821003026304</v>
      </c>
      <c r="H47" s="189">
        <f>Size!H10</f>
        <v>0.40781392699346242</v>
      </c>
      <c r="I47" s="416">
        <f>Size!I10</f>
        <v>2.0799565848401471</v>
      </c>
      <c r="J47" s="396">
        <f>Size!J10</f>
        <v>-2.4726728581510482E-2</v>
      </c>
      <c r="K47" s="494">
        <f>Size!K10</f>
        <v>-1.1748431901287501E-2</v>
      </c>
      <c r="L47" s="433">
        <f>Size!L10</f>
        <v>366000986.27932841</v>
      </c>
      <c r="M47" s="396">
        <f>Size!M10</f>
        <v>-565475.75625890493</v>
      </c>
      <c r="N47" s="156">
        <f>Size!N10</f>
        <v>-1.5426281856740264E-3</v>
      </c>
      <c r="O47" s="270">
        <f>Size!O10</f>
        <v>89717587.901203424</v>
      </c>
      <c r="P47" s="266">
        <f>Size!P10</f>
        <v>2051522.8701362163</v>
      </c>
      <c r="Q47" s="156">
        <f>Size!Q10</f>
        <v>2.3401562159875603E-2</v>
      </c>
    </row>
    <row r="48" spans="2:17" x14ac:dyDescent="0.25">
      <c r="B48" s="553"/>
      <c r="C48" s="18" t="s">
        <v>235</v>
      </c>
      <c r="D48" s="27">
        <f>Size!D11</f>
        <v>4791203.9243421163</v>
      </c>
      <c r="E48" s="266">
        <f>Size!E11</f>
        <v>89607.245737679303</v>
      </c>
      <c r="F48" s="295">
        <f>Size!F11</f>
        <v>1.9058896767018559E-2</v>
      </c>
      <c r="G48" s="268">
        <f>Size!G11</f>
        <v>1.5337516440621137</v>
      </c>
      <c r="H48" s="189">
        <f>Size!H11</f>
        <v>2.4150727013155349E-2</v>
      </c>
      <c r="I48" s="416">
        <f>Size!I11</f>
        <v>2.5036120438322351</v>
      </c>
      <c r="J48" s="396">
        <f>Size!J11</f>
        <v>-2.0221270545719428E-2</v>
      </c>
      <c r="K48" s="494">
        <f>Size!K11</f>
        <v>-8.0121260110647737E-3</v>
      </c>
      <c r="L48" s="433">
        <f>Size!L11</f>
        <v>11995315.849439193</v>
      </c>
      <c r="M48" s="396">
        <f>Size!M11</f>
        <v>129269.52120857313</v>
      </c>
      <c r="N48" s="156">
        <f>Size!N11</f>
        <v>1.0894068473424617E-2</v>
      </c>
      <c r="O48" s="270">
        <f>Size!O11</f>
        <v>1574739.1813607921</v>
      </c>
      <c r="P48" s="266">
        <f>Size!P11</f>
        <v>14864.967946634395</v>
      </c>
      <c r="Q48" s="156">
        <f>Size!Q11</f>
        <v>9.5295940011078575E-3</v>
      </c>
    </row>
    <row r="49" spans="2:20" x14ac:dyDescent="0.25">
      <c r="B49" s="553"/>
      <c r="C49" s="18" t="s">
        <v>236</v>
      </c>
      <c r="D49" s="27">
        <f>Size!D12</f>
        <v>3391204.5707330843</v>
      </c>
      <c r="E49" s="266">
        <f>Size!E12</f>
        <v>-48272.571691250429</v>
      </c>
      <c r="F49" s="295">
        <f>Size!F12</f>
        <v>-1.4034857535708243E-2</v>
      </c>
      <c r="G49" s="268">
        <f>Size!G12</f>
        <v>1.0855863511230139</v>
      </c>
      <c r="H49" s="189">
        <f>Size!H12</f>
        <v>-1.876993532772131E-2</v>
      </c>
      <c r="I49" s="416">
        <f>Size!I12</f>
        <v>2.0108875029887927</v>
      </c>
      <c r="J49" s="396">
        <f>Size!J12</f>
        <v>0.13713368584022678</v>
      </c>
      <c r="K49" s="494">
        <f>Size!K12</f>
        <v>7.3186607859144256E-2</v>
      </c>
      <c r="L49" s="433">
        <f>Size!L12</f>
        <v>6819330.8913656333</v>
      </c>
      <c r="M49" s="396">
        <f>Size!M12</f>
        <v>374597.46675279457</v>
      </c>
      <c r="N49" s="156">
        <f>Size!N12</f>
        <v>5.8124586708611328E-2</v>
      </c>
      <c r="O49" s="270">
        <f>Size!O12</f>
        <v>948931.70481002331</v>
      </c>
      <c r="P49" s="266">
        <f>Size!P12</f>
        <v>-15360.136377036572</v>
      </c>
      <c r="Q49" s="156">
        <f>Size!Q12</f>
        <v>-1.5928929107320848E-2</v>
      </c>
    </row>
    <row r="50" spans="2:20" x14ac:dyDescent="0.25">
      <c r="B50" s="553"/>
      <c r="C50" s="18" t="s">
        <v>237</v>
      </c>
      <c r="D50" s="27">
        <f>Size!D13</f>
        <v>73045445.944100216</v>
      </c>
      <c r="E50" s="266">
        <f>Size!E13</f>
        <v>-3799960.8206845224</v>
      </c>
      <c r="F50" s="295">
        <f>Size!F13</f>
        <v>-4.9449420344872153E-2</v>
      </c>
      <c r="G50" s="268">
        <f>Size!G13</f>
        <v>23.383177710056952</v>
      </c>
      <c r="H50" s="189">
        <f>Size!H13</f>
        <v>-1.2905458041329148</v>
      </c>
      <c r="I50" s="416">
        <f>Size!I13</f>
        <v>1.6854194001199043</v>
      </c>
      <c r="J50" s="396">
        <f>Size!J13</f>
        <v>-5.8370218939725049E-3</v>
      </c>
      <c r="K50" s="494">
        <f>Size!K13</f>
        <v>-3.451293262213914E-3</v>
      </c>
      <c r="L50" s="433">
        <f>Size!L13</f>
        <v>123112211.68459629</v>
      </c>
      <c r="M50" s="396">
        <f>Size!M13</f>
        <v>-6853076.0086145103</v>
      </c>
      <c r="N50" s="156">
        <f>Size!N13</f>
        <v>-5.2730049155829364E-2</v>
      </c>
      <c r="O50" s="270">
        <f>Size!O13</f>
        <v>18302987.700577274</v>
      </c>
      <c r="P50" s="266">
        <f>Size!P13</f>
        <v>-832337.36900185049</v>
      </c>
      <c r="Q50" s="156">
        <f>Size!Q13</f>
        <v>-4.3497425101237511E-2</v>
      </c>
    </row>
    <row r="51" spans="2:20" x14ac:dyDescent="0.25">
      <c r="B51" s="553"/>
      <c r="C51" s="18" t="s">
        <v>238</v>
      </c>
      <c r="D51" s="27">
        <f>Size!D14</f>
        <v>32971059.92334285</v>
      </c>
      <c r="E51" s="266">
        <f>Size!E14</f>
        <v>-1459579.1849446036</v>
      </c>
      <c r="F51" s="295">
        <f>Size!F14</f>
        <v>-4.2391870227970384E-2</v>
      </c>
      <c r="G51" s="268">
        <f>Size!G14</f>
        <v>10.554636822485339</v>
      </c>
      <c r="H51" s="189">
        <f>Size!H14</f>
        <v>-0.50044253150989348</v>
      </c>
      <c r="I51" s="416">
        <f>Size!I14</f>
        <v>4.2310831781670313</v>
      </c>
      <c r="J51" s="396">
        <f>Size!J14</f>
        <v>-9.6658898996146547E-2</v>
      </c>
      <c r="K51" s="494">
        <f>Size!K14</f>
        <v>-2.2334718029108188E-2</v>
      </c>
      <c r="L51" s="433">
        <f>Size!L14</f>
        <v>139503297.0079931</v>
      </c>
      <c r="M51" s="396">
        <f>Size!M14</f>
        <v>-9503628.6045625806</v>
      </c>
      <c r="N51" s="156">
        <f>Size!N14</f>
        <v>-6.3779777788810249E-2</v>
      </c>
      <c r="O51" s="270">
        <f>Size!O14</f>
        <v>38741728.638739169</v>
      </c>
      <c r="P51" s="266">
        <f>Size!P14</f>
        <v>-2048332.1209929436</v>
      </c>
      <c r="Q51" s="156">
        <f>Size!Q14</f>
        <v>-5.0216451822867943E-2</v>
      </c>
    </row>
    <row r="52" spans="2:20" ht="15" thickBot="1" x14ac:dyDescent="0.3">
      <c r="B52" s="553"/>
      <c r="C52" s="21" t="s">
        <v>239</v>
      </c>
      <c r="D52" s="271">
        <f>Size!D15</f>
        <v>4876271.0268639512</v>
      </c>
      <c r="E52" s="272">
        <f>Size!E15</f>
        <v>164135.60087738652</v>
      </c>
      <c r="F52" s="478">
        <f>Size!F15</f>
        <v>3.483253048547983E-2</v>
      </c>
      <c r="G52" s="274">
        <f>Size!G15</f>
        <v>1.5609831730073944</v>
      </c>
      <c r="H52" s="275">
        <f>Size!H15</f>
        <v>4.799844747800952E-2</v>
      </c>
      <c r="I52" s="417">
        <f>Size!I15</f>
        <v>1.7911141323918114</v>
      </c>
      <c r="J52" s="397">
        <f>Size!J15</f>
        <v>2.4338243878674337E-2</v>
      </c>
      <c r="K52" s="495">
        <f>Size!K15</f>
        <v>1.3775512806639351E-2</v>
      </c>
      <c r="L52" s="434">
        <f>Size!L15</f>
        <v>8733957.9495887533</v>
      </c>
      <c r="M52" s="397">
        <f>Size!M15</f>
        <v>408670.6955471104</v>
      </c>
      <c r="N52" s="507">
        <f>Size!N15</f>
        <v>4.9087879261909516E-2</v>
      </c>
      <c r="O52" s="278">
        <f>Size!O15</f>
        <v>739803.95968425274</v>
      </c>
      <c r="P52" s="272">
        <f>Size!P15</f>
        <v>25200.899094462395</v>
      </c>
      <c r="Q52" s="507">
        <f>Size!Q15</f>
        <v>3.5265590765400708E-2</v>
      </c>
    </row>
    <row r="53" spans="2:20" x14ac:dyDescent="0.25">
      <c r="B53" s="552" t="s">
        <v>35</v>
      </c>
      <c r="C53" s="24" t="s">
        <v>288</v>
      </c>
      <c r="D53" s="169">
        <f>Organic!D9</f>
        <v>13626098.414489176</v>
      </c>
      <c r="E53" s="23">
        <f>Organic!E9</f>
        <v>870538.18033650145</v>
      </c>
      <c r="F53" s="481">
        <f>Organic!F9</f>
        <v>6.8247741718600374E-2</v>
      </c>
      <c r="G53" s="181">
        <f>Organic!G9</f>
        <v>4.3619622907711237</v>
      </c>
      <c r="H53" s="191">
        <f>Organic!H9</f>
        <v>0.26637376133015156</v>
      </c>
      <c r="I53" s="420">
        <f>Organic!I9</f>
        <v>3.339688409026206</v>
      </c>
      <c r="J53" s="400">
        <f>Organic!J9</f>
        <v>7.8989408417932339E-2</v>
      </c>
      <c r="K53" s="498">
        <f>Organic!K9</f>
        <v>2.4224685689539911E-2</v>
      </c>
      <c r="L53" s="437">
        <f>Organic!L9</f>
        <v>45506922.935119867</v>
      </c>
      <c r="M53" s="400">
        <f>Organic!M9</f>
        <v>3914880.4274196029</v>
      </c>
      <c r="N53" s="510">
        <f>Organic!N9</f>
        <v>9.4125707500294323E-2</v>
      </c>
      <c r="O53" s="22">
        <f>Organic!O9</f>
        <v>7843008.1024780143</v>
      </c>
      <c r="P53" s="23">
        <f>Organic!P9</f>
        <v>574881.32761782687</v>
      </c>
      <c r="Q53" s="510">
        <f>Organic!Q9</f>
        <v>7.9096216318940787E-2</v>
      </c>
    </row>
    <row r="54" spans="2:20" ht="15" thickBot="1" x14ac:dyDescent="0.3">
      <c r="B54" s="554"/>
      <c r="C54" s="25" t="s">
        <v>289</v>
      </c>
      <c r="D54" s="170">
        <f>Organic!D10</f>
        <v>298758500.67566717</v>
      </c>
      <c r="E54" s="17">
        <f>Organic!E10</f>
        <v>67729.266397953033</v>
      </c>
      <c r="F54" s="482">
        <f>Organic!F10</f>
        <v>2.2675379650464555E-4</v>
      </c>
      <c r="G54" s="182">
        <f>Organic!G10</f>
        <v>95.638037709228854</v>
      </c>
      <c r="H54" s="192">
        <f>Organic!H10</f>
        <v>-0.26637376133017199</v>
      </c>
      <c r="I54" s="421">
        <f>Organic!I10</f>
        <v>2.2530303818983466</v>
      </c>
      <c r="J54" s="401">
        <f>Organic!J10</f>
        <v>-1.101636183750454E-2</v>
      </c>
      <c r="K54" s="499">
        <f>Organic!K10</f>
        <v>-4.865783742312094E-3</v>
      </c>
      <c r="L54" s="438">
        <f>Organic!L10</f>
        <v>673111978.8726759</v>
      </c>
      <c r="M54" s="401">
        <f>Organic!M10</f>
        <v>-3137889.520429492</v>
      </c>
      <c r="N54" s="511">
        <f>Organic!N10</f>
        <v>-4.6401332807438425E-3</v>
      </c>
      <c r="O54" s="16">
        <f>Organic!O10</f>
        <v>153767047.21821648</v>
      </c>
      <c r="P54" s="17">
        <f>Organic!P10</f>
        <v>1489986.5426437557</v>
      </c>
      <c r="Q54" s="511">
        <f>Organic!Q10</f>
        <v>9.7847077953401116E-3</v>
      </c>
    </row>
    <row r="55" spans="2:20" x14ac:dyDescent="0.25">
      <c r="B55" s="552" t="s">
        <v>290</v>
      </c>
      <c r="C55" s="13" t="s">
        <v>291</v>
      </c>
      <c r="D55" s="26">
        <f>Form!D9</f>
        <v>54328084.782359079</v>
      </c>
      <c r="E55" s="15">
        <f>Form!E9</f>
        <v>2216190.5035237223</v>
      </c>
      <c r="F55" s="483">
        <f>Form!F9</f>
        <v>4.2527536835746969E-2</v>
      </c>
      <c r="G55" s="196">
        <f>Form!G9</f>
        <v>17.391409480683013</v>
      </c>
      <c r="H55" s="197">
        <f>Form!H9</f>
        <v>0.65918662743753131</v>
      </c>
      <c r="I55" s="422">
        <f>Form!I9</f>
        <v>2.4434309270287393</v>
      </c>
      <c r="J55" s="402">
        <f>Form!J9</f>
        <v>3.5009559592411144E-2</v>
      </c>
      <c r="K55" s="500">
        <f>Form!K9</f>
        <v>1.4536309993660899E-2</v>
      </c>
      <c r="L55" s="439">
        <f>Form!L9</f>
        <v>132746922.56345558</v>
      </c>
      <c r="M55" s="402">
        <f>Form!M9</f>
        <v>7239522.8847255558</v>
      </c>
      <c r="N55" s="512">
        <f>Form!N9</f>
        <v>5.7682040288118977E-2</v>
      </c>
      <c r="O55" s="14">
        <f>Form!O9</f>
        <v>29128008.92090885</v>
      </c>
      <c r="P55" s="15">
        <f>Form!P9</f>
        <v>2016798.5283108242</v>
      </c>
      <c r="Q55" s="512">
        <f>Form!Q9</f>
        <v>7.4389837233584222E-2</v>
      </c>
    </row>
    <row r="56" spans="2:20" ht="15" thickBot="1" x14ac:dyDescent="0.3">
      <c r="B56" s="554"/>
      <c r="C56" s="21" t="s">
        <v>225</v>
      </c>
      <c r="D56" s="30">
        <f>Form!D10</f>
        <v>258056514.30779734</v>
      </c>
      <c r="E56" s="20">
        <f>Form!E10</f>
        <v>-1277923.0567893982</v>
      </c>
      <c r="F56" s="157">
        <f>Form!F10</f>
        <v>-4.9277028912007668E-3</v>
      </c>
      <c r="G56" s="188">
        <f>Form!G10</f>
        <v>82.608590519317005</v>
      </c>
      <c r="H56" s="194">
        <f>Form!H10</f>
        <v>-0.6591866274375775</v>
      </c>
      <c r="I56" s="423">
        <f>Form!I10</f>
        <v>2.2703243156479309</v>
      </c>
      <c r="J56" s="403">
        <f>Form!J10</f>
        <v>-1.3732199335226625E-2</v>
      </c>
      <c r="K56" s="501">
        <f>Form!K10</f>
        <v>-6.0121977040169189E-3</v>
      </c>
      <c r="L56" s="440">
        <f>Form!L10</f>
        <v>585871979.24434054</v>
      </c>
      <c r="M56" s="403">
        <f>Form!M10</f>
        <v>-6462531.9777354002</v>
      </c>
      <c r="N56" s="159">
        <f>Form!N10</f>
        <v>-1.0910274271209044E-2</v>
      </c>
      <c r="O56" s="19">
        <f>Form!O10</f>
        <v>132482046.39978565</v>
      </c>
      <c r="P56" s="20">
        <f>Form!P10</f>
        <v>48069.341950774193</v>
      </c>
      <c r="Q56" s="159">
        <f>Form!Q10</f>
        <v>3.6296834859668952E-4</v>
      </c>
    </row>
    <row r="57" spans="2:20" x14ac:dyDescent="0.25">
      <c r="B57" s="553" t="s">
        <v>292</v>
      </c>
      <c r="C57" s="13" t="s">
        <v>37</v>
      </c>
      <c r="D57" s="153">
        <f>'Package Type'!D9</f>
        <v>10469746.893054362</v>
      </c>
      <c r="E57" s="32">
        <f>'Package Type'!E9</f>
        <v>-634104.08436561376</v>
      </c>
      <c r="F57" s="171">
        <f>'Package Type'!F9</f>
        <v>-5.7106681785903286E-2</v>
      </c>
      <c r="G57" s="183">
        <f>'Package Type'!G9</f>
        <v>3.3515566783856463</v>
      </c>
      <c r="H57" s="193">
        <f>'Package Type'!H9</f>
        <v>-0.21369673745258888</v>
      </c>
      <c r="I57" s="415">
        <f>'Package Type'!I9</f>
        <v>5.4431925486651203</v>
      </c>
      <c r="J57" s="395">
        <f>'Package Type'!J9</f>
        <v>-0.21977461295374923</v>
      </c>
      <c r="K57" s="493">
        <f>'Package Type'!K9</f>
        <v>-3.8809091891488623E-2</v>
      </c>
      <c r="L57" s="432">
        <f>'Package Type'!L9</f>
        <v>56988848.274683297</v>
      </c>
      <c r="M57" s="395">
        <f>'Package Type'!M9</f>
        <v>-5891895.1779556125</v>
      </c>
      <c r="N57" s="174">
        <f>'Package Type'!N9</f>
        <v>-9.3699515216344786E-2</v>
      </c>
      <c r="O57" s="31">
        <f>'Package Type'!O9</f>
        <v>14461317.908517925</v>
      </c>
      <c r="P57" s="32">
        <f>'Package Type'!P9</f>
        <v>-1180708.9906448498</v>
      </c>
      <c r="Q57" s="174">
        <f>'Package Type'!Q9</f>
        <v>-7.5483119819212574E-2</v>
      </c>
    </row>
    <row r="58" spans="2:20" x14ac:dyDescent="0.25">
      <c r="B58" s="553"/>
      <c r="C58" s="18" t="s">
        <v>227</v>
      </c>
      <c r="D58" s="27">
        <f>'Package Type'!D10</f>
        <v>2378696.0349212047</v>
      </c>
      <c r="E58" s="266">
        <f>'Package Type'!E10</f>
        <v>151436.10713609867</v>
      </c>
      <c r="F58" s="295">
        <f>'Package Type'!F10</f>
        <v>6.7992112302174806E-2</v>
      </c>
      <c r="G58" s="268">
        <f>'Package Type'!G10</f>
        <v>0.76146392679067265</v>
      </c>
      <c r="H58" s="189">
        <f>'Package Type'!H10</f>
        <v>4.6329503459233701E-2</v>
      </c>
      <c r="I58" s="416">
        <f>'Package Type'!I10</f>
        <v>2.0390279690092412</v>
      </c>
      <c r="J58" s="396">
        <f>'Package Type'!J10</f>
        <v>-0.11012484825004432</v>
      </c>
      <c r="K58" s="494">
        <f>'Package Type'!K10</f>
        <v>-5.124105059708197E-2</v>
      </c>
      <c r="L58" s="433">
        <f>'Package Type'!L10</f>
        <v>4850227.7449757196</v>
      </c>
      <c r="M58" s="396">
        <f>'Package Type'!M10</f>
        <v>63505.7964076465</v>
      </c>
      <c r="N58" s="156">
        <f>'Package Type'!N10</f>
        <v>1.3267074438414786E-2</v>
      </c>
      <c r="O58" s="270">
        <f>'Package Type'!O10</f>
        <v>1040608.0036327374</v>
      </c>
      <c r="P58" s="266">
        <f>'Package Type'!P10</f>
        <v>41952.601316786488</v>
      </c>
      <c r="Q58" s="156">
        <f>'Package Type'!Q10</f>
        <v>4.2009086637388136E-2</v>
      </c>
    </row>
    <row r="59" spans="2:20" x14ac:dyDescent="0.25">
      <c r="B59" s="553"/>
      <c r="C59" s="18" t="s">
        <v>228</v>
      </c>
      <c r="D59" s="27">
        <f>'Package Type'!D11</f>
        <v>119182527.24907351</v>
      </c>
      <c r="E59" s="266">
        <f>'Package Type'!E11</f>
        <v>1369901.716220513</v>
      </c>
      <c r="F59" s="295">
        <f>'Package Type'!F11</f>
        <v>1.1627800586096818E-2</v>
      </c>
      <c r="G59" s="268">
        <f>'Package Type'!G11</f>
        <v>38.152497785166609</v>
      </c>
      <c r="H59" s="189">
        <f>'Package Type'!H11</f>
        <v>0.32491288115242867</v>
      </c>
      <c r="I59" s="416">
        <f>'Package Type'!I11</f>
        <v>2.2691654698134456</v>
      </c>
      <c r="J59" s="396">
        <f>'Package Type'!J11</f>
        <v>-6.2487903015054247E-2</v>
      </c>
      <c r="K59" s="494">
        <f>'Package Type'!K11</f>
        <v>-2.6799825284172039E-2</v>
      </c>
      <c r="L59" s="433">
        <f>'Package Type'!L11</f>
        <v>270444875.43869764</v>
      </c>
      <c r="M59" s="396">
        <f>'Package Type'!M11</f>
        <v>-4253330.2467600703</v>
      </c>
      <c r="N59" s="156">
        <f>'Package Type'!N11</f>
        <v>-1.5483647722221864E-2</v>
      </c>
      <c r="O59" s="270">
        <f>'Package Type'!O11</f>
        <v>62308625.065553278</v>
      </c>
      <c r="P59" s="266">
        <f>'Package Type'!P11</f>
        <v>1158895.5924323127</v>
      </c>
      <c r="Q59" s="156">
        <f>'Package Type'!Q11</f>
        <v>1.8951769736638296E-2</v>
      </c>
    </row>
    <row r="60" spans="2:20" ht="15" customHeight="1" x14ac:dyDescent="0.25">
      <c r="B60" s="553"/>
      <c r="C60" s="18" t="s">
        <v>229</v>
      </c>
      <c r="D60" s="27">
        <f>'Package Type'!D12</f>
        <v>8562561.9981511086</v>
      </c>
      <c r="E60" s="266">
        <f>'Package Type'!E12</f>
        <v>4241012.7337440373</v>
      </c>
      <c r="F60" s="295">
        <f>'Package Type'!F12</f>
        <v>0.98136396793475322</v>
      </c>
      <c r="G60" s="268">
        <f>'Package Type'!G12</f>
        <v>2.7410320557064001</v>
      </c>
      <c r="H60" s="189">
        <f>'Package Type'!H12</f>
        <v>1.3534577530638319</v>
      </c>
      <c r="I60" s="416">
        <f>'Package Type'!I12</f>
        <v>2.8864236602890836</v>
      </c>
      <c r="J60" s="396">
        <f>'Package Type'!J12</f>
        <v>0.20690615530482681</v>
      </c>
      <c r="K60" s="494">
        <f>'Package Type'!K12</f>
        <v>7.7217691214912385E-2</v>
      </c>
      <c r="L60" s="433">
        <f>'Package Type'!L12</f>
        <v>24715181.544155531</v>
      </c>
      <c r="M60" s="396">
        <f>'Package Type'!M12</f>
        <v>13135514.641524944</v>
      </c>
      <c r="N60" s="156">
        <f>'Package Type'!N12</f>
        <v>1.1343603189950924</v>
      </c>
      <c r="O60" s="270">
        <f>'Package Type'!O12</f>
        <v>4774753.0338559318</v>
      </c>
      <c r="P60" s="266">
        <f>'Package Type'!P12</f>
        <v>2447530.6687095873</v>
      </c>
      <c r="Q60" s="156">
        <f>'Package Type'!Q12</f>
        <v>1.0516960928895496</v>
      </c>
    </row>
    <row r="61" spans="2:20" x14ac:dyDescent="0.25">
      <c r="B61" s="553"/>
      <c r="C61" s="18" t="s">
        <v>230</v>
      </c>
      <c r="D61" s="27">
        <f>'Package Type'!D13</f>
        <v>116531.9683693246</v>
      </c>
      <c r="E61" s="266">
        <f>'Package Type'!E13</f>
        <v>2857.558147075717</v>
      </c>
      <c r="F61" s="295">
        <f>'Package Type'!F13</f>
        <v>2.5138095209720494E-2</v>
      </c>
      <c r="G61" s="268">
        <f>'Package Type'!G13</f>
        <v>3.7304005609986125E-2</v>
      </c>
      <c r="H61" s="189">
        <f>'Package Type'!H13</f>
        <v>8.0512966483745063E-4</v>
      </c>
      <c r="I61" s="416">
        <f>'Package Type'!I13</f>
        <v>3.4466327034970456</v>
      </c>
      <c r="J61" s="396">
        <f>'Package Type'!J13</f>
        <v>0.16451854840988211</v>
      </c>
      <c r="K61" s="494">
        <f>'Package Type'!K13</f>
        <v>5.0125784977613913E-2</v>
      </c>
      <c r="L61" s="433">
        <f>'Package Type'!L13</f>
        <v>401642.89318459749</v>
      </c>
      <c r="M61" s="396">
        <f>'Package Type'!M13</f>
        <v>28550.502322969434</v>
      </c>
      <c r="N61" s="156">
        <f>'Package Type'!N13</f>
        <v>7.652394694256362E-2</v>
      </c>
      <c r="O61" s="270">
        <f>'Package Type'!O13</f>
        <v>107055.15266191959</v>
      </c>
      <c r="P61" s="266">
        <f>'Package Type'!P13</f>
        <v>6948.8430614471436</v>
      </c>
      <c r="Q61" s="156">
        <f>'Package Type'!Q13</f>
        <v>6.941463619206624E-2</v>
      </c>
    </row>
    <row r="62" spans="2:20" x14ac:dyDescent="0.25">
      <c r="B62" s="553"/>
      <c r="C62" s="18" t="s">
        <v>231</v>
      </c>
      <c r="D62" s="27">
        <f>'Package Type'!D14</f>
        <v>168036912.29655007</v>
      </c>
      <c r="E62" s="266">
        <f>'Package Type'!E14</f>
        <v>-4157807.5524458587</v>
      </c>
      <c r="F62" s="295">
        <f>'Package Type'!F14</f>
        <v>-2.4145964267034425E-2</v>
      </c>
      <c r="G62" s="268">
        <f>'Package Type'!G14</f>
        <v>53.791676281727781</v>
      </c>
      <c r="H62" s="189">
        <f>'Package Type'!H14</f>
        <v>-1.4970532211592342</v>
      </c>
      <c r="I62" s="416">
        <f>'Package Type'!I14</f>
        <v>2.0597770295478512</v>
      </c>
      <c r="J62" s="396">
        <f>'Package Type'!J14</f>
        <v>3.2419056044567629E-2</v>
      </c>
      <c r="K62" s="494">
        <f>'Package Type'!K14</f>
        <v>1.5990790214787453E-2</v>
      </c>
      <c r="L62" s="433">
        <f>'Package Type'!L14</f>
        <v>346118572.06458068</v>
      </c>
      <c r="M62" s="396">
        <f>'Package Type'!M14</f>
        <v>-2981766.2164453268</v>
      </c>
      <c r="N62" s="156">
        <f>'Package Type'!N14</f>
        <v>-8.541287101374858E-3</v>
      </c>
      <c r="O62" s="270">
        <f>'Package Type'!O14</f>
        <v>76756982.543880329</v>
      </c>
      <c r="P62" s="266">
        <f>'Package Type'!P14</f>
        <v>-263748.81322266161</v>
      </c>
      <c r="Q62" s="156">
        <f>'Package Type'!Q14</f>
        <v>-3.4243872860646139E-3</v>
      </c>
    </row>
    <row r="63" spans="2:20" x14ac:dyDescent="0.25">
      <c r="B63" s="553"/>
      <c r="C63" s="18" t="s">
        <v>232</v>
      </c>
      <c r="D63" s="27">
        <f>'Package Type'!D15</f>
        <v>3174399.4814144629</v>
      </c>
      <c r="E63" s="266">
        <f>'Package Type'!E15</f>
        <v>-66409.520070969127</v>
      </c>
      <c r="F63" s="295">
        <f>'Package Type'!F15</f>
        <v>-2.0491648856976814E-2</v>
      </c>
      <c r="G63" s="268">
        <f>'Package Type'!G15</f>
        <v>1.0161830931038662</v>
      </c>
      <c r="H63" s="189">
        <f>'Package Type'!H15</f>
        <v>-2.4384308793121701E-2</v>
      </c>
      <c r="I63" s="416">
        <f>'Package Type'!I15</f>
        <v>4.4122169453059605</v>
      </c>
      <c r="J63" s="396">
        <f>'Package Type'!J15</f>
        <v>0.28081048227984606</v>
      </c>
      <c r="K63" s="494">
        <f>'Package Type'!K15</f>
        <v>6.7969705908375311E-2</v>
      </c>
      <c r="L63" s="433">
        <f>'Package Type'!L15</f>
        <v>14006139.183067346</v>
      </c>
      <c r="M63" s="396">
        <f>'Package Type'!M15</f>
        <v>617039.92889722437</v>
      </c>
      <c r="N63" s="156">
        <f>'Package Type'!N15</f>
        <v>4.6085245705012101E-2</v>
      </c>
      <c r="O63" s="270">
        <f>'Package Type'!O15</f>
        <v>1961298.0450675993</v>
      </c>
      <c r="P63" s="266">
        <f>'Package Type'!P15</f>
        <v>-142394.49477434135</v>
      </c>
      <c r="Q63" s="156">
        <f>'Package Type'!Q15</f>
        <v>-6.7687883128130524E-2</v>
      </c>
      <c r="T63" s="29"/>
    </row>
    <row r="64" spans="2:20" ht="15" thickBot="1" x14ac:dyDescent="0.3">
      <c r="B64" s="553"/>
      <c r="C64" s="21" t="s">
        <v>233</v>
      </c>
      <c r="D64" s="271">
        <f>'Package Type'!D16</f>
        <v>24760.314879894257</v>
      </c>
      <c r="E64" s="272">
        <f>'Package Type'!E16</f>
        <v>-6700.8477159738541</v>
      </c>
      <c r="F64" s="478">
        <f>'Package Type'!F16</f>
        <v>-0.21298792425598082</v>
      </c>
      <c r="G64" s="274">
        <f>'Package Type'!G16</f>
        <v>7.9262277820387229E-3</v>
      </c>
      <c r="H64" s="275">
        <f>'Package Type'!H16</f>
        <v>-2.1754043129214827E-3</v>
      </c>
      <c r="I64" s="417">
        <f>'Package Type'!I16</f>
        <v>3.7007286997980535</v>
      </c>
      <c r="J64" s="397">
        <f>'Package Type'!J16</f>
        <v>0.22539450801980898</v>
      </c>
      <c r="K64" s="495">
        <f>'Package Type'!K16</f>
        <v>6.4855491754731098E-2</v>
      </c>
      <c r="L64" s="434">
        <f>'Package Type'!L16</f>
        <v>91631.207892061473</v>
      </c>
      <c r="M64" s="397">
        <f>'Package Type'!M16</f>
        <v>-17706.846190453769</v>
      </c>
      <c r="N64" s="507">
        <f>'Package Type'!N16</f>
        <v>-0.16194586906669078</v>
      </c>
      <c r="O64" s="278">
        <f>'Package Type'!O16</f>
        <v>23347.44950067997</v>
      </c>
      <c r="P64" s="272">
        <f>'Package Type'!P16</f>
        <v>-9040.322832942009</v>
      </c>
      <c r="Q64" s="507">
        <f>'Package Type'!Q16</f>
        <v>-0.27912765162787023</v>
      </c>
    </row>
    <row r="65" spans="2:17" ht="15.65" customHeight="1" thickBot="1" x14ac:dyDescent="0.3">
      <c r="B65" s="552" t="s">
        <v>293</v>
      </c>
      <c r="C65" s="149" t="s">
        <v>44</v>
      </c>
      <c r="D65" s="154">
        <f>'Sugar Content'!D9</f>
        <v>312384599.09015632</v>
      </c>
      <c r="E65" s="155">
        <f>'Sugar Content'!E9</f>
        <v>938267.44673442841</v>
      </c>
      <c r="F65" s="164">
        <f>'Sugar Content'!F9</f>
        <v>3.0126135754543434E-3</v>
      </c>
      <c r="G65" s="180">
        <f>'Sugar Content'!G9</f>
        <v>99.999999999999986</v>
      </c>
      <c r="H65" s="190">
        <f>'Sugar Content'!H9</f>
        <v>-1.4210854715202004E-14</v>
      </c>
      <c r="I65" s="409">
        <f>'Sugar Content'!I9</f>
        <v>2.3004299952713025</v>
      </c>
      <c r="J65" s="389">
        <f>'Sugar Content'!J9</f>
        <v>-4.4355239754301223E-3</v>
      </c>
      <c r="K65" s="487">
        <f>'Sugar Content'!K9</f>
        <v>-1.924417688750762E-3</v>
      </c>
      <c r="L65" s="426">
        <f>'Sugar Content'!L9</f>
        <v>718618901.807796</v>
      </c>
      <c r="M65" s="389">
        <f>'Sugar Content'!M9</f>
        <v>776990.90699028969</v>
      </c>
      <c r="N65" s="176">
        <f>'Sugar Content'!N9</f>
        <v>1.0823983598495371E-3</v>
      </c>
      <c r="O65" s="168">
        <f>'Sugar Content'!O9</f>
        <v>161610055.32069448</v>
      </c>
      <c r="P65" s="155">
        <f>'Sugar Content'!P9</f>
        <v>2064867.8702616692</v>
      </c>
      <c r="Q65" s="176">
        <f>'Sugar Content'!Q9</f>
        <v>1.2942213445975475E-2</v>
      </c>
    </row>
    <row r="66" spans="2:17" ht="15.65" customHeight="1" x14ac:dyDescent="0.25">
      <c r="B66" s="553"/>
      <c r="C66" s="13" t="s">
        <v>31</v>
      </c>
      <c r="D66" s="153">
        <f>'Sugar Content'!D10</f>
        <v>282725240.52262157</v>
      </c>
      <c r="E66" s="32">
        <f>'Sugar Content'!E10</f>
        <v>1475157.7600733042</v>
      </c>
      <c r="F66" s="171">
        <f>'Sugar Content'!F10</f>
        <v>5.2450038257188334E-3</v>
      </c>
      <c r="G66" s="183">
        <f>'Sugar Content'!G10</f>
        <v>90.505499101453807</v>
      </c>
      <c r="H66" s="193">
        <f>'Sugar Content'!H10</f>
        <v>0.20098940359858375</v>
      </c>
      <c r="I66" s="415">
        <f>'Sugar Content'!I10</f>
        <v>2.3152677649941755</v>
      </c>
      <c r="J66" s="395">
        <f>'Sugar Content'!J10</f>
        <v>-9.6631508822868639E-3</v>
      </c>
      <c r="K66" s="493">
        <f>'Sugar Content'!K10</f>
        <v>-4.1563174270251415E-3</v>
      </c>
      <c r="L66" s="432">
        <f>'Sugar Content'!L10</f>
        <v>654584635.73225081</v>
      </c>
      <c r="M66" s="395">
        <f>'Sugar Content'!M10</f>
        <v>697623.22478866577</v>
      </c>
      <c r="N66" s="174">
        <f>'Sugar Content'!N10</f>
        <v>1.0668864978882029E-3</v>
      </c>
      <c r="O66" s="31">
        <f>'Sugar Content'!O10</f>
        <v>146829196.85713732</v>
      </c>
      <c r="P66" s="32">
        <f>'Sugar Content'!P10</f>
        <v>2009847.973867923</v>
      </c>
      <c r="Q66" s="174">
        <f>'Sugar Content'!Q10</f>
        <v>1.3878311077671995E-2</v>
      </c>
    </row>
    <row r="67" spans="2:17" ht="15.65" customHeight="1" x14ac:dyDescent="0.25">
      <c r="B67" s="553"/>
      <c r="C67" s="18" t="s">
        <v>294</v>
      </c>
      <c r="D67" s="27">
        <f>'Sugar Content'!D11</f>
        <v>29425029.702516034</v>
      </c>
      <c r="E67" s="266">
        <f>'Sugar Content'!E11</f>
        <v>-580428.72986577079</v>
      </c>
      <c r="F67" s="295">
        <f>'Sugar Content'!F11</f>
        <v>-1.9344104712607016E-2</v>
      </c>
      <c r="G67" s="268">
        <f>'Sugar Content'!G11</f>
        <v>9.4194879607441102</v>
      </c>
      <c r="H67" s="189">
        <f>'Sugar Content'!H11</f>
        <v>-0.21474284687232448</v>
      </c>
      <c r="I67" s="416">
        <f>'Sugar Content'!I11</f>
        <v>2.1428301726829675</v>
      </c>
      <c r="J67" s="396">
        <f>'Sugar Content'!J11</f>
        <v>3.859204386560311E-2</v>
      </c>
      <c r="K67" s="494">
        <f>'Sugar Content'!K11</f>
        <v>1.8340150450221537E-2</v>
      </c>
      <c r="L67" s="433">
        <f>'Sugar Content'!L11</f>
        <v>63052841.478643887</v>
      </c>
      <c r="M67" s="396">
        <f>'Sugar Content'!M11</f>
        <v>-85788.227418407798</v>
      </c>
      <c r="N67" s="156">
        <f>'Sugar Content'!N11</f>
        <v>-1.3587280531394046E-3</v>
      </c>
      <c r="O67" s="270">
        <f>'Sugar Content'!O11</f>
        <v>14559389.602022801</v>
      </c>
      <c r="P67" s="266">
        <f>'Sugar Content'!P11</f>
        <v>23652.400750199333</v>
      </c>
      <c r="Q67" s="156">
        <f>'Sugar Content'!Q11</f>
        <v>1.6271896239379293E-3</v>
      </c>
    </row>
    <row r="68" spans="2:17" ht="15.65" customHeight="1" thickBot="1" x14ac:dyDescent="0.3">
      <c r="B68" s="554"/>
      <c r="C68" s="21" t="s">
        <v>295</v>
      </c>
      <c r="D68" s="30">
        <f>'Sugar Content'!D12</f>
        <v>234328.8650189646</v>
      </c>
      <c r="E68" s="20">
        <f>'Sugar Content'!E12</f>
        <v>43538.416527059802</v>
      </c>
      <c r="F68" s="157">
        <f>'Sugar Content'!F12</f>
        <v>0.22820018963846153</v>
      </c>
      <c r="G68" s="188">
        <f>'Sugar Content'!G12</f>
        <v>7.5012937802140384E-2</v>
      </c>
      <c r="H68" s="194">
        <f>'Sugar Content'!H12</f>
        <v>1.3753443273772412E-2</v>
      </c>
      <c r="I68" s="423">
        <f>'Sugar Content'!I12</f>
        <v>4.1882360366567797</v>
      </c>
      <c r="J68" s="403">
        <f>'Sugar Content'!J12</f>
        <v>-9.0115913000262893E-2</v>
      </c>
      <c r="K68" s="501">
        <f>'Sugar Content'!K12</f>
        <v>-2.1063230435608898E-2</v>
      </c>
      <c r="L68" s="440">
        <f>'Sugar Content'!L12</f>
        <v>981424.59690130979</v>
      </c>
      <c r="M68" s="403">
        <f>'Sugar Content'!M12</f>
        <v>165155.90962002729</v>
      </c>
      <c r="N68" s="159">
        <f>'Sugar Content'!N12</f>
        <v>0.20233032602304798</v>
      </c>
      <c r="O68" s="19">
        <f>'Sugar Content'!O12</f>
        <v>221468.86153435541</v>
      </c>
      <c r="P68" s="20">
        <f>'Sugar Content'!P12</f>
        <v>31367.495643554459</v>
      </c>
      <c r="Q68" s="159">
        <f>'Sugar Content'!Q12</f>
        <v>0.16500405189919964</v>
      </c>
    </row>
    <row r="69" spans="2:17" x14ac:dyDescent="0.25">
      <c r="B69" s="33"/>
      <c r="C69" s="34"/>
      <c r="D69" s="35"/>
      <c r="E69" s="35"/>
      <c r="F69" s="380"/>
      <c r="G69" s="37"/>
      <c r="H69" s="37"/>
      <c r="I69" s="404"/>
      <c r="J69" s="404"/>
      <c r="K69" s="380"/>
      <c r="L69" s="441"/>
      <c r="M69" s="441"/>
      <c r="N69" s="380"/>
      <c r="O69" s="35"/>
      <c r="P69" s="35"/>
      <c r="Q69" s="380"/>
    </row>
    <row r="70" spans="2:17" ht="23.5" x14ac:dyDescent="0.25">
      <c r="B70" s="548" t="s">
        <v>250</v>
      </c>
      <c r="C70" s="548"/>
      <c r="D70" s="548"/>
      <c r="E70" s="548"/>
      <c r="F70" s="548"/>
      <c r="G70" s="548"/>
      <c r="H70" s="548"/>
      <c r="I70" s="548"/>
      <c r="J70" s="548"/>
      <c r="K70" s="548"/>
      <c r="L70" s="548"/>
      <c r="M70" s="548"/>
      <c r="N70" s="548"/>
      <c r="O70" s="548"/>
      <c r="P70" s="548"/>
      <c r="Q70" s="548"/>
    </row>
    <row r="71" spans="2:17" x14ac:dyDescent="0.25">
      <c r="B71" s="542" t="s">
        <v>262</v>
      </c>
      <c r="C71" s="542"/>
      <c r="D71" s="542"/>
      <c r="E71" s="542"/>
      <c r="F71" s="542"/>
      <c r="G71" s="542"/>
      <c r="H71" s="542"/>
      <c r="I71" s="542"/>
      <c r="J71" s="542"/>
      <c r="K71" s="542"/>
      <c r="L71" s="542"/>
      <c r="M71" s="542"/>
      <c r="N71" s="542"/>
      <c r="O71" s="542"/>
      <c r="P71" s="542"/>
      <c r="Q71" s="542"/>
    </row>
    <row r="72" spans="2:17" ht="15" thickBot="1" x14ac:dyDescent="0.3">
      <c r="B72" s="542" t="str">
        <f>'HOME PAGE'!H6</f>
        <v>LATEST 52 WEEKS ENDING 6-14-2026</v>
      </c>
      <c r="C72" s="542"/>
      <c r="D72" s="542"/>
      <c r="E72" s="542"/>
      <c r="F72" s="542"/>
      <c r="G72" s="542"/>
      <c r="H72" s="542"/>
      <c r="I72" s="542"/>
      <c r="J72" s="542"/>
      <c r="K72" s="542"/>
      <c r="L72" s="542"/>
      <c r="M72" s="542"/>
      <c r="N72" s="542"/>
      <c r="O72" s="542"/>
      <c r="P72" s="542"/>
      <c r="Q72" s="542"/>
    </row>
    <row r="73" spans="2:17" x14ac:dyDescent="0.25">
      <c r="D73" s="543" t="s">
        <v>263</v>
      </c>
      <c r="E73" s="544"/>
      <c r="F73" s="545"/>
      <c r="G73" s="546" t="s">
        <v>264</v>
      </c>
      <c r="H73" s="547"/>
      <c r="I73" s="543" t="s">
        <v>265</v>
      </c>
      <c r="J73" s="544"/>
      <c r="K73" s="545"/>
      <c r="L73" s="546" t="s">
        <v>266</v>
      </c>
      <c r="M73" s="544"/>
      <c r="N73" s="547"/>
      <c r="O73" s="543" t="s">
        <v>267</v>
      </c>
      <c r="P73" s="544"/>
      <c r="Q73" s="545"/>
    </row>
    <row r="74" spans="2:17" s="11" customFormat="1" ht="29.5" thickBot="1" x14ac:dyDescent="0.3">
      <c r="C74" s="12"/>
      <c r="D74" s="234" t="s">
        <v>268</v>
      </c>
      <c r="E74" s="235" t="s">
        <v>269</v>
      </c>
      <c r="F74" s="472" t="s">
        <v>270</v>
      </c>
      <c r="G74" s="237" t="s">
        <v>268</v>
      </c>
      <c r="H74" s="239" t="s">
        <v>269</v>
      </c>
      <c r="I74" s="424" t="s">
        <v>268</v>
      </c>
      <c r="J74" s="388" t="s">
        <v>269</v>
      </c>
      <c r="K74" s="472" t="s">
        <v>270</v>
      </c>
      <c r="L74" s="408" t="s">
        <v>268</v>
      </c>
      <c r="M74" s="388" t="s">
        <v>269</v>
      </c>
      <c r="N74" s="486" t="s">
        <v>270</v>
      </c>
      <c r="O74" s="240" t="s">
        <v>268</v>
      </c>
      <c r="P74" s="238" t="s">
        <v>269</v>
      </c>
      <c r="Q74" s="472" t="s">
        <v>270</v>
      </c>
    </row>
    <row r="75" spans="2:17" ht="15" thickBot="1" x14ac:dyDescent="0.3">
      <c r="C75" s="149" t="s">
        <v>271</v>
      </c>
      <c r="D75" s="154">
        <f>SubSegments!D21</f>
        <v>4305565889.4097157</v>
      </c>
      <c r="E75" s="155">
        <f>SubSegments!E21</f>
        <v>57239643.323180199</v>
      </c>
      <c r="F75" s="164">
        <f>SubSegments!F21</f>
        <v>1.3473457547171218E-2</v>
      </c>
      <c r="G75" s="180">
        <f>SubSegments!G21</f>
        <v>99.999999999999972</v>
      </c>
      <c r="H75" s="190">
        <f>SubSegments!H21</f>
        <v>-5.6843418860808015E-14</v>
      </c>
      <c r="I75" s="409">
        <f>SubSegments!I21</f>
        <v>2.3045649294228339</v>
      </c>
      <c r="J75" s="389">
        <f>SubSegments!J21</f>
        <v>-1.2206274607029499E-3</v>
      </c>
      <c r="K75" s="487">
        <f>SubSegments!K21</f>
        <v>-5.2937596779499769E-4</v>
      </c>
      <c r="L75" s="426">
        <f>SubSegments!L21</f>
        <v>9922456150.0528622</v>
      </c>
      <c r="M75" s="389">
        <f>SubSegments!M21</f>
        <v>126726850.89727402</v>
      </c>
      <c r="N75" s="176">
        <f>SubSegments!N21</f>
        <v>1.2936949054747576E-2</v>
      </c>
      <c r="O75" s="168">
        <f>SubSegments!O21</f>
        <v>2231260051.2393184</v>
      </c>
      <c r="P75" s="155">
        <f>SubSegments!P21</f>
        <v>46567689.485508442</v>
      </c>
      <c r="Q75" s="176">
        <f>SubSegments!Q21</f>
        <v>2.1315444819940323E-2</v>
      </c>
    </row>
    <row r="76" spans="2:17" x14ac:dyDescent="0.25">
      <c r="B76" s="536" t="s">
        <v>272</v>
      </c>
      <c r="C76" s="18" t="s">
        <v>26</v>
      </c>
      <c r="D76" s="241">
        <f>SubSegments!D22</f>
        <v>5865617.8313210541</v>
      </c>
      <c r="E76" s="242">
        <f>SubSegments!E22</f>
        <v>935431.32531385683</v>
      </c>
      <c r="F76" s="473">
        <f>SubSegments!F22</f>
        <v>0.18973548448402069</v>
      </c>
      <c r="G76" s="244">
        <f>SubSegments!G22</f>
        <v>0.13623337749280659</v>
      </c>
      <c r="H76" s="245">
        <f>SubSegments!H22</f>
        <v>2.0183285752588237E-2</v>
      </c>
      <c r="I76" s="410">
        <f>SubSegments!I22</f>
        <v>4.486450901987606</v>
      </c>
      <c r="J76" s="390">
        <f>SubSegments!J22</f>
        <v>0.18800551570980062</v>
      </c>
      <c r="K76" s="488">
        <f>SubSegments!K22</f>
        <v>4.3738025917458977E-2</v>
      </c>
      <c r="L76" s="427">
        <f>SubSegments!L22</f>
        <v>26315806.410044927</v>
      </c>
      <c r="M76" s="390">
        <f>SubSegments!M22</f>
        <v>5123668.9698091969</v>
      </c>
      <c r="N76" s="502">
        <f>SubSegments!N22</f>
        <v>0.24177216593930337</v>
      </c>
      <c r="O76" s="248">
        <f>SubSegments!O22</f>
        <v>6571380.6696927007</v>
      </c>
      <c r="P76" s="242">
        <f>SubSegments!P22</f>
        <v>1239365.264865878</v>
      </c>
      <c r="Q76" s="502">
        <f>SubSegments!Q22</f>
        <v>0.23243842539238332</v>
      </c>
    </row>
    <row r="77" spans="2:17" x14ac:dyDescent="0.25">
      <c r="B77" s="537"/>
      <c r="C77" s="18" t="s">
        <v>273</v>
      </c>
      <c r="D77" s="249">
        <f>SubSegments!D23</f>
        <v>224436665.78984565</v>
      </c>
      <c r="E77" s="250">
        <f>SubSegments!E23</f>
        <v>-6249245.4681585133</v>
      </c>
      <c r="F77" s="474">
        <f>SubSegments!F23</f>
        <v>-2.7089844516638994E-2</v>
      </c>
      <c r="G77" s="252">
        <f>SubSegments!G23</f>
        <v>5.2127100491456053</v>
      </c>
      <c r="H77" s="253">
        <f>SubSegments!H23</f>
        <v>-0.21733222857510803</v>
      </c>
      <c r="I77" s="411">
        <f>SubSegments!I23</f>
        <v>2.6030962723783699</v>
      </c>
      <c r="J77" s="391">
        <f>SubSegments!J23</f>
        <v>-7.6029095126388668E-3</v>
      </c>
      <c r="K77" s="489">
        <f>SubSegments!K23</f>
        <v>-2.9122120102446458E-3</v>
      </c>
      <c r="L77" s="428">
        <f>SubSegments!L23</f>
        <v>584230248.10257721</v>
      </c>
      <c r="M77" s="391">
        <f>SubSegments!M23</f>
        <v>-18021271.692476153</v>
      </c>
      <c r="N77" s="503">
        <f>SubSegments!N23</f>
        <v>-2.992316515632672E-2</v>
      </c>
      <c r="O77" s="256">
        <f>SubSegments!O23</f>
        <v>120435628.34107873</v>
      </c>
      <c r="P77" s="250">
        <f>SubSegments!P23</f>
        <v>-3026995.5905702561</v>
      </c>
      <c r="Q77" s="503">
        <f>SubSegments!Q23</f>
        <v>-2.4517505737169917E-2</v>
      </c>
    </row>
    <row r="78" spans="2:17" x14ac:dyDescent="0.25">
      <c r="B78" s="537"/>
      <c r="C78" s="18" t="s">
        <v>274</v>
      </c>
      <c r="D78" s="249">
        <f>SubSegments!D24</f>
        <v>3893078.7972206539</v>
      </c>
      <c r="E78" s="250">
        <f>SubSegments!E24</f>
        <v>134992.36453018757</v>
      </c>
      <c r="F78" s="474">
        <f>SubSegments!F24</f>
        <v>3.5920505541312063E-2</v>
      </c>
      <c r="G78" s="252">
        <f>SubSegments!G24</f>
        <v>9.041967762696082E-2</v>
      </c>
      <c r="H78" s="253">
        <f>SubSegments!H24</f>
        <v>1.9592766360450875E-3</v>
      </c>
      <c r="I78" s="411">
        <f>SubSegments!I24</f>
        <v>2.9964846344299665</v>
      </c>
      <c r="J78" s="391">
        <f>SubSegments!J24</f>
        <v>1.6830395534670028E-2</v>
      </c>
      <c r="K78" s="489">
        <f>SubSegments!K24</f>
        <v>5.6484391091329708E-3</v>
      </c>
      <c r="L78" s="428">
        <f>SubSegments!L24</f>
        <v>11665550.796496784</v>
      </c>
      <c r="M78" s="391">
        <f>SubSegments!M24</f>
        <v>467752.62719573267</v>
      </c>
      <c r="N78" s="503">
        <f>SubSegments!N24</f>
        <v>4.1771839438764329E-2</v>
      </c>
      <c r="O78" s="256">
        <f>SubSegments!O24</f>
        <v>2100634.3318514782</v>
      </c>
      <c r="P78" s="250">
        <f>SubSegments!P24</f>
        <v>63042.120831158478</v>
      </c>
      <c r="Q78" s="503">
        <f>SubSegments!Q24</f>
        <v>3.0939517971356141E-2</v>
      </c>
    </row>
    <row r="79" spans="2:17" x14ac:dyDescent="0.25">
      <c r="B79" s="537"/>
      <c r="C79" s="18" t="s">
        <v>244</v>
      </c>
      <c r="D79" s="249">
        <f>SubSegments!D25</f>
        <v>1978042677.8709447</v>
      </c>
      <c r="E79" s="250">
        <f>SubSegments!E25</f>
        <v>-78125426.788712025</v>
      </c>
      <c r="F79" s="474">
        <f>SubSegments!F25</f>
        <v>-3.7995641801691883E-2</v>
      </c>
      <c r="G79" s="252">
        <f>SubSegments!G25</f>
        <v>45.941526124040571</v>
      </c>
      <c r="H79" s="253">
        <f>SubSegments!H25</f>
        <v>-2.4579607692683823</v>
      </c>
      <c r="I79" s="411">
        <f>SubSegments!I25</f>
        <v>1.9157730686002514</v>
      </c>
      <c r="J79" s="391">
        <f>SubSegments!J25</f>
        <v>4.2568354008249987E-3</v>
      </c>
      <c r="K79" s="489">
        <f>SubSegments!K25</f>
        <v>2.2269417998611826E-3</v>
      </c>
      <c r="L79" s="428">
        <f>SubSegments!L25</f>
        <v>3789480890.8070784</v>
      </c>
      <c r="M79" s="391">
        <f>SubSegments!M25</f>
        <v>-140917819.4367528</v>
      </c>
      <c r="N79" s="503">
        <f>SubSegments!N25</f>
        <v>-3.5853314084771479E-2</v>
      </c>
      <c r="O79" s="256">
        <f>SubSegments!O25</f>
        <v>846511868.27718294</v>
      </c>
      <c r="P79" s="250">
        <f>SubSegments!P25</f>
        <v>-27456421.111688614</v>
      </c>
      <c r="Q79" s="503">
        <f>SubSegments!Q25</f>
        <v>-3.1415809297712288E-2</v>
      </c>
    </row>
    <row r="80" spans="2:17" x14ac:dyDescent="0.25">
      <c r="B80" s="537"/>
      <c r="C80" s="18" t="s">
        <v>275</v>
      </c>
      <c r="D80" s="249">
        <f>SubSegments!D26</f>
        <v>420932744.03525877</v>
      </c>
      <c r="E80" s="250">
        <f>SubSegments!E26</f>
        <v>90082963.317959547</v>
      </c>
      <c r="F80" s="474">
        <f>SubSegments!F26</f>
        <v>0.27227753671970123</v>
      </c>
      <c r="G80" s="252">
        <f>SubSegments!G26</f>
        <v>9.7764789773770655</v>
      </c>
      <c r="H80" s="253">
        <f>SubSegments!H26</f>
        <v>1.9887112412699146</v>
      </c>
      <c r="I80" s="411">
        <f>SubSegments!I26</f>
        <v>2.9911045071117139</v>
      </c>
      <c r="J80" s="391">
        <f>SubSegments!J26</f>
        <v>6.1871929107625956E-2</v>
      </c>
      <c r="K80" s="489">
        <f>SubSegments!K26</f>
        <v>2.1122231663074045E-2</v>
      </c>
      <c r="L80" s="428">
        <f>SubSegments!L26</f>
        <v>1259053827.874764</v>
      </c>
      <c r="M80" s="391">
        <f>SubSegments!M26</f>
        <v>289917871.77214241</v>
      </c>
      <c r="N80" s="503">
        <f>SubSegments!N26</f>
        <v>0.29915087759002007</v>
      </c>
      <c r="O80" s="256">
        <f>SubSegments!O26</f>
        <v>234211041.70779896</v>
      </c>
      <c r="P80" s="250">
        <f>SubSegments!P26</f>
        <v>51991946.07302177</v>
      </c>
      <c r="Q80" s="503">
        <f>SubSegments!Q26</f>
        <v>0.28532655094079457</v>
      </c>
    </row>
    <row r="81" spans="2:17" x14ac:dyDescent="0.25">
      <c r="B81" s="537"/>
      <c r="C81" s="18" t="s">
        <v>276</v>
      </c>
      <c r="D81" s="249">
        <f>SubSegments!D27</f>
        <v>903214504.47589958</v>
      </c>
      <c r="E81" s="250">
        <f>SubSegments!E27</f>
        <v>-1420318.0824873447</v>
      </c>
      <c r="F81" s="474">
        <f>SubSegments!F27</f>
        <v>-1.5700457765604912E-3</v>
      </c>
      <c r="G81" s="252">
        <f>SubSegments!G27</f>
        <v>20.977834915905287</v>
      </c>
      <c r="H81" s="253">
        <f>SubSegments!H27</f>
        <v>-0.31607638367338353</v>
      </c>
      <c r="I81" s="411">
        <f>SubSegments!I27</f>
        <v>1.7123767267396062</v>
      </c>
      <c r="J81" s="391">
        <f>SubSegments!J27</f>
        <v>-2.7924280343775809E-2</v>
      </c>
      <c r="K81" s="489">
        <f>SubSegments!K27</f>
        <v>-1.6045661198906547E-2</v>
      </c>
      <c r="L81" s="428">
        <f>SubSegments!L27</f>
        <v>1546643496.7181764</v>
      </c>
      <c r="M81" s="391">
        <f>SubSegments!M27</f>
        <v>-27693396.022881031</v>
      </c>
      <c r="N81" s="503">
        <f>SubSegments!N27</f>
        <v>-1.7590514552869571E-2</v>
      </c>
      <c r="O81" s="256">
        <f>SubSegments!O27</f>
        <v>426434099.63718122</v>
      </c>
      <c r="P81" s="250">
        <f>SubSegments!P27</f>
        <v>-2841023.0604563355</v>
      </c>
      <c r="Q81" s="503">
        <f>SubSegments!Q27</f>
        <v>-6.6181870558975455E-3</v>
      </c>
    </row>
    <row r="82" spans="2:17" x14ac:dyDescent="0.25">
      <c r="B82" s="537"/>
      <c r="C82" s="18" t="s">
        <v>277</v>
      </c>
      <c r="D82" s="249">
        <f>SubSegments!D28</f>
        <v>44339633.69188942</v>
      </c>
      <c r="E82" s="250">
        <f>SubSegments!E28</f>
        <v>913585.39500495046</v>
      </c>
      <c r="F82" s="474">
        <f>SubSegments!F28</f>
        <v>2.103772806494332E-2</v>
      </c>
      <c r="G82" s="252">
        <f>SubSegments!G28</f>
        <v>1.0298212785675958</v>
      </c>
      <c r="H82" s="253">
        <f>SubSegments!H28</f>
        <v>7.6293426990263757E-3</v>
      </c>
      <c r="I82" s="411">
        <f>SubSegments!I28</f>
        <v>3.0401145742267017</v>
      </c>
      <c r="J82" s="391">
        <f>SubSegments!J28</f>
        <v>-0.13622378433620597</v>
      </c>
      <c r="K82" s="489">
        <f>SubSegments!K28</f>
        <v>-4.2887050735312286E-2</v>
      </c>
      <c r="L82" s="428">
        <f>SubSegments!L28</f>
        <v>134797566.60258633</v>
      </c>
      <c r="M82" s="391">
        <f>SubSegments!M28</f>
        <v>-3138256.3636132479</v>
      </c>
      <c r="N82" s="503">
        <f>SubSegments!N28</f>
        <v>-2.2751568781245901E-2</v>
      </c>
      <c r="O82" s="256">
        <f>SubSegments!O28</f>
        <v>30674926.051851884</v>
      </c>
      <c r="P82" s="250">
        <f>SubSegments!P28</f>
        <v>348951.61057958752</v>
      </c>
      <c r="Q82" s="503">
        <f>SubSegments!Q28</f>
        <v>1.150669078269353E-2</v>
      </c>
    </row>
    <row r="83" spans="2:17" x14ac:dyDescent="0.25">
      <c r="B83" s="537"/>
      <c r="C83" s="18" t="s">
        <v>278</v>
      </c>
      <c r="D83" s="249">
        <f>SubSegments!D29</f>
        <v>1004873.7102296451</v>
      </c>
      <c r="E83" s="250">
        <f>SubSegments!E29</f>
        <v>-334249.33499455533</v>
      </c>
      <c r="F83" s="474">
        <f>SubSegments!F29</f>
        <v>-0.24960315348661197</v>
      </c>
      <c r="G83" s="252">
        <f>SubSegments!G29</f>
        <v>2.333894628581357E-2</v>
      </c>
      <c r="H83" s="253">
        <f>SubSegments!H29</f>
        <v>-8.1822450647276342E-3</v>
      </c>
      <c r="I83" s="411">
        <f>SubSegments!I29</f>
        <v>9.9377854846716076</v>
      </c>
      <c r="J83" s="391">
        <f>SubSegments!J29</f>
        <v>-0.24361356327479378</v>
      </c>
      <c r="K83" s="489">
        <f>SubSegments!K29</f>
        <v>-2.3927317073770021E-2</v>
      </c>
      <c r="L83" s="428">
        <f>SubSegments!L29</f>
        <v>9986219.371448271</v>
      </c>
      <c r="M83" s="391">
        <f>SubSegments!M29</f>
        <v>-3647926.7262804899</v>
      </c>
      <c r="N83" s="503">
        <f>SubSegments!N29</f>
        <v>-0.26755813676429496</v>
      </c>
      <c r="O83" s="256">
        <f>SubSegments!O29</f>
        <v>2260277.3679915071</v>
      </c>
      <c r="P83" s="250">
        <f>SubSegments!P29</f>
        <v>-849921.38242574316</v>
      </c>
      <c r="Q83" s="503">
        <f>SubSegments!Q29</f>
        <v>-0.27326915436247329</v>
      </c>
    </row>
    <row r="84" spans="2:17" x14ac:dyDescent="0.25">
      <c r="B84" s="537"/>
      <c r="C84" s="18" t="s">
        <v>279</v>
      </c>
      <c r="D84" s="249">
        <f>SubSegments!D30</f>
        <v>6063139.7417460606</v>
      </c>
      <c r="E84" s="250">
        <f>SubSegments!E30</f>
        <v>1029799.585154173</v>
      </c>
      <c r="F84" s="474">
        <f>SubSegments!F30</f>
        <v>0.20459566671755758</v>
      </c>
      <c r="G84" s="252">
        <f>SubSegments!G30</f>
        <v>0.1408209721435085</v>
      </c>
      <c r="H84" s="253">
        <f>SubSegments!H30</f>
        <v>2.2342779438122684E-2</v>
      </c>
      <c r="I84" s="411">
        <f>SubSegments!I30</f>
        <v>4.2597583259368941</v>
      </c>
      <c r="J84" s="391">
        <f>SubSegments!J30</f>
        <v>-2.4905280531850593E-4</v>
      </c>
      <c r="K84" s="489">
        <f>SubSegments!K30</f>
        <v>-5.846299857631701E-5</v>
      </c>
      <c r="L84" s="428">
        <f>SubSegments!L30</f>
        <v>25827509.99622165</v>
      </c>
      <c r="M84" s="391">
        <f>SubSegments!M30</f>
        <v>4385443.7894207276</v>
      </c>
      <c r="N84" s="503">
        <f>SubSegments!N30</f>
        <v>0.20452524244280931</v>
      </c>
      <c r="O84" s="256">
        <f>SubSegments!O30</f>
        <v>5947597.9883130174</v>
      </c>
      <c r="P84" s="250">
        <f>SubSegments!P30</f>
        <v>922452.35991812125</v>
      </c>
      <c r="Q84" s="503">
        <f>SubSegments!Q30</f>
        <v>0.18356728901661021</v>
      </c>
    </row>
    <row r="85" spans="2:17" x14ac:dyDescent="0.25">
      <c r="B85" s="537"/>
      <c r="C85" s="18" t="s">
        <v>280</v>
      </c>
      <c r="D85" s="249">
        <f>SubSegments!D31</f>
        <v>120962212.47870509</v>
      </c>
      <c r="E85" s="250">
        <f>SubSegments!E31</f>
        <v>-848697.61906656623</v>
      </c>
      <c r="F85" s="474">
        <f>SubSegments!F31</f>
        <v>-6.9673366563418508E-3</v>
      </c>
      <c r="G85" s="252">
        <f>SubSegments!G31</f>
        <v>2.8094381919977711</v>
      </c>
      <c r="H85" s="253">
        <f>SubSegments!H31</f>
        <v>-5.7830069472995405E-2</v>
      </c>
      <c r="I85" s="411">
        <f>SubSegments!I31</f>
        <v>5.5919774599059249</v>
      </c>
      <c r="J85" s="391">
        <f>SubSegments!J31</f>
        <v>-0.29288796215180568</v>
      </c>
      <c r="K85" s="489">
        <f>SubSegments!K31</f>
        <v>-4.9769695846229402E-2</v>
      </c>
      <c r="L85" s="428">
        <f>SubSegments!L31</f>
        <v>676417965.68127012</v>
      </c>
      <c r="M85" s="391">
        <f>SubSegments!M31</f>
        <v>-40422847.182489157</v>
      </c>
      <c r="N85" s="503">
        <f>SubSegments!N31</f>
        <v>-5.6390270276326759E-2</v>
      </c>
      <c r="O85" s="256">
        <f>SubSegments!O31</f>
        <v>183161128.2529541</v>
      </c>
      <c r="P85" s="250">
        <f>SubSegments!P31</f>
        <v>-3903724.1291046143</v>
      </c>
      <c r="Q85" s="503">
        <f>SubSegments!Q31</f>
        <v>-2.0868292890915185E-2</v>
      </c>
    </row>
    <row r="86" spans="2:17" ht="15" thickBot="1" x14ac:dyDescent="0.3">
      <c r="B86" s="537"/>
      <c r="C86" s="296" t="s">
        <v>281</v>
      </c>
      <c r="D86" s="258">
        <f>SubSegments!D32</f>
        <v>595738448.85487413</v>
      </c>
      <c r="E86" s="259">
        <f>SubSegments!E32</f>
        <v>50048516.496805549</v>
      </c>
      <c r="F86" s="475">
        <f>SubSegments!F32</f>
        <v>9.1716034196439811E-2</v>
      </c>
      <c r="G86" s="261">
        <f>SubSegments!G32</f>
        <v>13.83647269967917</v>
      </c>
      <c r="H86" s="262">
        <f>SubSegments!H32</f>
        <v>0.991650980519859</v>
      </c>
      <c r="I86" s="412">
        <f>SubSegments!I32</f>
        <v>3.1095641192529433</v>
      </c>
      <c r="J86" s="392">
        <f>SubSegments!J32</f>
        <v>-0.18398259468394418</v>
      </c>
      <c r="K86" s="490">
        <f>SubSegments!K32</f>
        <v>-5.5861540965976939E-2</v>
      </c>
      <c r="L86" s="429">
        <f>SubSegments!L32</f>
        <v>1852486905.0185213</v>
      </c>
      <c r="M86" s="392">
        <f>SubSegments!M32</f>
        <v>55231621.472162008</v>
      </c>
      <c r="N86" s="504">
        <f>SubSegments!N32</f>
        <v>3.0731094228961458E-2</v>
      </c>
      <c r="O86" s="265">
        <f>SubSegments!O32</f>
        <v>371707802.64219975</v>
      </c>
      <c r="P86" s="259">
        <f>SubSegments!P32</f>
        <v>28863980.614251316</v>
      </c>
      <c r="Q86" s="504">
        <f>SubSegments!Q32</f>
        <v>8.4189881105392467E-2</v>
      </c>
    </row>
    <row r="87" spans="2:17" s="151" customFormat="1" ht="15" thickBot="1" x14ac:dyDescent="0.3">
      <c r="B87" s="537"/>
      <c r="C87" s="199" t="s">
        <v>282</v>
      </c>
      <c r="D87" s="200">
        <f>'RFG vs SS'!E13</f>
        <v>1916396160.6310117</v>
      </c>
      <c r="E87" s="200">
        <f>'RFG vs SS'!F13</f>
        <v>-75734535.67292881</v>
      </c>
      <c r="F87" s="476">
        <f>'RFG vs SS'!G13</f>
        <v>-3.8016850909150364E-2</v>
      </c>
      <c r="G87" s="206">
        <f>'RFG vs SS'!H13</f>
        <v>44.509739482671009</v>
      </c>
      <c r="H87" s="207">
        <f>'RFG vs SS'!I13</f>
        <v>-2.3823912273715138</v>
      </c>
      <c r="I87" s="413">
        <f>'RFG vs SS'!J13</f>
        <v>1.8566280833739173</v>
      </c>
      <c r="J87" s="393">
        <f>'RFG vs SS'!K13</f>
        <v>-2.9523863109848225E-3</v>
      </c>
      <c r="K87" s="491">
        <f>'RFG vs SS'!L13</f>
        <v>-1.5876625718085175E-3</v>
      </c>
      <c r="L87" s="430">
        <f>'RFG vs SS'!M13</f>
        <v>3558034930.6974888</v>
      </c>
      <c r="M87" s="393">
        <f>'RFG vs SS'!N13</f>
        <v>-146492405.20910406</v>
      </c>
      <c r="N87" s="505">
        <f>'RFG vs SS'!O13</f>
        <v>-3.9544155549672472E-2</v>
      </c>
      <c r="O87" s="210">
        <f>'RFG vs SS'!P13</f>
        <v>812152803.39411461</v>
      </c>
      <c r="P87" s="211">
        <f>'RFG vs SS'!Q13</f>
        <v>-24366023.088925958</v>
      </c>
      <c r="Q87" s="505">
        <f>'RFG vs SS'!R13</f>
        <v>-2.9127883697928882E-2</v>
      </c>
    </row>
    <row r="88" spans="2:17" s="151" customFormat="1" ht="15" thickBot="1" x14ac:dyDescent="0.3">
      <c r="B88" s="538"/>
      <c r="C88" s="152" t="s">
        <v>283</v>
      </c>
      <c r="D88" s="200">
        <f>'RFG vs SS'!E14</f>
        <v>61646517.239930369</v>
      </c>
      <c r="E88" s="201">
        <f>'RFG vs SS'!F14</f>
        <v>-2390891.1157850251</v>
      </c>
      <c r="F88" s="477">
        <f>'RFG vs SS'!G14</f>
        <v>-3.7335850671908651E-2</v>
      </c>
      <c r="G88" s="213">
        <f>'RFG vs SS'!H14</f>
        <v>1.4317866413695035</v>
      </c>
      <c r="H88" s="214">
        <f>'RFG vs SS'!I14</f>
        <v>-7.5569541896912451E-2</v>
      </c>
      <c r="I88" s="414">
        <f>'RFG vs SS'!J14</f>
        <v>3.75440447363441</v>
      </c>
      <c r="J88" s="394">
        <f>'RFG vs SS'!K14</f>
        <v>0.22722590509240082</v>
      </c>
      <c r="K88" s="492">
        <f>'RFG vs SS'!L14</f>
        <v>6.4421435058312534E-2</v>
      </c>
      <c r="L88" s="431">
        <f>'RFG vs SS'!M14</f>
        <v>231445960.10957536</v>
      </c>
      <c r="M88" s="394">
        <f>'RFG vs SS'!N14</f>
        <v>5574585.7723230422</v>
      </c>
      <c r="N88" s="506">
        <f>'RFG vs SS'!O14</f>
        <v>2.4680355306996693E-2</v>
      </c>
      <c r="O88" s="217">
        <f>'RFG vs SS'!P14</f>
        <v>34359064.883068293</v>
      </c>
      <c r="P88" s="218">
        <f>'RFG vs SS'!Q14</f>
        <v>-3090398.0227622613</v>
      </c>
      <c r="Q88" s="506">
        <f>'RFG vs SS'!R14</f>
        <v>-8.2521824960034698E-2</v>
      </c>
    </row>
    <row r="89" spans="2:17" x14ac:dyDescent="0.25">
      <c r="B89" s="539" t="s">
        <v>284</v>
      </c>
      <c r="C89" s="13" t="s">
        <v>31</v>
      </c>
      <c r="D89" s="153">
        <f>'Fat Content'!D13</f>
        <v>34206424.224772274</v>
      </c>
      <c r="E89" s="32">
        <f>'Fat Content'!E13</f>
        <v>1547859.6968274787</v>
      </c>
      <c r="F89" s="171">
        <f>'Fat Content'!F13</f>
        <v>4.7395215288872514E-2</v>
      </c>
      <c r="G89" s="183">
        <f>'Fat Content'!G13</f>
        <v>0.79446988162250365</v>
      </c>
      <c r="H89" s="193">
        <f>'Fat Content'!H13</f>
        <v>2.5730320765350756E-2</v>
      </c>
      <c r="I89" s="415">
        <f>'Fat Content'!I13</f>
        <v>3.1302474816406551</v>
      </c>
      <c r="J89" s="395">
        <f>'Fat Content'!J13</f>
        <v>-0.1160359344546662</v>
      </c>
      <c r="K89" s="493">
        <f>'Fat Content'!K13</f>
        <v>-3.5744240283935517E-2</v>
      </c>
      <c r="L89" s="432">
        <f>'Fat Content'!L13</f>
        <v>107074573.28552531</v>
      </c>
      <c r="M89" s="395">
        <f>'Fat Content'!M13</f>
        <v>1055616.8649791926</v>
      </c>
      <c r="N89" s="174">
        <f>'Fat Content'!N13</f>
        <v>9.9568690413426638E-3</v>
      </c>
      <c r="O89" s="31">
        <f>'Fat Content'!O13</f>
        <v>18563070.051858082</v>
      </c>
      <c r="P89" s="32">
        <f>'Fat Content'!P13</f>
        <v>731091.74117610976</v>
      </c>
      <c r="Q89" s="174">
        <f>'Fat Content'!Q13</f>
        <v>4.0998913773810527E-2</v>
      </c>
    </row>
    <row r="90" spans="2:17" x14ac:dyDescent="0.25">
      <c r="B90" s="540"/>
      <c r="C90" s="18" t="s">
        <v>217</v>
      </c>
      <c r="D90" s="27">
        <f>'Fat Content'!D14</f>
        <v>205159312.89643052</v>
      </c>
      <c r="E90" s="266">
        <f>'Fat Content'!E14</f>
        <v>-24577111.994632274</v>
      </c>
      <c r="F90" s="295">
        <f>'Fat Content'!F14</f>
        <v>-0.10697960502469878</v>
      </c>
      <c r="G90" s="268">
        <f>'Fat Content'!G14</f>
        <v>4.7649790565522476</v>
      </c>
      <c r="H90" s="189">
        <f>'Fat Content'!H14</f>
        <v>-0.64271356363413723</v>
      </c>
      <c r="I90" s="416">
        <f>'Fat Content'!I14</f>
        <v>1.6567983540905862</v>
      </c>
      <c r="J90" s="396">
        <f>'Fat Content'!J14</f>
        <v>2.159740283924072E-2</v>
      </c>
      <c r="K90" s="494">
        <f>'Fat Content'!K14</f>
        <v>1.3207797379712385E-2</v>
      </c>
      <c r="L90" s="433">
        <f>'Fat Content'!L14</f>
        <v>339907611.93316168</v>
      </c>
      <c r="M90" s="396">
        <f>'Fat Content'!M14</f>
        <v>-35757608.585787475</v>
      </c>
      <c r="N90" s="156">
        <f>'Fat Content'!N14</f>
        <v>-9.5184772591914199E-2</v>
      </c>
      <c r="O90" s="270">
        <f>'Fat Content'!O14</f>
        <v>98557629.909194291</v>
      </c>
      <c r="P90" s="266">
        <f>'Fat Content'!P14</f>
        <v>-10982236.781082228</v>
      </c>
      <c r="Q90" s="156">
        <f>'Fat Content'!Q14</f>
        <v>-0.10025789799557136</v>
      </c>
    </row>
    <row r="91" spans="2:17" x14ac:dyDescent="0.25">
      <c r="B91" s="540"/>
      <c r="C91" s="18" t="s">
        <v>218</v>
      </c>
      <c r="D91" s="27">
        <f>'Fat Content'!D15</f>
        <v>8891443.1220049076</v>
      </c>
      <c r="E91" s="266">
        <f>'Fat Content'!E15</f>
        <v>6819513.6593365856</v>
      </c>
      <c r="F91" s="295">
        <f>'Fat Content'!F15</f>
        <v>3.2913831200383221</v>
      </c>
      <c r="G91" s="268">
        <f>'Fat Content'!G15</f>
        <v>0.20651044137717062</v>
      </c>
      <c r="H91" s="189">
        <f>'Fat Content'!H15</f>
        <v>0.15773995289180681</v>
      </c>
      <c r="I91" s="416">
        <f>'Fat Content'!I15</f>
        <v>2.0712336535470763</v>
      </c>
      <c r="J91" s="396">
        <f>'Fat Content'!J15</f>
        <v>-0.2946673252091232</v>
      </c>
      <c r="K91" s="494">
        <f>'Fat Content'!K15</f>
        <v>-0.12454761541374211</v>
      </c>
      <c r="L91" s="433">
        <f>'Fat Content'!L15</f>
        <v>18416256.222896248</v>
      </c>
      <c r="M91" s="396">
        <f>'Fat Content'!M15</f>
        <v>13514276.279255457</v>
      </c>
      <c r="N91" s="156">
        <f>'Fat Content'!N15</f>
        <v>2.7569015856107639</v>
      </c>
      <c r="O91" s="270">
        <f>'Fat Content'!O15</f>
        <v>5004432.9758528443</v>
      </c>
      <c r="P91" s="266">
        <f>'Fat Content'!P15</f>
        <v>3798803.8492844077</v>
      </c>
      <c r="Q91" s="156">
        <f>'Fat Content'!Q15</f>
        <v>3.1508892457640632</v>
      </c>
    </row>
    <row r="92" spans="2:17" ht="15" thickBot="1" x14ac:dyDescent="0.3">
      <c r="B92" s="541"/>
      <c r="C92" s="21" t="s">
        <v>219</v>
      </c>
      <c r="D92" s="271">
        <f>'Fat Content'!D16</f>
        <v>4057308709.1664758</v>
      </c>
      <c r="E92" s="272">
        <f>'Fat Content'!E16</f>
        <v>73449381.961629391</v>
      </c>
      <c r="F92" s="478">
        <f>'Fat Content'!F16</f>
        <v>1.8436740840737195E-2</v>
      </c>
      <c r="G92" s="274">
        <f>'Fat Content'!G16</f>
        <v>94.234040620447303</v>
      </c>
      <c r="H92" s="275">
        <f>'Fat Content'!H16</f>
        <v>0.45924328997649866</v>
      </c>
      <c r="I92" s="417">
        <f>'Fat Content'!I16</f>
        <v>2.330869644512243</v>
      </c>
      <c r="J92" s="397">
        <f>'Fat Content'!J16</f>
        <v>-5.8451783989168504E-3</v>
      </c>
      <c r="K92" s="495">
        <f>'Fat Content'!K16</f>
        <v>-2.5014513288509573E-3</v>
      </c>
      <c r="L92" s="434">
        <f>'Fat Content'!L16</f>
        <v>9457057708.61129</v>
      </c>
      <c r="M92" s="397">
        <f>'Fat Content'!M16</f>
        <v>147914566.3388443</v>
      </c>
      <c r="N92" s="507">
        <f>'Fat Content'!N16</f>
        <v>1.5889170902010325E-2</v>
      </c>
      <c r="O92" s="278">
        <f>'Fat Content'!O16</f>
        <v>2109134918.3024144</v>
      </c>
      <c r="P92" s="272">
        <f>'Fat Content'!P16</f>
        <v>53020030.676132202</v>
      </c>
      <c r="Q92" s="507">
        <f>'Fat Content'!Q16</f>
        <v>2.5786511733953788E-2</v>
      </c>
    </row>
    <row r="93" spans="2:17" ht="15" thickBot="1" x14ac:dyDescent="0.3">
      <c r="B93" s="539" t="s">
        <v>198</v>
      </c>
      <c r="C93" s="149" t="s">
        <v>198</v>
      </c>
      <c r="D93" s="154">
        <f>Flavors!D28</f>
        <v>2436434318.5241528</v>
      </c>
      <c r="E93" s="155">
        <f>Flavors!E28</f>
        <v>11398332.519496918</v>
      </c>
      <c r="F93" s="164">
        <f>Flavors!F28</f>
        <v>4.7002735568786869E-3</v>
      </c>
      <c r="G93" s="180">
        <f>Flavors!G28</f>
        <v>56.588016096025477</v>
      </c>
      <c r="H93" s="190">
        <f>Flavors!H28</f>
        <v>-0.49413450948760129</v>
      </c>
      <c r="I93" s="409">
        <f>Flavors!I28</f>
        <v>2.1429989151867286</v>
      </c>
      <c r="J93" s="389">
        <f>Flavors!J28</f>
        <v>4.2150402316730062E-2</v>
      </c>
      <c r="K93" s="487">
        <f>Flavors!K28</f>
        <v>2.006351341303891E-2</v>
      </c>
      <c r="L93" s="426">
        <f>Flavors!L28</f>
        <v>5221276101.5209761</v>
      </c>
      <c r="M93" s="389">
        <f>Flavors!M28</f>
        <v>126642856.6668644</v>
      </c>
      <c r="N93" s="176">
        <f>Flavors!N28</f>
        <v>2.4858090971471077E-2</v>
      </c>
      <c r="O93" s="168">
        <f>Flavors!O28</f>
        <v>1120983318.2772813</v>
      </c>
      <c r="P93" s="155">
        <f>Flavors!P28</f>
        <v>23385214.981918097</v>
      </c>
      <c r="Q93" s="176">
        <f>Flavors!Q28</f>
        <v>2.130580848464271E-2</v>
      </c>
    </row>
    <row r="94" spans="2:17" x14ac:dyDescent="0.25">
      <c r="B94" s="540"/>
      <c r="C94" s="195" t="s">
        <v>31</v>
      </c>
      <c r="D94" s="279">
        <f>Flavors!D29</f>
        <v>219235814.24421141</v>
      </c>
      <c r="E94" s="280">
        <f>Flavors!E29</f>
        <v>51140339.136684239</v>
      </c>
      <c r="F94" s="479">
        <f>Flavors!F29</f>
        <v>0.30423388317841887</v>
      </c>
      <c r="G94" s="282">
        <f>Flavors!G29</f>
        <v>5.0919163676825798</v>
      </c>
      <c r="H94" s="283">
        <f>Flavors!H29</f>
        <v>1.1351704548098795</v>
      </c>
      <c r="I94" s="418">
        <f>Flavors!I29</f>
        <v>2.6821846644974081</v>
      </c>
      <c r="J94" s="398">
        <f>Flavors!J29</f>
        <v>0.10275542588900199</v>
      </c>
      <c r="K94" s="496">
        <f>Flavors!K29</f>
        <v>3.9836497295982508E-2</v>
      </c>
      <c r="L94" s="435">
        <f>Flavors!L29</f>
        <v>588030938.87442625</v>
      </c>
      <c r="M94" s="398">
        <f>Flavors!M29</f>
        <v>154440555.50429916</v>
      </c>
      <c r="N94" s="508">
        <f>Flavors!N29</f>
        <v>0.35618999273898472</v>
      </c>
      <c r="O94" s="286">
        <f>Flavors!O29</f>
        <v>130783929.70662946</v>
      </c>
      <c r="P94" s="280">
        <f>Flavors!P29</f>
        <v>33649847.541534945</v>
      </c>
      <c r="Q94" s="508">
        <f>Flavors!Q29</f>
        <v>0.34642678235577279</v>
      </c>
    </row>
    <row r="95" spans="2:17" x14ac:dyDescent="0.25">
      <c r="B95" s="540"/>
      <c r="C95" s="18" t="s">
        <v>199</v>
      </c>
      <c r="D95" s="249">
        <f>Flavors!D30</f>
        <v>30218065.023864843</v>
      </c>
      <c r="E95" s="250">
        <f>Flavors!E30</f>
        <v>6166747.7440121323</v>
      </c>
      <c r="F95" s="474">
        <f>Flavors!F30</f>
        <v>0.2563995839503514</v>
      </c>
      <c r="G95" s="252">
        <f>Flavors!G30</f>
        <v>0.70183724509225132</v>
      </c>
      <c r="H95" s="253">
        <f>Flavors!H30</f>
        <v>0.13570093901151514</v>
      </c>
      <c r="I95" s="411">
        <f>Flavors!I30</f>
        <v>1.9455166543104039</v>
      </c>
      <c r="J95" s="391">
        <f>Flavors!J30</f>
        <v>-0.11479007717183909</v>
      </c>
      <c r="K95" s="489">
        <f>Flavors!K30</f>
        <v>-5.5715042531194303E-2</v>
      </c>
      <c r="L95" s="428">
        <f>Flavors!L30</f>
        <v>58789748.764963761</v>
      </c>
      <c r="M95" s="391">
        <f>Flavors!M30</f>
        <v>9236657.8722680286</v>
      </c>
      <c r="N95" s="503">
        <f>Flavors!N30</f>
        <v>0.18639922769438261</v>
      </c>
      <c r="O95" s="256">
        <f>Flavors!O30</f>
        <v>15118810.508112831</v>
      </c>
      <c r="P95" s="250">
        <f>Flavors!P30</f>
        <v>2929125.5427417755</v>
      </c>
      <c r="Q95" s="503">
        <f>Flavors!Q30</f>
        <v>0.24029542609697893</v>
      </c>
    </row>
    <row r="96" spans="2:17" x14ac:dyDescent="0.25">
      <c r="B96" s="540"/>
      <c r="C96" s="18" t="s">
        <v>200</v>
      </c>
      <c r="D96" s="249">
        <f>Flavors!D31</f>
        <v>308039781.64858526</v>
      </c>
      <c r="E96" s="250">
        <f>Flavors!E31</f>
        <v>13377659.28170675</v>
      </c>
      <c r="F96" s="474">
        <f>Flavors!F31</f>
        <v>4.5399996355997424E-2</v>
      </c>
      <c r="G96" s="252">
        <f>Flavors!G31</f>
        <v>7.154455176409269</v>
      </c>
      <c r="H96" s="253">
        <f>Flavors!H31</f>
        <v>0.21849721794704369</v>
      </c>
      <c r="I96" s="411">
        <f>Flavors!I31</f>
        <v>2.2872978249915712</v>
      </c>
      <c r="J96" s="391">
        <f>Flavors!J31</f>
        <v>-8.3487879238819396E-3</v>
      </c>
      <c r="K96" s="489">
        <f>Flavors!K31</f>
        <v>-3.636791428136687E-3</v>
      </c>
      <c r="L96" s="428">
        <f>Flavors!L31</f>
        <v>704578722.57568753</v>
      </c>
      <c r="M96" s="391">
        <f>Flavors!M31</f>
        <v>28138619.409684062</v>
      </c>
      <c r="N96" s="503">
        <f>Flavors!N31</f>
        <v>4.1598094610275693E-2</v>
      </c>
      <c r="O96" s="256">
        <f>Flavors!O31</f>
        <v>145757894.14875433</v>
      </c>
      <c r="P96" s="250">
        <f>Flavors!P31</f>
        <v>6542330.418631345</v>
      </c>
      <c r="Q96" s="503">
        <f>Flavors!Q31</f>
        <v>4.6994245782131169E-2</v>
      </c>
    </row>
    <row r="97" spans="2:17" x14ac:dyDescent="0.25">
      <c r="B97" s="540"/>
      <c r="C97" s="18" t="s">
        <v>201</v>
      </c>
      <c r="D97" s="249">
        <f>Flavors!D32</f>
        <v>57323535.044485718</v>
      </c>
      <c r="E97" s="250">
        <f>Flavors!E32</f>
        <v>-5692250.7244713902</v>
      </c>
      <c r="F97" s="474">
        <f>Flavors!F32</f>
        <v>-9.0330552178490994E-2</v>
      </c>
      <c r="G97" s="252">
        <f>Flavors!G32</f>
        <v>1.3313821345872994</v>
      </c>
      <c r="H97" s="253">
        <f>Flavors!H32</f>
        <v>-0.15192639961498511</v>
      </c>
      <c r="I97" s="411">
        <f>Flavors!I32</f>
        <v>2.1720336603351815</v>
      </c>
      <c r="J97" s="391">
        <f>Flavors!J32</f>
        <v>5.5705350517805563E-2</v>
      </c>
      <c r="K97" s="489">
        <f>Flavors!K32</f>
        <v>2.6321696052259744E-2</v>
      </c>
      <c r="L97" s="428">
        <f>Flavors!L32</f>
        <v>124508647.64602636</v>
      </c>
      <c r="M97" s="391">
        <f>Flavors!M32</f>
        <v>-8853443.7422044873</v>
      </c>
      <c r="N97" s="503">
        <f>Flavors!N32</f>
        <v>-6.6386509464906304E-2</v>
      </c>
      <c r="O97" s="256">
        <f>Flavors!O32</f>
        <v>30585702.79388753</v>
      </c>
      <c r="P97" s="250">
        <f>Flavors!P32</f>
        <v>-2100946.9631655999</v>
      </c>
      <c r="Q97" s="503">
        <f>Flavors!Q32</f>
        <v>-6.4275383949750228E-2</v>
      </c>
    </row>
    <row r="98" spans="2:17" x14ac:dyDescent="0.25">
      <c r="B98" s="540"/>
      <c r="C98" s="18" t="s">
        <v>202</v>
      </c>
      <c r="D98" s="249">
        <f>Flavors!D33</f>
        <v>13155238.258213133</v>
      </c>
      <c r="E98" s="250">
        <f>Flavors!E33</f>
        <v>-5017219.5720781423</v>
      </c>
      <c r="F98" s="474">
        <f>Flavors!F33</f>
        <v>-0.27608921252881091</v>
      </c>
      <c r="G98" s="252">
        <f>Flavors!G33</f>
        <v>0.30554028427646912</v>
      </c>
      <c r="H98" s="253">
        <f>Flavors!H33</f>
        <v>-0.12221541944405723</v>
      </c>
      <c r="I98" s="411">
        <f>Flavors!I33</f>
        <v>2.2907424967576393</v>
      </c>
      <c r="J98" s="391">
        <f>Flavors!J33</f>
        <v>-1.9659612205488397E-2</v>
      </c>
      <c r="K98" s="489">
        <f>Flavors!K33</f>
        <v>-8.5091734158394289E-3</v>
      </c>
      <c r="L98" s="428">
        <f>Flavors!L33</f>
        <v>30135263.333060771</v>
      </c>
      <c r="M98" s="391">
        <f>Flavors!M33</f>
        <v>-11850421.563087694</v>
      </c>
      <c r="N98" s="503">
        <f>Flavors!N33</f>
        <v>-0.28224909495700012</v>
      </c>
      <c r="O98" s="256">
        <f>Flavors!O33</f>
        <v>7254426.9398211585</v>
      </c>
      <c r="P98" s="250">
        <f>Flavors!P33</f>
        <v>-2778406.2837738926</v>
      </c>
      <c r="Q98" s="503">
        <f>Flavors!Q33</f>
        <v>-0.2769313734070335</v>
      </c>
    </row>
    <row r="99" spans="2:17" x14ac:dyDescent="0.25">
      <c r="B99" s="540"/>
      <c r="C99" s="18" t="s">
        <v>203</v>
      </c>
      <c r="D99" s="249">
        <f>Flavors!D34</f>
        <v>40766037.229335807</v>
      </c>
      <c r="E99" s="250">
        <f>Flavors!E34</f>
        <v>-461323.6204912737</v>
      </c>
      <c r="F99" s="474">
        <f>Flavors!F34</f>
        <v>-1.118974416460152E-2</v>
      </c>
      <c r="G99" s="252">
        <f>Flavors!G34</f>
        <v>0.94682181800090259</v>
      </c>
      <c r="H99" s="253">
        <f>Flavors!H34</f>
        <v>-2.3615913512886499E-2</v>
      </c>
      <c r="I99" s="411">
        <f>Flavors!I34</f>
        <v>2.0213935730925754</v>
      </c>
      <c r="J99" s="391">
        <f>Flavors!J34</f>
        <v>-3.4669722228606314E-2</v>
      </c>
      <c r="K99" s="489">
        <f>Flavors!K34</f>
        <v>-1.6862186250540739E-2</v>
      </c>
      <c r="L99" s="428">
        <f>Flavors!L34</f>
        <v>82404205.655832052</v>
      </c>
      <c r="M99" s="391">
        <f>Flavors!M34</f>
        <v>-2361857.7504588962</v>
      </c>
      <c r="N99" s="503">
        <f>Flavors!N34</f>
        <v>-2.7863246864943004E-2</v>
      </c>
      <c r="O99" s="256">
        <f>Flavors!O34</f>
        <v>20631832.109911412</v>
      </c>
      <c r="P99" s="250">
        <f>Flavors!P34</f>
        <v>-380557.86398814246</v>
      </c>
      <c r="Q99" s="503">
        <f>Flavors!Q34</f>
        <v>-1.8111117510233282E-2</v>
      </c>
    </row>
    <row r="100" spans="2:17" x14ac:dyDescent="0.25">
      <c r="B100" s="540"/>
      <c r="C100" s="18" t="s">
        <v>204</v>
      </c>
      <c r="D100" s="249">
        <f>Flavors!D35</f>
        <v>295451313.42239994</v>
      </c>
      <c r="E100" s="250">
        <f>Flavors!E35</f>
        <v>-18261541.722575247</v>
      </c>
      <c r="F100" s="474">
        <f>Flavors!F35</f>
        <v>-5.8211008643991001E-2</v>
      </c>
      <c r="G100" s="252">
        <f>Flavors!G35</f>
        <v>6.8620785516048777</v>
      </c>
      <c r="H100" s="253">
        <f>Flavors!H35</f>
        <v>-0.52230854517142689</v>
      </c>
      <c r="I100" s="411">
        <f>Flavors!I35</f>
        <v>1.9164440861182221</v>
      </c>
      <c r="J100" s="391">
        <f>Flavors!J35</f>
        <v>-1.112140065011813E-3</v>
      </c>
      <c r="K100" s="489">
        <f>Flavors!K35</f>
        <v>-5.7997781229364659E-4</v>
      </c>
      <c r="L100" s="428">
        <f>Flavors!L35</f>
        <v>566215922.34421968</v>
      </c>
      <c r="M100" s="391">
        <f>Flavors!M35</f>
        <v>-35346116.272746444</v>
      </c>
      <c r="N100" s="503">
        <f>Flavors!N35</f>
        <v>-5.8757225362839845E-2</v>
      </c>
      <c r="O100" s="256">
        <f>Flavors!O35</f>
        <v>125193375.71098685</v>
      </c>
      <c r="P100" s="250">
        <f>Flavors!P35</f>
        <v>-7756244.0909170657</v>
      </c>
      <c r="Q100" s="503">
        <f>Flavors!Q35</f>
        <v>-5.8339723742526953E-2</v>
      </c>
    </row>
    <row r="101" spans="2:17" x14ac:dyDescent="0.25">
      <c r="B101" s="540"/>
      <c r="C101" s="18" t="s">
        <v>205</v>
      </c>
      <c r="D101" s="249">
        <f>Flavors!D36</f>
        <v>8781908.0586210322</v>
      </c>
      <c r="E101" s="250">
        <f>Flavors!E36</f>
        <v>-218175.02986475825</v>
      </c>
      <c r="F101" s="474">
        <f>Flavors!F36</f>
        <v>-2.4241446186633469E-2</v>
      </c>
      <c r="G101" s="252">
        <f>Flavors!G36</f>
        <v>0.20396640730134111</v>
      </c>
      <c r="H101" s="253">
        <f>Flavors!H36</f>
        <v>-7.883685350476094E-3</v>
      </c>
      <c r="I101" s="411">
        <f>Flavors!I36</f>
        <v>2.2083437553593712</v>
      </c>
      <c r="J101" s="391">
        <f>Flavors!J36</f>
        <v>0.20829146798664766</v>
      </c>
      <c r="K101" s="489">
        <f>Flavors!K36</f>
        <v>0.10414301131109935</v>
      </c>
      <c r="L101" s="428">
        <f>Flavors!L36</f>
        <v>19393471.821395896</v>
      </c>
      <c r="M101" s="391">
        <f>Flavors!M36</f>
        <v>1392835.0537253246</v>
      </c>
      <c r="N101" s="503">
        <f>Flavors!N36</f>
        <v>7.737698792005393E-2</v>
      </c>
      <c r="O101" s="256">
        <f>Flavors!O36</f>
        <v>4503738.0375915859</v>
      </c>
      <c r="P101" s="250">
        <f>Flavors!P36</f>
        <v>31895.670129780658</v>
      </c>
      <c r="Q101" s="503">
        <f>Flavors!Q36</f>
        <v>7.1325568991119151E-3</v>
      </c>
    </row>
    <row r="102" spans="2:17" x14ac:dyDescent="0.25">
      <c r="B102" s="540"/>
      <c r="C102" s="18" t="s">
        <v>206</v>
      </c>
      <c r="D102" s="249">
        <f>Flavors!D37</f>
        <v>204482.99068975449</v>
      </c>
      <c r="E102" s="250">
        <f>Flavors!E37</f>
        <v>-3891969.2843560418</v>
      </c>
      <c r="F102" s="474">
        <f>Flavors!F37</f>
        <v>-0.95008290663230821</v>
      </c>
      <c r="G102" s="252">
        <f>Flavors!G37</f>
        <v>4.7492709655823813E-3</v>
      </c>
      <c r="H102" s="253">
        <f>Flavors!H37</f>
        <v>-9.1675815945277128E-2</v>
      </c>
      <c r="I102" s="411">
        <f>Flavors!I37</f>
        <v>2.1420221346259165</v>
      </c>
      <c r="J102" s="391">
        <f>Flavors!J37</f>
        <v>0.12863406269517164</v>
      </c>
      <c r="K102" s="489">
        <f>Flavors!K37</f>
        <v>6.3889353716006472E-2</v>
      </c>
      <c r="L102" s="428">
        <f>Flavors!L37</f>
        <v>438007.09221195936</v>
      </c>
      <c r="M102" s="391">
        <f>Flavors!M37</f>
        <v>-7809741.0555988094</v>
      </c>
      <c r="N102" s="503">
        <f>Flavors!N37</f>
        <v>-0.94689373579766489</v>
      </c>
      <c r="O102" s="256">
        <f>Flavors!O37</f>
        <v>102241.49534487724</v>
      </c>
      <c r="P102" s="250">
        <f>Flavors!P37</f>
        <v>-1945984.6421780209</v>
      </c>
      <c r="Q102" s="503">
        <f>Flavors!Q37</f>
        <v>-0.95008290663230821</v>
      </c>
    </row>
    <row r="103" spans="2:17" x14ac:dyDescent="0.25">
      <c r="B103" s="540"/>
      <c r="C103" s="18" t="s">
        <v>207</v>
      </c>
      <c r="D103" s="249">
        <f>Flavors!D38</f>
        <v>81804.845028147101</v>
      </c>
      <c r="E103" s="250">
        <f>Flavors!E38</f>
        <v>-178003.76042602499</v>
      </c>
      <c r="F103" s="474">
        <f>Flavors!F38</f>
        <v>-0.68513419759463379</v>
      </c>
      <c r="G103" s="252">
        <f>Flavors!G38</f>
        <v>1.8999789372486497E-3</v>
      </c>
      <c r="H103" s="253">
        <f>Flavors!H38</f>
        <v>-4.2155731744447991E-3</v>
      </c>
      <c r="I103" s="411">
        <f>Flavors!I38</f>
        <v>2.4906345041753486</v>
      </c>
      <c r="J103" s="391">
        <f>Flavors!J38</f>
        <v>-0.91979489500017309</v>
      </c>
      <c r="K103" s="489">
        <f>Flavors!K38</f>
        <v>-0.26970061166565579</v>
      </c>
      <c r="L103" s="428">
        <f>Flavors!L38</f>
        <v>203745.96963582039</v>
      </c>
      <c r="M103" s="391">
        <f>Flavors!M38</f>
        <v>-682312.93656388193</v>
      </c>
      <c r="N103" s="503">
        <f>Flavors!N38</f>
        <v>-0.77005369709595861</v>
      </c>
      <c r="O103" s="256">
        <f>Flavors!O38</f>
        <v>43629.774536013603</v>
      </c>
      <c r="P103" s="250">
        <f>Flavors!P38</f>
        <v>-107967.23017616724</v>
      </c>
      <c r="Q103" s="503">
        <f>Flavors!Q38</f>
        <v>-0.7121989671309914</v>
      </c>
    </row>
    <row r="104" spans="2:17" x14ac:dyDescent="0.25">
      <c r="B104" s="540"/>
      <c r="C104" s="18" t="s">
        <v>208</v>
      </c>
      <c r="D104" s="249">
        <f>Flavors!D39</f>
        <v>51771067.094926618</v>
      </c>
      <c r="E104" s="250">
        <f>Flavors!E39</f>
        <v>-3281040.4988451675</v>
      </c>
      <c r="F104" s="474">
        <f>Flavors!F39</f>
        <v>-5.959881723431714E-2</v>
      </c>
      <c r="G104" s="252">
        <f>Flavors!G39</f>
        <v>1.2024218981822228</v>
      </c>
      <c r="H104" s="253">
        <f>Flavors!H39</f>
        <v>-9.3432148914197377E-2</v>
      </c>
      <c r="I104" s="411">
        <f>Flavors!I39</f>
        <v>2.2008902987369674</v>
      </c>
      <c r="J104" s="391">
        <f>Flavors!J39</f>
        <v>1.1738416353443082E-2</v>
      </c>
      <c r="K104" s="489">
        <f>Flavors!K39</f>
        <v>5.3620840325900206E-3</v>
      </c>
      <c r="L104" s="428">
        <f>Flavors!L39</f>
        <v>113942439.32448462</v>
      </c>
      <c r="M104" s="391">
        <f>Flavors!M39</f>
        <v>-6574985.6436012089</v>
      </c>
      <c r="N104" s="503">
        <f>Flavors!N39</f>
        <v>-5.4556307067980654E-2</v>
      </c>
      <c r="O104" s="256">
        <f>Flavors!O39</f>
        <v>27749647.158290762</v>
      </c>
      <c r="P104" s="250">
        <f>Flavors!P39</f>
        <v>-1230488.574547302</v>
      </c>
      <c r="Q104" s="503">
        <f>Flavors!Q39</f>
        <v>-4.2459724339834845E-2</v>
      </c>
    </row>
    <row r="105" spans="2:17" x14ac:dyDescent="0.25">
      <c r="B105" s="540"/>
      <c r="C105" s="18" t="s">
        <v>209</v>
      </c>
      <c r="D105" s="249">
        <f>Flavors!D40</f>
        <v>1811808035.8410649</v>
      </c>
      <c r="E105" s="250">
        <f>Flavors!E40</f>
        <v>51533561.528125525</v>
      </c>
      <c r="F105" s="474">
        <f>Flavors!F40</f>
        <v>2.9275867076490908E-2</v>
      </c>
      <c r="G105" s="252">
        <f>Flavors!G40</f>
        <v>42.080601769386924</v>
      </c>
      <c r="H105" s="253">
        <f>Flavors!H40</f>
        <v>0.64606090910186964</v>
      </c>
      <c r="I105" s="411">
        <f>Flavors!I40</f>
        <v>2.5260244520116579</v>
      </c>
      <c r="J105" s="391">
        <f>Flavors!J40</f>
        <v>-6.8874258143125644E-2</v>
      </c>
      <c r="K105" s="489">
        <f>Flavors!K40</f>
        <v>-2.6542175952223333E-2</v>
      </c>
      <c r="L105" s="428">
        <f>Flavors!L40</f>
        <v>4576671400.8857441</v>
      </c>
      <c r="M105" s="391">
        <f>Flavors!M40</f>
        <v>8937437.9727077484</v>
      </c>
      <c r="N105" s="503">
        <f>Flavors!N40</f>
        <v>1.9566459091693617E-3</v>
      </c>
      <c r="O105" s="256">
        <f>Flavors!O40</f>
        <v>1079691030.1681519</v>
      </c>
      <c r="P105" s="250">
        <f>Flavors!P40</f>
        <v>25283421.466759086</v>
      </c>
      <c r="Q105" s="503">
        <f>Flavors!Q40</f>
        <v>2.3978792696591141E-2</v>
      </c>
    </row>
    <row r="106" spans="2:17" x14ac:dyDescent="0.25">
      <c r="B106" s="540"/>
      <c r="C106" s="18" t="s">
        <v>210</v>
      </c>
      <c r="D106" s="249">
        <f>Flavors!D41</f>
        <v>55784525.705227204</v>
      </c>
      <c r="E106" s="250">
        <f>Flavors!E41</f>
        <v>-3342537.0826697722</v>
      </c>
      <c r="F106" s="474">
        <f>Flavors!F41</f>
        <v>-5.6531424445355222E-2</v>
      </c>
      <c r="G106" s="252">
        <f>Flavors!G41</f>
        <v>1.2956374873379335</v>
      </c>
      <c r="H106" s="253">
        <f>Flavors!H41</f>
        <v>-9.6135633720354718E-2</v>
      </c>
      <c r="I106" s="411">
        <f>Flavors!I41</f>
        <v>2.3884138098882035</v>
      </c>
      <c r="J106" s="391">
        <f>Flavors!J41</f>
        <v>5.6012447739470339E-2</v>
      </c>
      <c r="K106" s="489">
        <f>Flavors!K41</f>
        <v>2.4014926696779439E-2</v>
      </c>
      <c r="L106" s="428">
        <f>Flavors!L41</f>
        <v>133236531.57242814</v>
      </c>
      <c r="M106" s="391">
        <f>Flavors!M41</f>
        <v>-4671510.2139164507</v>
      </c>
      <c r="N106" s="503">
        <f>Flavors!N41</f>
        <v>-3.3874095762695511E-2</v>
      </c>
      <c r="O106" s="256">
        <f>Flavors!O41</f>
        <v>30626670.446964797</v>
      </c>
      <c r="P106" s="250">
        <f>Flavors!P41</f>
        <v>-1432129.1208142117</v>
      </c>
      <c r="Q106" s="503">
        <f>Flavors!Q41</f>
        <v>-4.4671950919010273E-2</v>
      </c>
    </row>
    <row r="107" spans="2:17" x14ac:dyDescent="0.25">
      <c r="B107" s="540"/>
      <c r="C107" s="18" t="s">
        <v>211</v>
      </c>
      <c r="D107" s="249">
        <f>Flavors!D42</f>
        <v>15135.105668067932</v>
      </c>
      <c r="E107" s="250">
        <f>Flavors!E42</f>
        <v>-969366.05937154626</v>
      </c>
      <c r="F107" s="474">
        <f>Flavors!F42</f>
        <v>-0.98462662492892128</v>
      </c>
      <c r="G107" s="252">
        <f>Flavors!G42</f>
        <v>3.5152419117067378E-4</v>
      </c>
      <c r="H107" s="253">
        <f>Flavors!H42</f>
        <v>-2.2822335536445939E-2</v>
      </c>
      <c r="I107" s="411">
        <f>Flavors!I42</f>
        <v>2.5876302303116572</v>
      </c>
      <c r="J107" s="391">
        <f>Flavors!J42</f>
        <v>0.4641762308199695</v>
      </c>
      <c r="K107" s="489">
        <f>Flavors!K42</f>
        <v>0.21859490760387745</v>
      </c>
      <c r="L107" s="428">
        <f>Flavors!L42</f>
        <v>39164.056965653894</v>
      </c>
      <c r="M107" s="391">
        <f>Flavors!M42</f>
        <v>-2051378.8794419409</v>
      </c>
      <c r="N107" s="503">
        <f>Flavors!N42</f>
        <v>-0.98126608342569921</v>
      </c>
      <c r="O107" s="256">
        <f>Flavors!O42</f>
        <v>7567.5528340339661</v>
      </c>
      <c r="P107" s="250">
        <f>Flavors!P42</f>
        <v>-484683.02968577313</v>
      </c>
      <c r="Q107" s="503">
        <f>Flavors!Q42</f>
        <v>-0.98462662492892128</v>
      </c>
    </row>
    <row r="108" spans="2:17" x14ac:dyDescent="0.25">
      <c r="B108" s="540"/>
      <c r="C108" s="18" t="s">
        <v>212</v>
      </c>
      <c r="D108" s="249">
        <f>Flavors!D43</f>
        <v>456875135.80519146</v>
      </c>
      <c r="E108" s="250">
        <f>Flavors!E43</f>
        <v>24932093.575375319</v>
      </c>
      <c r="F108" s="474">
        <f>Flavors!F43</f>
        <v>5.7720789867730174E-2</v>
      </c>
      <c r="G108" s="252">
        <f>Flavors!G43</f>
        <v>10.611268008438909</v>
      </c>
      <c r="H108" s="253">
        <f>Flavors!H43</f>
        <v>0.44389815006909394</v>
      </c>
      <c r="I108" s="411">
        <f>Flavors!I43</f>
        <v>2.2216796996146035</v>
      </c>
      <c r="J108" s="391">
        <f>Flavors!J43</f>
        <v>4.303909117464455E-2</v>
      </c>
      <c r="K108" s="489">
        <f>Flavors!K43</f>
        <v>1.9755021093388687E-2</v>
      </c>
      <c r="L108" s="428">
        <f>Flavors!L43</f>
        <v>1015030214.4770589</v>
      </c>
      <c r="M108" s="391">
        <f>Flavors!M43</f>
        <v>73981562.142085314</v>
      </c>
      <c r="N108" s="503">
        <f>Flavors!N43</f>
        <v>7.8616086382482811E-2</v>
      </c>
      <c r="O108" s="256">
        <f>Flavors!O43</f>
        <v>211252802.47795355</v>
      </c>
      <c r="P108" s="250">
        <f>Flavors!P43</f>
        <v>11978613.405070752</v>
      </c>
      <c r="Q108" s="503">
        <f>Flavors!Q43</f>
        <v>6.0111213904825767E-2</v>
      </c>
    </row>
    <row r="109" spans="2:17" x14ac:dyDescent="0.25">
      <c r="B109" s="540"/>
      <c r="C109" s="18" t="s">
        <v>213</v>
      </c>
      <c r="D109" s="249">
        <f>Flavors!D44</f>
        <v>4817767.9739772994</v>
      </c>
      <c r="E109" s="250">
        <f>Flavors!E44</f>
        <v>1415577.1430023485</v>
      </c>
      <c r="F109" s="474">
        <f>Flavors!F44</f>
        <v>0.41607811358326796</v>
      </c>
      <c r="G109" s="252">
        <f>Flavors!G44</f>
        <v>0.11189627792777326</v>
      </c>
      <c r="H109" s="253">
        <f>Flavors!H44</f>
        <v>3.181319028569364E-2</v>
      </c>
      <c r="I109" s="411">
        <f>Flavors!I44</f>
        <v>1.9686386178286208</v>
      </c>
      <c r="J109" s="391">
        <f>Flavors!J44</f>
        <v>-2.3653809480571164E-2</v>
      </c>
      <c r="K109" s="489">
        <f>Flavors!K44</f>
        <v>-1.1872659433092465E-2</v>
      </c>
      <c r="L109" s="428">
        <f>Flavors!L44</f>
        <v>9484444.0853096657</v>
      </c>
      <c r="M109" s="391">
        <f>Flavors!M44</f>
        <v>2706285.056497504</v>
      </c>
      <c r="N109" s="503">
        <f>Flavors!N44</f>
        <v>0.39926550041003789</v>
      </c>
      <c r="O109" s="256">
        <f>Flavors!O44</f>
        <v>2408883.9869886497</v>
      </c>
      <c r="P109" s="250">
        <f>Flavors!P44</f>
        <v>707788.57150117424</v>
      </c>
      <c r="Q109" s="503">
        <f>Flavors!Q44</f>
        <v>0.41607811358326796</v>
      </c>
    </row>
    <row r="110" spans="2:17" x14ac:dyDescent="0.25">
      <c r="B110" s="540"/>
      <c r="C110" s="18" t="s">
        <v>214</v>
      </c>
      <c r="D110" s="249">
        <f>Flavors!D45</f>
        <v>925462511.02818072</v>
      </c>
      <c r="E110" s="250">
        <f>Flavors!E45</f>
        <v>-47176992.200601459</v>
      </c>
      <c r="F110" s="474">
        <f>Flavors!F45</f>
        <v>-4.8504088147759084E-2</v>
      </c>
      <c r="G110" s="252">
        <f>Flavors!G45</f>
        <v>21.494561569816309</v>
      </c>
      <c r="H110" s="253">
        <f>Flavors!H45</f>
        <v>-1.400090273948198</v>
      </c>
      <c r="I110" s="411">
        <f>Flavors!I45</f>
        <v>1.9743005088585257</v>
      </c>
      <c r="J110" s="391">
        <f>Flavors!J45</f>
        <v>2.1407645656400298E-2</v>
      </c>
      <c r="K110" s="489">
        <f>Flavors!K45</f>
        <v>1.0962017456143777E-2</v>
      </c>
      <c r="L110" s="428">
        <f>Flavors!L45</f>
        <v>1827141106.4524262</v>
      </c>
      <c r="M110" s="391">
        <f>Flavors!M45</f>
        <v>-72319637.871523142</v>
      </c>
      <c r="N110" s="503">
        <f>Flavors!N45</f>
        <v>-3.8073773352585362E-2</v>
      </c>
      <c r="O110" s="256">
        <f>Flavors!O45</f>
        <v>382906163.1363346</v>
      </c>
      <c r="P110" s="250">
        <f>Flavors!P45</f>
        <v>-16634157.668796003</v>
      </c>
      <c r="Q110" s="503">
        <f>Flavors!Q45</f>
        <v>-4.1633239006455741E-2</v>
      </c>
    </row>
    <row r="111" spans="2:17" ht="15" thickBot="1" x14ac:dyDescent="0.3">
      <c r="B111" s="540"/>
      <c r="C111" s="21" t="s">
        <v>215</v>
      </c>
      <c r="D111" s="287">
        <f>Flavors!D46</f>
        <v>25773730.090022806</v>
      </c>
      <c r="E111" s="288">
        <f>Flavors!E46</f>
        <v>-2835915.5300123654</v>
      </c>
      <c r="F111" s="480">
        <f>Flavors!F46</f>
        <v>-9.9124455006404905E-2</v>
      </c>
      <c r="G111" s="290">
        <f>Flavors!G46</f>
        <v>0.59861422986041746</v>
      </c>
      <c r="H111" s="291">
        <f>Flavors!H46</f>
        <v>-7.4819116893254156E-2</v>
      </c>
      <c r="I111" s="419">
        <f>Flavors!I46</f>
        <v>2.8017743209324286</v>
      </c>
      <c r="J111" s="399">
        <f>Flavors!J46</f>
        <v>0.29220561605669992</v>
      </c>
      <c r="K111" s="497">
        <f>Flavors!K46</f>
        <v>0.11643658748572483</v>
      </c>
      <c r="L111" s="436">
        <f>Flavors!L46</f>
        <v>72212175.120869353</v>
      </c>
      <c r="M111" s="399">
        <f>Flavors!M46</f>
        <v>414303.81524412334</v>
      </c>
      <c r="N111" s="509">
        <f>Flavors!N46</f>
        <v>5.7704192019919038E-3</v>
      </c>
      <c r="O111" s="294">
        <f>Flavors!O46</f>
        <v>16641705.086226285</v>
      </c>
      <c r="P111" s="288">
        <f>Flavors!P46</f>
        <v>296232.33718490414</v>
      </c>
      <c r="Q111" s="509">
        <f>Flavors!Q46</f>
        <v>1.8123204004746658E-2</v>
      </c>
    </row>
    <row r="112" spans="2:17" x14ac:dyDescent="0.25">
      <c r="B112" s="539" t="s">
        <v>285</v>
      </c>
      <c r="C112" s="24" t="s">
        <v>286</v>
      </c>
      <c r="D112" s="169">
        <f>'NB vs PL'!D11</f>
        <v>2760932725.3584266</v>
      </c>
      <c r="E112" s="23">
        <f>'NB vs PL'!E11</f>
        <v>22577333.366806507</v>
      </c>
      <c r="F112" s="481">
        <f>'NB vs PL'!F11</f>
        <v>8.2448514290126146E-3</v>
      </c>
      <c r="G112" s="181">
        <f>'NB vs PL'!G11</f>
        <v>64.124735197977529</v>
      </c>
      <c r="H112" s="191">
        <f>'NB vs PL'!H11</f>
        <v>-0.33254122974817335</v>
      </c>
      <c r="I112" s="420">
        <f>'NB vs PL'!I11</f>
        <v>2.4289676615422646</v>
      </c>
      <c r="J112" s="400">
        <f>'NB vs PL'!J11</f>
        <v>1.4132075492885754E-2</v>
      </c>
      <c r="K112" s="498">
        <f>'NB vs PL'!K11</f>
        <v>5.8521895132436479E-3</v>
      </c>
      <c r="L112" s="437">
        <f>'NB vs PL'!L11</f>
        <v>6706216305.5893688</v>
      </c>
      <c r="M112" s="400">
        <f>'NB vs PL'!M11</f>
        <v>93538257.757808685</v>
      </c>
      <c r="N112" s="510">
        <f>'NB vs PL'!N11</f>
        <v>1.4145291375327414E-2</v>
      </c>
      <c r="O112" s="22">
        <f>'NB vs PL'!O11</f>
        <v>1371759740.0679092</v>
      </c>
      <c r="P112" s="23">
        <f>'NB vs PL'!P11</f>
        <v>17021779.888344049</v>
      </c>
      <c r="Q112" s="510">
        <f>'NB vs PL'!Q11</f>
        <v>1.2564629019539602E-2</v>
      </c>
    </row>
    <row r="113" spans="2:17" ht="15" thickBot="1" x14ac:dyDescent="0.3">
      <c r="B113" s="541"/>
      <c r="C113" s="25" t="s">
        <v>197</v>
      </c>
      <c r="D113" s="170">
        <f>'NB vs PL'!D12</f>
        <v>1544633164.0512648</v>
      </c>
      <c r="E113" s="17">
        <f>'NB vs PL'!E12</f>
        <v>34662309.956334352</v>
      </c>
      <c r="F113" s="482">
        <f>'NB vs PL'!F12</f>
        <v>2.2955615244051038E-2</v>
      </c>
      <c r="G113" s="182">
        <f>'NB vs PL'!G12</f>
        <v>35.875264802021888</v>
      </c>
      <c r="H113" s="192">
        <f>'NB vs PL'!H12</f>
        <v>0.33254122974721412</v>
      </c>
      <c r="I113" s="421">
        <f>'NB vs PL'!I12</f>
        <v>2.0643909587864635</v>
      </c>
      <c r="J113" s="401">
        <f>'NB vs PL'!J12</f>
        <v>-4.352405214081001E-2</v>
      </c>
      <c r="K113" s="499">
        <f>'NB vs PL'!K12</f>
        <v>-2.0647916028485296E-2</v>
      </c>
      <c r="L113" s="438">
        <f>'NB vs PL'!L12</f>
        <v>3188726738.5091596</v>
      </c>
      <c r="M113" s="401">
        <f>'NB vs PL'!M12</f>
        <v>5836509.0997800827</v>
      </c>
      <c r="N113" s="511">
        <f>'NB vs PL'!N12</f>
        <v>1.8337135996245499E-3</v>
      </c>
      <c r="O113" s="16">
        <f>'NB vs PL'!O12</f>
        <v>850145688.3761822</v>
      </c>
      <c r="P113" s="17">
        <f>'NB vs PL'!P12</f>
        <v>20222173.813841462</v>
      </c>
      <c r="Q113" s="511">
        <f>'NB vs PL'!Q12</f>
        <v>2.436631021896711E-2</v>
      </c>
    </row>
    <row r="114" spans="2:17" x14ac:dyDescent="0.25">
      <c r="B114" s="540" t="s">
        <v>287</v>
      </c>
      <c r="C114" s="13" t="s">
        <v>39</v>
      </c>
      <c r="D114" s="153">
        <f>Size!D16</f>
        <v>201553811.1611509</v>
      </c>
      <c r="E114" s="32">
        <f>Size!E16</f>
        <v>43781534.859604686</v>
      </c>
      <c r="F114" s="171">
        <f>Size!F16</f>
        <v>0.27749827717466746</v>
      </c>
      <c r="G114" s="183">
        <f>Size!G16</f>
        <v>4.6812385720749816</v>
      </c>
      <c r="H114" s="193">
        <f>Size!H16</f>
        <v>0.96748715180958689</v>
      </c>
      <c r="I114" s="415">
        <f>Size!I16</f>
        <v>3.5410664063058892</v>
      </c>
      <c r="J114" s="395">
        <f>Size!J16</f>
        <v>0.17841260314986318</v>
      </c>
      <c r="K114" s="493">
        <f>Size!K16</f>
        <v>5.3057083361484805E-2</v>
      </c>
      <c r="L114" s="432">
        <f>Size!L16</f>
        <v>713715429.76567245</v>
      </c>
      <c r="M114" s="395">
        <f>Size!M16</f>
        <v>183181884.82769471</v>
      </c>
      <c r="N114" s="174">
        <f>Size!N16</f>
        <v>0.34527860976087699</v>
      </c>
      <c r="O114" s="31">
        <f>Size!O16</f>
        <v>133790309.20827618</v>
      </c>
      <c r="P114" s="32">
        <f>Size!P16</f>
        <v>29312738.093209252</v>
      </c>
      <c r="Q114" s="174">
        <f>Size!Q16</f>
        <v>0.28056488852449979</v>
      </c>
    </row>
    <row r="115" spans="2:17" x14ac:dyDescent="0.25">
      <c r="B115" s="540"/>
      <c r="C115" s="18" t="s">
        <v>234</v>
      </c>
      <c r="D115" s="27">
        <f>Size!D17</f>
        <v>2416261710.8564396</v>
      </c>
      <c r="E115" s="266">
        <f>Size!E17</f>
        <v>1266137.4739646912</v>
      </c>
      <c r="F115" s="295">
        <f>Size!F17</f>
        <v>5.2428148851276033E-4</v>
      </c>
      <c r="G115" s="268">
        <f>Size!G17</f>
        <v>56.119492139225017</v>
      </c>
      <c r="H115" s="189">
        <f>Size!H17</f>
        <v>-0.72632038769935292</v>
      </c>
      <c r="I115" s="416">
        <f>Size!I17</f>
        <v>2.0963644518689222</v>
      </c>
      <c r="J115" s="396">
        <f>Size!J17</f>
        <v>-1.0174080845059219E-2</v>
      </c>
      <c r="K115" s="494">
        <f>Size!K17</f>
        <v>-4.8297625165922477E-3</v>
      </c>
      <c r="L115" s="433">
        <f>Size!L17</f>
        <v>5065365157.051424</v>
      </c>
      <c r="M115" s="396">
        <f>Size!M17</f>
        <v>-21916074.612454414</v>
      </c>
      <c r="N115" s="156">
        <f>Size!N17</f>
        <v>-4.3080131831607828E-3</v>
      </c>
      <c r="O115" s="270">
        <f>Size!O17</f>
        <v>1224859317.3678513</v>
      </c>
      <c r="P115" s="266">
        <f>Size!P17</f>
        <v>10671400.598471403</v>
      </c>
      <c r="Q115" s="156">
        <f>Size!Q17</f>
        <v>8.7889201095536062E-3</v>
      </c>
    </row>
    <row r="116" spans="2:17" x14ac:dyDescent="0.25">
      <c r="B116" s="540"/>
      <c r="C116" s="18" t="s">
        <v>235</v>
      </c>
      <c r="D116" s="27">
        <f>Size!D18</f>
        <v>67343762.110519022</v>
      </c>
      <c r="E116" s="266">
        <f>Size!E18</f>
        <v>-8673876.7618609518</v>
      </c>
      <c r="F116" s="295">
        <f>Size!F18</f>
        <v>-0.1141034750687645</v>
      </c>
      <c r="G116" s="268">
        <f>Size!G18</f>
        <v>1.5641094304505394</v>
      </c>
      <c r="H116" s="189">
        <f>Size!H18</f>
        <v>-0.22524558771469128</v>
      </c>
      <c r="I116" s="416">
        <f>Size!I18</f>
        <v>2.5056740736322909</v>
      </c>
      <c r="J116" s="396">
        <f>Size!J18</f>
        <v>-0.16439623557842653</v>
      </c>
      <c r="K116" s="494">
        <f>Size!K18</f>
        <v>-6.1570002486946745E-2</v>
      </c>
      <c r="L116" s="433">
        <f>Size!L18</f>
        <v>168741518.74118811</v>
      </c>
      <c r="M116" s="396">
        <f>Size!M18</f>
        <v>-34230921.788256139</v>
      </c>
      <c r="N116" s="156">
        <f>Size!N18</f>
        <v>-0.16864812631195822</v>
      </c>
      <c r="O116" s="270">
        <f>Size!O18</f>
        <v>22168506.468571048</v>
      </c>
      <c r="P116" s="266">
        <f>Size!P18</f>
        <v>-3245029.784944132</v>
      </c>
      <c r="Q116" s="156">
        <f>Size!Q18</f>
        <v>-0.12768902967981413</v>
      </c>
    </row>
    <row r="117" spans="2:17" x14ac:dyDescent="0.25">
      <c r="B117" s="540"/>
      <c r="C117" s="18" t="s">
        <v>236</v>
      </c>
      <c r="D117" s="27">
        <f>Size!D19</f>
        <v>50627349.200722031</v>
      </c>
      <c r="E117" s="266">
        <f>Size!E19</f>
        <v>-334448.12049598992</v>
      </c>
      <c r="F117" s="295">
        <f>Size!F19</f>
        <v>-6.5627222365790055E-3</v>
      </c>
      <c r="G117" s="268">
        <f>Size!G19</f>
        <v>1.1758581914922901</v>
      </c>
      <c r="H117" s="189">
        <f>Size!H19</f>
        <v>-2.3715343335994898E-2</v>
      </c>
      <c r="I117" s="416">
        <f>Size!I19</f>
        <v>1.9333047853768055</v>
      </c>
      <c r="J117" s="396">
        <f>Size!J19</f>
        <v>5.2775811508750214E-2</v>
      </c>
      <c r="K117" s="494">
        <f>Size!K19</f>
        <v>2.8064343725688938E-2</v>
      </c>
      <c r="L117" s="433">
        <f>Size!L19</f>
        <v>97878096.480698496</v>
      </c>
      <c r="M117" s="396">
        <f>Size!M19</f>
        <v>2042960.0577565581</v>
      </c>
      <c r="N117" s="156">
        <f>Size!N19</f>
        <v>2.1317442996486354E-2</v>
      </c>
      <c r="O117" s="270">
        <f>Size!O19</f>
        <v>14149917.891542494</v>
      </c>
      <c r="P117" s="266">
        <f>Size!P19</f>
        <v>-123503.24399018288</v>
      </c>
      <c r="Q117" s="156">
        <f>Size!Q19</f>
        <v>-8.652672881817397E-3</v>
      </c>
    </row>
    <row r="118" spans="2:17" x14ac:dyDescent="0.25">
      <c r="B118" s="540"/>
      <c r="C118" s="18" t="s">
        <v>237</v>
      </c>
      <c r="D118" s="27">
        <f>Size!D20</f>
        <v>1016968436.8689644</v>
      </c>
      <c r="E118" s="266">
        <f>Size!E20</f>
        <v>19725153.711061001</v>
      </c>
      <c r="F118" s="295">
        <f>Size!F20</f>
        <v>1.9779680689950278E-2</v>
      </c>
      <c r="G118" s="268">
        <f>Size!G20</f>
        <v>23.619855391607732</v>
      </c>
      <c r="H118" s="189">
        <f>Size!H20</f>
        <v>0.14606299921455701</v>
      </c>
      <c r="I118" s="416">
        <f>Size!I20</f>
        <v>1.6771170955400692</v>
      </c>
      <c r="J118" s="396">
        <f>Size!J20</f>
        <v>-1.2245180219127016E-2</v>
      </c>
      <c r="K118" s="494">
        <f>Size!K20</f>
        <v>-7.2484039657059679E-3</v>
      </c>
      <c r="L118" s="433">
        <f>Size!L20</f>
        <v>1705575151.0976019</v>
      </c>
      <c r="M118" s="396">
        <f>Size!M20</f>
        <v>20869968.776393652</v>
      </c>
      <c r="N118" s="156">
        <f>Size!N20</f>
        <v>1.2387905608290908E-2</v>
      </c>
      <c r="O118" s="270">
        <f>Size!O20</f>
        <v>254144764.73584312</v>
      </c>
      <c r="P118" s="266">
        <f>Size!P20</f>
        <v>5695833.9317107499</v>
      </c>
      <c r="Q118" s="156">
        <f>Size!Q20</f>
        <v>2.2925572322954078E-2</v>
      </c>
    </row>
    <row r="119" spans="2:17" x14ac:dyDescent="0.25">
      <c r="B119" s="540"/>
      <c r="C119" s="18" t="s">
        <v>238</v>
      </c>
      <c r="D119" s="27">
        <f>Size!D21</f>
        <v>488190789.59173286</v>
      </c>
      <c r="E119" s="266">
        <f>Size!E21</f>
        <v>7810122.2656437159</v>
      </c>
      <c r="F119" s="295">
        <f>Size!F21</f>
        <v>1.625819437971282E-2</v>
      </c>
      <c r="G119" s="268">
        <f>Size!G21</f>
        <v>11.338597576511892</v>
      </c>
      <c r="H119" s="189">
        <f>Size!H21</f>
        <v>3.1069870309822889E-2</v>
      </c>
      <c r="I119" s="416">
        <f>Size!I21</f>
        <v>4.2115304580821888</v>
      </c>
      <c r="J119" s="396">
        <f>Size!J21</f>
        <v>-8.9852574688653597E-2</v>
      </c>
      <c r="K119" s="494">
        <f>Size!K21</f>
        <v>-2.0889228883848747E-2</v>
      </c>
      <c r="L119" s="433">
        <f>Size!L21</f>
        <v>2056030379.7207763</v>
      </c>
      <c r="M119" s="396">
        <f>Size!M21</f>
        <v>-10270871.986798048</v>
      </c>
      <c r="N119" s="156">
        <f>Size!N21</f>
        <v>-4.9706556477717295E-3</v>
      </c>
      <c r="O119" s="270">
        <f>Size!O21</f>
        <v>572358915.66412699</v>
      </c>
      <c r="P119" s="266">
        <f>Size!P21</f>
        <v>5604167.4473642111</v>
      </c>
      <c r="Q119" s="156">
        <f>Size!Q21</f>
        <v>9.8881702623527454E-3</v>
      </c>
    </row>
    <row r="120" spans="2:17" ht="15" thickBot="1" x14ac:dyDescent="0.3">
      <c r="B120" s="540"/>
      <c r="C120" s="21" t="s">
        <v>239</v>
      </c>
      <c r="D120" s="271">
        <f>Size!D22</f>
        <v>64620029.620184429</v>
      </c>
      <c r="E120" s="272">
        <f>Size!E22</f>
        <v>-6334980.1047819033</v>
      </c>
      <c r="F120" s="478">
        <f>Size!F22</f>
        <v>-8.9281646628439099E-2</v>
      </c>
      <c r="G120" s="274">
        <f>Size!G22</f>
        <v>1.5008486986374674</v>
      </c>
      <c r="H120" s="275">
        <f>Size!H22</f>
        <v>-0.16933870258503858</v>
      </c>
      <c r="I120" s="417">
        <f>Size!I22</f>
        <v>1.7819616900862052</v>
      </c>
      <c r="J120" s="397">
        <f>Size!J22</f>
        <v>-2.3414872737157477E-2</v>
      </c>
      <c r="K120" s="495">
        <f>Size!K22</f>
        <v>-1.2969522934616926E-2</v>
      </c>
      <c r="L120" s="434">
        <f>Size!L22</f>
        <v>115150417.19540448</v>
      </c>
      <c r="M120" s="397">
        <f>Size!M22</f>
        <v>-12950094.376953498</v>
      </c>
      <c r="N120" s="507">
        <f>Size!N22</f>
        <v>-0.10109322919946807</v>
      </c>
      <c r="O120" s="278">
        <f>Size!O22</f>
        <v>9788319.9031086192</v>
      </c>
      <c r="P120" s="272">
        <f>Size!P22</f>
        <v>-1347917.5563108064</v>
      </c>
      <c r="Q120" s="507">
        <f>Size!Q22</f>
        <v>-0.12103886624388471</v>
      </c>
    </row>
    <row r="121" spans="2:17" x14ac:dyDescent="0.25">
      <c r="B121" s="539" t="s">
        <v>35</v>
      </c>
      <c r="C121" s="24" t="s">
        <v>288</v>
      </c>
      <c r="D121" s="169">
        <f>Organic!D11</f>
        <v>179737783.43786487</v>
      </c>
      <c r="E121" s="23">
        <f>Organic!E11</f>
        <v>15376332.966972768</v>
      </c>
      <c r="F121" s="481">
        <f>Organic!F11</f>
        <v>9.3551942520097617E-2</v>
      </c>
      <c r="G121" s="181">
        <f>Organic!G11</f>
        <v>4.1745449507569035</v>
      </c>
      <c r="H121" s="191">
        <f>Organic!H11</f>
        <v>0.30569305591247398</v>
      </c>
      <c r="I121" s="420">
        <f>Organic!I11</f>
        <v>3.3424453057098806</v>
      </c>
      <c r="J121" s="400">
        <f>Organic!J11</f>
        <v>0.20773781265791769</v>
      </c>
      <c r="K121" s="498">
        <f>Organic!K11</f>
        <v>6.627023832953019E-2</v>
      </c>
      <c r="L121" s="437">
        <f>Organic!L11</f>
        <v>600763710.51059055</v>
      </c>
      <c r="M121" s="400">
        <f>Organic!M11</f>
        <v>85538640.150595963</v>
      </c>
      <c r="N121" s="510">
        <f>Organic!N11</f>
        <v>0.16602189037662507</v>
      </c>
      <c r="O121" s="22">
        <f>Organic!O11</f>
        <v>103297495.3426026</v>
      </c>
      <c r="P121" s="23">
        <f>Organic!P11</f>
        <v>10551054.362236992</v>
      </c>
      <c r="Q121" s="510">
        <f>Organic!Q11</f>
        <v>0.11376236382451212</v>
      </c>
    </row>
    <row r="122" spans="2:17" ht="15" thickBot="1" x14ac:dyDescent="0.3">
      <c r="B122" s="541"/>
      <c r="C122" s="25" t="s">
        <v>289</v>
      </c>
      <c r="D122" s="170">
        <f>Organic!D12</f>
        <v>4125828105.9718256</v>
      </c>
      <c r="E122" s="17">
        <f>Organic!E12</f>
        <v>41863310.356188774</v>
      </c>
      <c r="F122" s="482">
        <f>Organic!F12</f>
        <v>1.0250654070556966E-2</v>
      </c>
      <c r="G122" s="182">
        <f>Organic!G12</f>
        <v>95.825455049242493</v>
      </c>
      <c r="H122" s="192">
        <f>Organic!H12</f>
        <v>-0.30569305591293983</v>
      </c>
      <c r="I122" s="421">
        <f>Organic!I12</f>
        <v>2.2593506564293877</v>
      </c>
      <c r="J122" s="401">
        <f>Organic!J12</f>
        <v>-1.3074472885805655E-2</v>
      </c>
      <c r="K122" s="499">
        <f>Organic!K12</f>
        <v>-5.7535329622700098E-3</v>
      </c>
      <c r="L122" s="438">
        <f>Organic!L12</f>
        <v>9321692439.5422611</v>
      </c>
      <c r="M122" s="401">
        <f>Organic!M12</f>
        <v>41188210.746700287</v>
      </c>
      <c r="N122" s="511">
        <f>Organic!N12</f>
        <v>4.438143632207122E-3</v>
      </c>
      <c r="O122" s="16">
        <f>Organic!O12</f>
        <v>2127962555.8967178</v>
      </c>
      <c r="P122" s="17">
        <f>Organic!P12</f>
        <v>36016635.123273373</v>
      </c>
      <c r="Q122" s="511">
        <f>Organic!Q12</f>
        <v>1.7216809844662298E-2</v>
      </c>
    </row>
    <row r="123" spans="2:17" x14ac:dyDescent="0.25">
      <c r="B123" s="539" t="s">
        <v>290</v>
      </c>
      <c r="C123" s="13" t="s">
        <v>291</v>
      </c>
      <c r="D123" s="26">
        <f>Form!D11</f>
        <v>739929635.07473838</v>
      </c>
      <c r="E123" s="15">
        <f>Form!E11</f>
        <v>39901614.294944167</v>
      </c>
      <c r="F123" s="483">
        <f>Form!F11</f>
        <v>5.7000024442587137E-2</v>
      </c>
      <c r="G123" s="196">
        <f>Form!G11</f>
        <v>17.185421244968591</v>
      </c>
      <c r="H123" s="197">
        <f>Form!H11</f>
        <v>0.70768436153962355</v>
      </c>
      <c r="I123" s="422">
        <f>Form!I11</f>
        <v>2.4134661172852496</v>
      </c>
      <c r="J123" s="402">
        <f>Form!J11</f>
        <v>4.2787357835845086E-3</v>
      </c>
      <c r="K123" s="500">
        <f>Form!K11</f>
        <v>1.7760078840017581E-3</v>
      </c>
      <c r="L123" s="439">
        <f>Form!L11</f>
        <v>1785795103.4281204</v>
      </c>
      <c r="M123" s="402">
        <f>Form!M11</f>
        <v>99296429.067854881</v>
      </c>
      <c r="N123" s="512">
        <f>Form!N11</f>
        <v>5.8877264819387244E-2</v>
      </c>
      <c r="O123" s="14">
        <f>Form!O11</f>
        <v>392211635.87350404</v>
      </c>
      <c r="P123" s="15">
        <f>Form!P11</f>
        <v>27137574.986963868</v>
      </c>
      <c r="Q123" s="512">
        <f>Form!Q11</f>
        <v>7.433443756881386E-2</v>
      </c>
    </row>
    <row r="124" spans="2:17" ht="15" thickBot="1" x14ac:dyDescent="0.3">
      <c r="B124" s="541"/>
      <c r="C124" s="21" t="s">
        <v>225</v>
      </c>
      <c r="D124" s="30">
        <f>Form!D12</f>
        <v>3565636254.3349071</v>
      </c>
      <c r="E124" s="20">
        <f>Form!E12</f>
        <v>17338029.02820015</v>
      </c>
      <c r="F124" s="157">
        <f>Form!F12</f>
        <v>4.8862941971856066E-3</v>
      </c>
      <c r="G124" s="188">
        <f>Form!G12</f>
        <v>82.814578755029757</v>
      </c>
      <c r="H124" s="194">
        <f>Form!H12</f>
        <v>-0.70768436154050107</v>
      </c>
      <c r="I124" s="423">
        <f>Form!I12</f>
        <v>2.2819660969995303</v>
      </c>
      <c r="J124" s="403">
        <f>Form!J12</f>
        <v>-3.4197724743507685E-3</v>
      </c>
      <c r="K124" s="501">
        <f>Form!K12</f>
        <v>-1.4963654584676481E-3</v>
      </c>
      <c r="L124" s="440">
        <f>Form!L12</f>
        <v>8136661046.6246529</v>
      </c>
      <c r="M124" s="403">
        <f>Form!M12</f>
        <v>27430421.829455376</v>
      </c>
      <c r="N124" s="159">
        <f>Form!N12</f>
        <v>3.3826170568614384E-3</v>
      </c>
      <c r="O124" s="19">
        <f>Form!O12</f>
        <v>1839048415.3658156</v>
      </c>
      <c r="P124" s="20">
        <f>Form!P12</f>
        <v>19430114.4985466</v>
      </c>
      <c r="Q124" s="159">
        <f>Form!Q12</f>
        <v>1.0678126555050469E-2</v>
      </c>
    </row>
    <row r="125" spans="2:17" x14ac:dyDescent="0.25">
      <c r="B125" s="540" t="s">
        <v>292</v>
      </c>
      <c r="C125" s="13" t="s">
        <v>37</v>
      </c>
      <c r="D125" s="153">
        <f>'Package Type'!D17</f>
        <v>154877605.40119967</v>
      </c>
      <c r="E125" s="32">
        <f>'Package Type'!E17</f>
        <v>-1030347.2053986192</v>
      </c>
      <c r="F125" s="171">
        <f>'Package Type'!F17</f>
        <v>-6.6086892180445009E-3</v>
      </c>
      <c r="G125" s="183">
        <f>'Package Type'!G17</f>
        <v>3.5971486531456387</v>
      </c>
      <c r="H125" s="193">
        <f>'Package Type'!H17</f>
        <v>-7.2719044755794382E-2</v>
      </c>
      <c r="I125" s="415">
        <f>'Package Type'!I17</f>
        <v>5.3793182160734068</v>
      </c>
      <c r="J125" s="395">
        <f>'Package Type'!J17</f>
        <v>-0.27150989437481776</v>
      </c>
      <c r="K125" s="493">
        <f>'Package Type'!K17</f>
        <v>-4.804780628042879E-2</v>
      </c>
      <c r="L125" s="432">
        <f>'Package Type'!L17</f>
        <v>833135923.9965024</v>
      </c>
      <c r="M125" s="395">
        <f>'Package Type'!M17</f>
        <v>-47873117.235292792</v>
      </c>
      <c r="N125" s="174">
        <f>'Package Type'!N17</f>
        <v>-5.4338962479157218E-2</v>
      </c>
      <c r="O125" s="31">
        <f>'Package Type'!O17</f>
        <v>214020337.86877155</v>
      </c>
      <c r="P125" s="32">
        <f>'Package Type'!P17</f>
        <v>-1357475.5836514235</v>
      </c>
      <c r="Q125" s="174">
        <f>'Package Type'!Q17</f>
        <v>-6.3027642536230416E-3</v>
      </c>
    </row>
    <row r="126" spans="2:17" x14ac:dyDescent="0.25">
      <c r="B126" s="540"/>
      <c r="C126" s="18" t="s">
        <v>227</v>
      </c>
      <c r="D126" s="27">
        <f>'Package Type'!D18</f>
        <v>32098813.472339168</v>
      </c>
      <c r="E126" s="266">
        <f>'Package Type'!E18</f>
        <v>3139477.2797035687</v>
      </c>
      <c r="F126" s="295">
        <f>'Package Type'!F18</f>
        <v>0.10840984954972629</v>
      </c>
      <c r="G126" s="268">
        <f>'Package Type'!G18</f>
        <v>0.74551903969909616</v>
      </c>
      <c r="H126" s="189">
        <f>'Package Type'!H18</f>
        <v>6.3854437802942199E-2</v>
      </c>
      <c r="I126" s="416">
        <f>'Package Type'!I18</f>
        <v>2.0614369888597222</v>
      </c>
      <c r="J126" s="396">
        <f>'Package Type'!J18</f>
        <v>-0.14595876923817119</v>
      </c>
      <c r="K126" s="494">
        <f>'Package Type'!K18</f>
        <v>-6.6122610185653088E-2</v>
      </c>
      <c r="L126" s="433">
        <f>'Package Type'!L18</f>
        <v>66169681.390388735</v>
      </c>
      <c r="M126" s="396">
        <f>'Package Type'!M18</f>
        <v>2244965.5214341134</v>
      </c>
      <c r="N126" s="156">
        <f>'Package Type'!N18</f>
        <v>3.5118897142011274E-2</v>
      </c>
      <c r="O126" s="270">
        <f>'Package Type'!O18</f>
        <v>13901914.591322239</v>
      </c>
      <c r="P126" s="266">
        <f>'Package Type'!P18</f>
        <v>638833.74573526159</v>
      </c>
      <c r="Q126" s="156">
        <f>'Package Type'!Q18</f>
        <v>4.8166316195518075E-2</v>
      </c>
    </row>
    <row r="127" spans="2:17" x14ac:dyDescent="0.25">
      <c r="B127" s="540"/>
      <c r="C127" s="18" t="s">
        <v>228</v>
      </c>
      <c r="D127" s="27">
        <f>'Package Type'!D19</f>
        <v>1638462809.1775608</v>
      </c>
      <c r="E127" s="266">
        <f>'Package Type'!E19</f>
        <v>37758145.13735342</v>
      </c>
      <c r="F127" s="295">
        <f>'Package Type'!F19</f>
        <v>2.3588452002164587E-2</v>
      </c>
      <c r="G127" s="268">
        <f>'Package Type'!G19</f>
        <v>38.054528748651677</v>
      </c>
      <c r="H127" s="189">
        <f>'Package Type'!H19</f>
        <v>0.37605088893594285</v>
      </c>
      <c r="I127" s="416">
        <f>'Package Type'!I19</f>
        <v>2.3170503303954582</v>
      </c>
      <c r="J127" s="396">
        <f>'Package Type'!J19</f>
        <v>-5.3475527941846401E-3</v>
      </c>
      <c r="K127" s="494">
        <f>'Package Type'!K19</f>
        <v>-2.3025997538544812E-3</v>
      </c>
      <c r="L127" s="433">
        <f>'Package Type'!L19</f>
        <v>3796400793.3455377</v>
      </c>
      <c r="M127" s="396">
        <f>'Package Type'!M19</f>
        <v>78927669.966771603</v>
      </c>
      <c r="N127" s="156">
        <f>'Package Type'!N19</f>
        <v>2.1231537484536055E-2</v>
      </c>
      <c r="O127" s="270">
        <f>'Package Type'!O19</f>
        <v>861695879.2790724</v>
      </c>
      <c r="P127" s="266">
        <f>'Package Type'!P19</f>
        <v>28106221.174895525</v>
      </c>
      <c r="Q127" s="156">
        <f>'Package Type'!Q19</f>
        <v>3.3717094378086662E-2</v>
      </c>
    </row>
    <row r="128" spans="2:17" ht="15" customHeight="1" x14ac:dyDescent="0.25">
      <c r="B128" s="540"/>
      <c r="C128" s="18" t="s">
        <v>229</v>
      </c>
      <c r="D128" s="27">
        <f>'Package Type'!D20</f>
        <v>87349727.707650125</v>
      </c>
      <c r="E128" s="266">
        <f>'Package Type'!E20</f>
        <v>44783494.1782628</v>
      </c>
      <c r="F128" s="295">
        <f>'Package Type'!F20</f>
        <v>1.0520896603958323</v>
      </c>
      <c r="G128" s="268">
        <f>'Package Type'!G20</f>
        <v>2.0287630000623582</v>
      </c>
      <c r="H128" s="189">
        <f>'Package Type'!H20</f>
        <v>1.0268099704757436</v>
      </c>
      <c r="I128" s="416">
        <f>'Package Type'!I20</f>
        <v>2.665097548399606</v>
      </c>
      <c r="J128" s="396">
        <f>'Package Type'!J20</f>
        <v>-1.360600596435857E-2</v>
      </c>
      <c r="K128" s="494">
        <f>'Package Type'!K20</f>
        <v>-5.0793250123525521E-3</v>
      </c>
      <c r="L128" s="433">
        <f>'Package Type'!L20</f>
        <v>232795545.16703147</v>
      </c>
      <c r="M128" s="396">
        <f>'Package Type'!M20</f>
        <v>118773224.11597507</v>
      </c>
      <c r="N128" s="156">
        <f>'Package Type'!N20</f>
        <v>1.0416664300561933</v>
      </c>
      <c r="O128" s="270">
        <f>'Package Type'!O20</f>
        <v>45697633.876203455</v>
      </c>
      <c r="P128" s="266">
        <f>'Package Type'!P20</f>
        <v>21586350.359134469</v>
      </c>
      <c r="Q128" s="156">
        <f>'Package Type'!Q20</f>
        <v>0.89528001874528773</v>
      </c>
    </row>
    <row r="129" spans="2:20" x14ac:dyDescent="0.25">
      <c r="B129" s="540"/>
      <c r="C129" s="18" t="s">
        <v>230</v>
      </c>
      <c r="D129" s="27">
        <f>'Package Type'!D21</f>
        <v>1632116.3740170307</v>
      </c>
      <c r="E129" s="266">
        <f>'Package Type'!E21</f>
        <v>271257.65123020206</v>
      </c>
      <c r="F129" s="295">
        <f>'Package Type'!F21</f>
        <v>0.19932829667631349</v>
      </c>
      <c r="G129" s="268">
        <f>'Package Type'!G21</f>
        <v>3.7907128027735049E-2</v>
      </c>
      <c r="H129" s="189">
        <f>'Package Type'!H21</f>
        <v>5.8743074777496962E-3</v>
      </c>
      <c r="I129" s="416">
        <f>'Package Type'!I21</f>
        <v>3.4507833041713352</v>
      </c>
      <c r="J129" s="396">
        <f>'Package Type'!J21</f>
        <v>0.20161421932240664</v>
      </c>
      <c r="K129" s="494">
        <f>'Package Type'!K21</f>
        <v>6.2051008752528732E-2</v>
      </c>
      <c r="L129" s="433">
        <f>'Package Type'!L21</f>
        <v>5632079.9339226279</v>
      </c>
      <c r="M129" s="396">
        <f>'Package Type'!M21</f>
        <v>1210419.8429966662</v>
      </c>
      <c r="N129" s="156">
        <f>'Package Type'!N21</f>
        <v>0.27374782731053082</v>
      </c>
      <c r="O129" s="270">
        <f>'Package Type'!O21</f>
        <v>1460943.762965444</v>
      </c>
      <c r="P129" s="266">
        <f>'Package Type'!P21</f>
        <v>219372.81566328369</v>
      </c>
      <c r="Q129" s="156">
        <f>'Package Type'!Q21</f>
        <v>0.17668971405940531</v>
      </c>
    </row>
    <row r="130" spans="2:20" x14ac:dyDescent="0.25">
      <c r="B130" s="540"/>
      <c r="C130" s="18" t="s">
        <v>231</v>
      </c>
      <c r="D130" s="27">
        <f>'Package Type'!D22</f>
        <v>2341392984.7469711</v>
      </c>
      <c r="E130" s="266">
        <f>'Package Type'!E22</f>
        <v>-26003912.08296442</v>
      </c>
      <c r="F130" s="295">
        <f>'Package Type'!F22</f>
        <v>-1.0984179339672606E-2</v>
      </c>
      <c r="G130" s="268">
        <f>'Package Type'!G22</f>
        <v>54.380609770855713</v>
      </c>
      <c r="H130" s="189">
        <f>'Package Type'!H22</f>
        <v>-1.3447926511152914</v>
      </c>
      <c r="I130" s="416">
        <f>'Package Type'!I22</f>
        <v>2.0447765989683155</v>
      </c>
      <c r="J130" s="396">
        <f>'Package Type'!J22</f>
        <v>8.9917733714739434E-3</v>
      </c>
      <c r="K130" s="494">
        <f>'Package Type'!K22</f>
        <v>4.4168584314099989E-3</v>
      </c>
      <c r="L130" s="433">
        <f>'Package Type'!L22</f>
        <v>4787625584.1991844</v>
      </c>
      <c r="M130" s="396">
        <f>'Package Type'!M22</f>
        <v>-31885094.532249451</v>
      </c>
      <c r="N130" s="156">
        <f>'Package Type'!N22</f>
        <v>-6.6158364733911283E-3</v>
      </c>
      <c r="O130" s="270">
        <f>'Package Type'!O22</f>
        <v>1065244251.7010523</v>
      </c>
      <c r="P130" s="266">
        <f>'Package Type'!P22</f>
        <v>-1472979.8070772886</v>
      </c>
      <c r="Q130" s="156">
        <f>'Package Type'!Q22</f>
        <v>-1.3808531104300089E-3</v>
      </c>
    </row>
    <row r="131" spans="2:20" x14ac:dyDescent="0.25">
      <c r="B131" s="540"/>
      <c r="C131" s="18" t="s">
        <v>232</v>
      </c>
      <c r="D131" s="27">
        <f>'Package Type'!D23</f>
        <v>44215829.334300742</v>
      </c>
      <c r="E131" s="266">
        <f>'Package Type'!E23</f>
        <v>-3277324.266204305</v>
      </c>
      <c r="F131" s="295">
        <f>'Package Type'!F23</f>
        <v>-6.9006246537594712E-2</v>
      </c>
      <c r="G131" s="268">
        <f>'Package Type'!G23</f>
        <v>1.0269458294218006</v>
      </c>
      <c r="H131" s="189">
        <f>'Package Type'!H23</f>
        <v>-9.0980404333309561E-2</v>
      </c>
      <c r="I131" s="416">
        <f>'Package Type'!I23</f>
        <v>4.2470770795994524</v>
      </c>
      <c r="J131" s="396">
        <f>'Package Type'!J23</f>
        <v>0.3441363224472278</v>
      </c>
      <c r="K131" s="494">
        <f>'Package Type'!K23</f>
        <v>8.8173596234221704E-2</v>
      </c>
      <c r="L131" s="433">
        <f>'Package Type'!L23</f>
        <v>187788035.32118979</v>
      </c>
      <c r="M131" s="396">
        <f>'Package Type'!M23</f>
        <v>2425070.4480877221</v>
      </c>
      <c r="N131" s="156">
        <f>'Package Type'!N23</f>
        <v>1.3082820776781948E-2</v>
      </c>
      <c r="O131" s="270">
        <f>'Package Type'!O23</f>
        <v>26714155.102109943</v>
      </c>
      <c r="P131" s="266">
        <f>'Package Type'!P23</f>
        <v>-1540660.8269577473</v>
      </c>
      <c r="Q131" s="156">
        <f>'Package Type'!Q23</f>
        <v>-5.4527370867518646E-2</v>
      </c>
      <c r="T131" s="29"/>
    </row>
    <row r="132" spans="2:20" ht="15" thickBot="1" x14ac:dyDescent="0.3">
      <c r="B132" s="540"/>
      <c r="C132" s="21" t="s">
        <v>233</v>
      </c>
      <c r="D132" s="271">
        <f>'Package Type'!D24</f>
        <v>363041.9940799062</v>
      </c>
      <c r="E132" s="272">
        <f>'Package Type'!E24</f>
        <v>-12434.819564835285</v>
      </c>
      <c r="F132" s="478">
        <f>'Package Type'!F24</f>
        <v>-3.3117409951711495E-2</v>
      </c>
      <c r="G132" s="274">
        <f>'Package Type'!G24</f>
        <v>8.4319228506726778E-3</v>
      </c>
      <c r="H132" s="275">
        <f>'Package Type'!H24</f>
        <v>-4.0630641645628997E-4</v>
      </c>
      <c r="I132" s="417">
        <f>'Package Type'!I24</f>
        <v>3.6512799834421199</v>
      </c>
      <c r="J132" s="397">
        <f>'Package Type'!J24</f>
        <v>0.31068405266875487</v>
      </c>
      <c r="K132" s="495">
        <f>'Package Type'!K24</f>
        <v>9.300258370273172E-2</v>
      </c>
      <c r="L132" s="434">
        <f>'Package Type'!L24</f>
        <v>1325567.9661328741</v>
      </c>
      <c r="M132" s="397">
        <f>'Package Type'!M24</f>
        <v>71251.650371501688</v>
      </c>
      <c r="N132" s="507">
        <f>'Package Type'!N24</f>
        <v>5.6805169059968574E-2</v>
      </c>
      <c r="O132" s="278">
        <f>'Package Type'!O24</f>
        <v>382813.68726417539</v>
      </c>
      <c r="P132" s="272">
        <f>'Package Type'!P24</f>
        <v>-24635.072963692539</v>
      </c>
      <c r="Q132" s="507">
        <f>'Package Type'!Q24</f>
        <v>-6.0461769352090411E-2</v>
      </c>
    </row>
    <row r="133" spans="2:20" ht="15.65" customHeight="1" thickBot="1" x14ac:dyDescent="0.3">
      <c r="B133" s="539" t="s">
        <v>293</v>
      </c>
      <c r="C133" s="149" t="s">
        <v>44</v>
      </c>
      <c r="D133" s="154">
        <f>'Sugar Content'!D13</f>
        <v>4305565889.4097166</v>
      </c>
      <c r="E133" s="155">
        <f>'Sugar Content'!E13</f>
        <v>57239643.323180676</v>
      </c>
      <c r="F133" s="164">
        <f>'Sugar Content'!F13</f>
        <v>1.3473457547171329E-2</v>
      </c>
      <c r="G133" s="180">
        <f>'Sugar Content'!G13</f>
        <v>100</v>
      </c>
      <c r="H133" s="190">
        <f>'Sugar Content'!H13</f>
        <v>-2.8421709430404007E-14</v>
      </c>
      <c r="I133" s="409">
        <f>'Sugar Content'!I13</f>
        <v>2.3045649294228281</v>
      </c>
      <c r="J133" s="389">
        <f>'Sugar Content'!J13</f>
        <v>-1.2206274606971768E-3</v>
      </c>
      <c r="K133" s="487">
        <f>'Sugar Content'!K13</f>
        <v>-5.2937596779249654E-4</v>
      </c>
      <c r="L133" s="426">
        <f>'Sugar Content'!L13</f>
        <v>9922456150.0528393</v>
      </c>
      <c r="M133" s="389">
        <f>'Sugar Content'!M13</f>
        <v>126726850.89729881</v>
      </c>
      <c r="N133" s="176">
        <f>'Sugar Content'!N13</f>
        <v>1.2936949054750169E-2</v>
      </c>
      <c r="O133" s="168">
        <f>'Sugar Content'!O13</f>
        <v>2231260051.2393198</v>
      </c>
      <c r="P133" s="155">
        <f>'Sugar Content'!P13</f>
        <v>46567689.485509872</v>
      </c>
      <c r="Q133" s="176">
        <f>'Sugar Content'!Q13</f>
        <v>2.1315444819940979E-2</v>
      </c>
    </row>
    <row r="134" spans="2:20" ht="15.65" customHeight="1" x14ac:dyDescent="0.25">
      <c r="B134" s="553"/>
      <c r="C134" s="13" t="s">
        <v>31</v>
      </c>
      <c r="D134" s="153">
        <f>'Sugar Content'!D14</f>
        <v>3901833528.9950533</v>
      </c>
      <c r="E134" s="32">
        <f>'Sugar Content'!E14</f>
        <v>49110312.069713116</v>
      </c>
      <c r="F134" s="171">
        <f>'Sugar Content'!F14</f>
        <v>1.2746908953637611E-2</v>
      </c>
      <c r="G134" s="183">
        <f>'Sugar Content'!G14</f>
        <v>90.623012844659669</v>
      </c>
      <c r="H134" s="193">
        <f>'Sugar Content'!H14</f>
        <v>-6.50133038590468E-2</v>
      </c>
      <c r="I134" s="415">
        <f>'Sugar Content'!I14</f>
        <v>2.3234081576606145</v>
      </c>
      <c r="J134" s="395">
        <f>'Sugar Content'!J14</f>
        <v>-1.654273570676601E-3</v>
      </c>
      <c r="K134" s="493">
        <f>'Sugar Content'!K14</f>
        <v>-7.1149640906654783E-4</v>
      </c>
      <c r="L134" s="432">
        <f>'Sugar Content'!L14</f>
        <v>9065551851.100811</v>
      </c>
      <c r="M134" s="395">
        <f>'Sugar Content'!M14</f>
        <v>107729841.49513817</v>
      </c>
      <c r="N134" s="174">
        <f>'Sugar Content'!N14</f>
        <v>1.2026343164623839E-2</v>
      </c>
      <c r="O134" s="31">
        <f>'Sugar Content'!O14</f>
        <v>2032219433.6274471</v>
      </c>
      <c r="P134" s="32">
        <f>'Sugar Content'!P14</f>
        <v>41595345.790482044</v>
      </c>
      <c r="Q134" s="174">
        <f>'Sugar Content'!Q14</f>
        <v>2.0895630694231185E-2</v>
      </c>
    </row>
    <row r="135" spans="2:20" ht="15.65" customHeight="1" x14ac:dyDescent="0.25">
      <c r="B135" s="553"/>
      <c r="C135" s="18" t="s">
        <v>294</v>
      </c>
      <c r="D135" s="27">
        <f>'Sugar Content'!D15</f>
        <v>400210798.30274004</v>
      </c>
      <c r="E135" s="266">
        <f>'Sugar Content'!E15</f>
        <v>8358313.0818296075</v>
      </c>
      <c r="F135" s="295">
        <f>'Sugar Content'!F15</f>
        <v>2.1330254105999945E-2</v>
      </c>
      <c r="G135" s="268">
        <f>'Sugar Content'!G15</f>
        <v>9.295196231629566</v>
      </c>
      <c r="H135" s="189">
        <f>'Sugar Content'!H15</f>
        <v>7.1505240809914383E-2</v>
      </c>
      <c r="I135" s="416">
        <f>'Sugar Content'!I15</f>
        <v>2.1064611627602243</v>
      </c>
      <c r="J135" s="396">
        <f>'Sugar Content'!J15</f>
        <v>6.4045321623651397E-3</v>
      </c>
      <c r="K135" s="494">
        <f>'Sugar Content'!K15</f>
        <v>3.0496949791977046E-3</v>
      </c>
      <c r="L135" s="433">
        <f>'Sugar Content'!L15</f>
        <v>843028503.54198742</v>
      </c>
      <c r="M135" s="396">
        <f>'Sugar Content'!M15</f>
        <v>20116093.737564921</v>
      </c>
      <c r="N135" s="156">
        <f>'Sugar Content'!N15</f>
        <v>2.4444999854049854E-2</v>
      </c>
      <c r="O135" s="270">
        <f>'Sugar Content'!O15</f>
        <v>195773742.7297208</v>
      </c>
      <c r="P135" s="266">
        <f>'Sugar Content'!P15</f>
        <v>5461503.9213734269</v>
      </c>
      <c r="Q135" s="156">
        <f>'Sugar Content'!Q15</f>
        <v>2.8697596936334696E-2</v>
      </c>
    </row>
    <row r="136" spans="2:20" ht="15.65" customHeight="1" thickBot="1" x14ac:dyDescent="0.3">
      <c r="B136" s="554"/>
      <c r="C136" s="21" t="s">
        <v>295</v>
      </c>
      <c r="D136" s="30">
        <f>'Sugar Content'!D16</f>
        <v>3521562.1118752714</v>
      </c>
      <c r="E136" s="20">
        <f>'Sugar Content'!E16</f>
        <v>-228981.82839636225</v>
      </c>
      <c r="F136" s="157">
        <f>'Sugar Content'!F16</f>
        <v>-6.1052965127980398E-2</v>
      </c>
      <c r="G136" s="188">
        <f>'Sugar Content'!G16</f>
        <v>8.1790923709637378E-2</v>
      </c>
      <c r="H136" s="194">
        <f>'Sugar Content'!H16</f>
        <v>-6.4919369517007913E-3</v>
      </c>
      <c r="I136" s="423">
        <f>'Sugar Content'!I16</f>
        <v>3.9402387262313754</v>
      </c>
      <c r="J136" s="403">
        <f>'Sugar Content'!J16</f>
        <v>-5.7815951767850926E-2</v>
      </c>
      <c r="K136" s="501">
        <f>'Sugar Content'!K16</f>
        <v>-1.4461020777430727E-2</v>
      </c>
      <c r="L136" s="440">
        <f>'Sugar Content'!L16</f>
        <v>13875795.410040092</v>
      </c>
      <c r="M136" s="403">
        <f>'Sugar Content'!M16</f>
        <v>-1119084.3354045637</v>
      </c>
      <c r="N136" s="159">
        <f>'Sugar Content'!N16</f>
        <v>-7.4631097708171626E-2</v>
      </c>
      <c r="O136" s="19">
        <f>'Sugar Content'!O16</f>
        <v>3266874.8821517797</v>
      </c>
      <c r="P136" s="20">
        <f>'Sugar Content'!P16</f>
        <v>-489160.2263458427</v>
      </c>
      <c r="Q136" s="159">
        <f>'Sugar Content'!Q16</f>
        <v>-0.13023313473273204</v>
      </c>
    </row>
    <row r="137" spans="2:20" x14ac:dyDescent="0.25">
      <c r="B137" s="33"/>
      <c r="C137" s="34"/>
      <c r="D137" s="35"/>
      <c r="E137" s="35"/>
      <c r="F137" s="380"/>
      <c r="G137" s="37"/>
      <c r="H137" s="37"/>
      <c r="I137" s="404"/>
      <c r="J137" s="404"/>
      <c r="K137" s="380"/>
      <c r="L137" s="441"/>
      <c r="M137" s="441"/>
      <c r="N137" s="380"/>
      <c r="O137" s="35"/>
      <c r="P137" s="35"/>
      <c r="Q137" s="380"/>
    </row>
    <row r="138" spans="2:20" ht="23.5" x14ac:dyDescent="0.25">
      <c r="B138" s="548" t="s">
        <v>250</v>
      </c>
      <c r="C138" s="548"/>
      <c r="D138" s="548"/>
      <c r="E138" s="548"/>
      <c r="F138" s="548"/>
      <c r="G138" s="548"/>
      <c r="H138" s="548"/>
      <c r="I138" s="548"/>
      <c r="J138" s="548"/>
      <c r="K138" s="548"/>
      <c r="L138" s="548"/>
      <c r="M138" s="548"/>
      <c r="N138" s="548"/>
      <c r="O138" s="548"/>
      <c r="P138" s="548"/>
      <c r="Q138" s="548"/>
    </row>
    <row r="139" spans="2:20" x14ac:dyDescent="0.25">
      <c r="B139" s="542" t="s">
        <v>262</v>
      </c>
      <c r="C139" s="542"/>
      <c r="D139" s="542"/>
      <c r="E139" s="542"/>
      <c r="F139" s="542"/>
      <c r="G139" s="542"/>
      <c r="H139" s="542"/>
      <c r="I139" s="542"/>
      <c r="J139" s="542"/>
      <c r="K139" s="542"/>
      <c r="L139" s="542"/>
      <c r="M139" s="542"/>
      <c r="N139" s="542"/>
      <c r="O139" s="542"/>
      <c r="P139" s="542"/>
      <c r="Q139" s="542"/>
    </row>
    <row r="140" spans="2:20" ht="15" thickBot="1" x14ac:dyDescent="0.3">
      <c r="B140" s="542" t="str">
        <f>'HOME PAGE'!H7</f>
        <v>YTD ENDING 6-14-2026</v>
      </c>
      <c r="C140" s="542"/>
      <c r="D140" s="542"/>
      <c r="E140" s="542"/>
      <c r="F140" s="542"/>
      <c r="G140" s="542"/>
      <c r="H140" s="542"/>
      <c r="I140" s="542"/>
      <c r="J140" s="542"/>
      <c r="K140" s="542"/>
      <c r="L140" s="542"/>
      <c r="M140" s="542"/>
      <c r="N140" s="542"/>
      <c r="O140" s="542"/>
      <c r="P140" s="542"/>
      <c r="Q140" s="542"/>
    </row>
    <row r="141" spans="2:20" x14ac:dyDescent="0.25">
      <c r="D141" s="543" t="s">
        <v>263</v>
      </c>
      <c r="E141" s="544"/>
      <c r="F141" s="545"/>
      <c r="G141" s="546" t="s">
        <v>264</v>
      </c>
      <c r="H141" s="547"/>
      <c r="I141" s="543" t="s">
        <v>265</v>
      </c>
      <c r="J141" s="544"/>
      <c r="K141" s="545"/>
      <c r="L141" s="546" t="s">
        <v>266</v>
      </c>
      <c r="M141" s="544"/>
      <c r="N141" s="547"/>
      <c r="O141" s="543" t="s">
        <v>267</v>
      </c>
      <c r="P141" s="544"/>
      <c r="Q141" s="545"/>
    </row>
    <row r="142" spans="2:20" s="11" customFormat="1" ht="29.5" thickBot="1" x14ac:dyDescent="0.3">
      <c r="C142" s="12"/>
      <c r="D142" s="234" t="s">
        <v>268</v>
      </c>
      <c r="E142" s="235" t="s">
        <v>269</v>
      </c>
      <c r="F142" s="472" t="s">
        <v>270</v>
      </c>
      <c r="G142" s="237" t="s">
        <v>268</v>
      </c>
      <c r="H142" s="239" t="s">
        <v>269</v>
      </c>
      <c r="I142" s="424" t="s">
        <v>268</v>
      </c>
      <c r="J142" s="388" t="s">
        <v>269</v>
      </c>
      <c r="K142" s="472" t="s">
        <v>270</v>
      </c>
      <c r="L142" s="408" t="s">
        <v>268</v>
      </c>
      <c r="M142" s="388" t="s">
        <v>269</v>
      </c>
      <c r="N142" s="486" t="s">
        <v>270</v>
      </c>
      <c r="O142" s="240" t="s">
        <v>268</v>
      </c>
      <c r="P142" s="238" t="s">
        <v>269</v>
      </c>
      <c r="Q142" s="472" t="s">
        <v>270</v>
      </c>
    </row>
    <row r="143" spans="2:20" ht="15" thickBot="1" x14ac:dyDescent="0.3">
      <c r="C143" s="149" t="s">
        <v>271</v>
      </c>
      <c r="D143" s="154">
        <f>SubSegments!D33</f>
        <v>2045395394.3932917</v>
      </c>
      <c r="E143" s="155">
        <f>SubSegments!E33</f>
        <v>13149937.40267849</v>
      </c>
      <c r="F143" s="164">
        <f>SubSegments!F33</f>
        <v>6.4706442607337213E-3</v>
      </c>
      <c r="G143" s="180">
        <f>SubSegments!G33</f>
        <v>100</v>
      </c>
      <c r="H143" s="190">
        <f>SubSegments!H33</f>
        <v>0</v>
      </c>
      <c r="I143" s="409">
        <f>SubSegments!I33</f>
        <v>2.2850076250871427</v>
      </c>
      <c r="J143" s="389">
        <f>SubSegments!J33</f>
        <v>-2.9520229275057375E-3</v>
      </c>
      <c r="K143" s="487">
        <f>SubSegments!K33</f>
        <v>-1.2902425661516026E-3</v>
      </c>
      <c r="L143" s="426">
        <f>SubSegments!L33</f>
        <v>4673744072.5067949</v>
      </c>
      <c r="M143" s="389">
        <f>SubSegments!M33</f>
        <v>24048472.051182747</v>
      </c>
      <c r="N143" s="176">
        <f>SubSegments!N33</f>
        <v>5.172052993926376E-3</v>
      </c>
      <c r="O143" s="168">
        <f>SubSegments!O33</f>
        <v>1051337564.6909583</v>
      </c>
      <c r="P143" s="155">
        <f>SubSegments!P33</f>
        <v>18510172.367473841</v>
      </c>
      <c r="Q143" s="176">
        <f>SubSegments!Q33</f>
        <v>1.7921844932707209E-2</v>
      </c>
    </row>
    <row r="144" spans="2:20" x14ac:dyDescent="0.25">
      <c r="B144" s="536" t="s">
        <v>272</v>
      </c>
      <c r="C144" s="18" t="s">
        <v>26</v>
      </c>
      <c r="D144" s="241">
        <f>SubSegments!D34</f>
        <v>2913683.6615484064</v>
      </c>
      <c r="E144" s="242">
        <f>SubSegments!E34</f>
        <v>475584.05149752274</v>
      </c>
      <c r="F144" s="473">
        <f>SubSegments!F34</f>
        <v>0.19506342133724275</v>
      </c>
      <c r="G144" s="244">
        <f>SubSegments!G34</f>
        <v>0.14245087622350239</v>
      </c>
      <c r="H144" s="245">
        <f>SubSegments!H34</f>
        <v>2.248015114872394E-2</v>
      </c>
      <c r="I144" s="410">
        <f>SubSegments!I34</f>
        <v>4.4440281707699905</v>
      </c>
      <c r="J144" s="390">
        <f>SubSegments!J34</f>
        <v>0.14914845885140782</v>
      </c>
      <c r="K144" s="488">
        <f>SubSegments!K34</f>
        <v>3.472703983711365E-2</v>
      </c>
      <c r="L144" s="427">
        <f>SubSegments!L34</f>
        <v>12948492.272633372</v>
      </c>
      <c r="M144" s="390">
        <f>SubSegments!M34</f>
        <v>2477147.7217892241</v>
      </c>
      <c r="N144" s="502">
        <f>SubSegments!N34</f>
        <v>0.23656443637789845</v>
      </c>
      <c r="O144" s="248">
        <f>SubSegments!O34</f>
        <v>3298659.4426992782</v>
      </c>
      <c r="P144" s="242">
        <f>SubSegments!P34</f>
        <v>670474.80903486768</v>
      </c>
      <c r="Q144" s="502">
        <f>SubSegments!Q34</f>
        <v>0.25510947763972042</v>
      </c>
    </row>
    <row r="145" spans="2:17" x14ac:dyDescent="0.25">
      <c r="B145" s="537"/>
      <c r="C145" s="18" t="s">
        <v>273</v>
      </c>
      <c r="D145" s="249">
        <f>SubSegments!D35</f>
        <v>107431679.85104138</v>
      </c>
      <c r="E145" s="250">
        <f>SubSegments!E35</f>
        <v>-4761030.4253622442</v>
      </c>
      <c r="F145" s="474">
        <f>SubSegments!F35</f>
        <v>-4.2436183363720598E-2</v>
      </c>
      <c r="G145" s="252">
        <f>SubSegments!G35</f>
        <v>5.2523673489011609</v>
      </c>
      <c r="H145" s="253">
        <f>SubSegments!H35</f>
        <v>-0.26826057970253547</v>
      </c>
      <c r="I145" s="411">
        <f>SubSegments!I35</f>
        <v>2.5711650617057709</v>
      </c>
      <c r="J145" s="391">
        <f>SubSegments!J35</f>
        <v>-1.1603144417209332E-2</v>
      </c>
      <c r="K145" s="489">
        <f>SubSegments!K35</f>
        <v>-4.4925225537861685E-3</v>
      </c>
      <c r="L145" s="428">
        <f>SubSegments!L35</f>
        <v>276224581.75335741</v>
      </c>
      <c r="M145" s="391">
        <f>SubSegments!M35</f>
        <v>-13543183.3073048</v>
      </c>
      <c r="N145" s="503">
        <f>SubSegments!N35</f>
        <v>-4.6738060406648636E-2</v>
      </c>
      <c r="O145" s="256">
        <f>SubSegments!O35</f>
        <v>57510712.072407119</v>
      </c>
      <c r="P145" s="250">
        <f>SubSegments!P35</f>
        <v>-2461030.5071980804</v>
      </c>
      <c r="Q145" s="503">
        <f>SubSegments!Q35</f>
        <v>-4.1036501547897522E-2</v>
      </c>
    </row>
    <row r="146" spans="2:17" x14ac:dyDescent="0.25">
      <c r="B146" s="537"/>
      <c r="C146" s="18" t="s">
        <v>274</v>
      </c>
      <c r="D146" s="249">
        <f>SubSegments!D36</f>
        <v>1724884.4987993168</v>
      </c>
      <c r="E146" s="250">
        <f>SubSegments!E36</f>
        <v>-305075.88005728531</v>
      </c>
      <c r="F146" s="474">
        <f>SubSegments!F36</f>
        <v>-0.15028661802213239</v>
      </c>
      <c r="G146" s="252">
        <f>SubSegments!G36</f>
        <v>8.4330125291543184E-2</v>
      </c>
      <c r="H146" s="253">
        <f>SubSegments!H36</f>
        <v>-1.5557433658279982E-2</v>
      </c>
      <c r="I146" s="411">
        <f>SubSegments!I36</f>
        <v>2.9915568213479631</v>
      </c>
      <c r="J146" s="391">
        <f>SubSegments!J36</f>
        <v>5.2161020114169343E-2</v>
      </c>
      <c r="K146" s="489">
        <f>SubSegments!K36</f>
        <v>1.7745490448164574E-2</v>
      </c>
      <c r="L146" s="428">
        <f>SubSegments!L36</f>
        <v>5160089.9884204585</v>
      </c>
      <c r="M146" s="391">
        <f>SubSegments!M36</f>
        <v>-806767.02586159855</v>
      </c>
      <c r="N146" s="503">
        <f>SubSegments!N36</f>
        <v>-0.13520803731856648</v>
      </c>
      <c r="O146" s="256">
        <f>SubSegments!O36</f>
        <v>938373.62197392283</v>
      </c>
      <c r="P146" s="250">
        <f>SubSegments!P36</f>
        <v>-155599.43207874091</v>
      </c>
      <c r="Q146" s="503">
        <f>SubSegments!Q36</f>
        <v>-0.14223333152705822</v>
      </c>
    </row>
    <row r="147" spans="2:17" x14ac:dyDescent="0.25">
      <c r="B147" s="537"/>
      <c r="C147" s="18" t="s">
        <v>244</v>
      </c>
      <c r="D147" s="249">
        <f>SubSegments!D37</f>
        <v>936927484.77808559</v>
      </c>
      <c r="E147" s="250">
        <f>SubSegments!E37</f>
        <v>-48275038.716661692</v>
      </c>
      <c r="F147" s="474">
        <f>SubSegments!F37</f>
        <v>-4.9000116793670674E-2</v>
      </c>
      <c r="G147" s="252">
        <f>SubSegments!G37</f>
        <v>45.806668351084191</v>
      </c>
      <c r="H147" s="253">
        <f>SubSegments!H37</f>
        <v>-2.6718518053172673</v>
      </c>
      <c r="I147" s="411">
        <f>SubSegments!I37</f>
        <v>1.9309973340690119</v>
      </c>
      <c r="J147" s="391">
        <f>SubSegments!J37</f>
        <v>2.5293267562470412E-2</v>
      </c>
      <c r="K147" s="489">
        <f>SubSegments!K37</f>
        <v>1.3272400477602482E-2</v>
      </c>
      <c r="L147" s="428">
        <f>SubSegments!L37</f>
        <v>1809204475.322468</v>
      </c>
      <c r="M147" s="391">
        <f>SubSegments!M37</f>
        <v>-68299980.033978224</v>
      </c>
      <c r="N147" s="503">
        <f>SubSegments!N37</f>
        <v>-3.6378065489603005E-2</v>
      </c>
      <c r="O147" s="256">
        <f>SubSegments!O37</f>
        <v>400526291.26582474</v>
      </c>
      <c r="P147" s="250">
        <f>SubSegments!P37</f>
        <v>-15048913.119303644</v>
      </c>
      <c r="Q147" s="503">
        <f>SubSegments!Q37</f>
        <v>-3.6212249817862759E-2</v>
      </c>
    </row>
    <row r="148" spans="2:17" x14ac:dyDescent="0.25">
      <c r="B148" s="537"/>
      <c r="C148" s="18" t="s">
        <v>275</v>
      </c>
      <c r="D148" s="249">
        <f>SubSegments!D38</f>
        <v>212861744.6876846</v>
      </c>
      <c r="E148" s="250">
        <f>SubSegments!E38</f>
        <v>45281552.728894711</v>
      </c>
      <c r="F148" s="474">
        <f>SubSegments!F38</f>
        <v>0.27020826387422936</v>
      </c>
      <c r="G148" s="252">
        <f>SubSegments!G38</f>
        <v>10.40687513383318</v>
      </c>
      <c r="H148" s="253">
        <f>SubSegments!H38</f>
        <v>2.1608145321307788</v>
      </c>
      <c r="I148" s="411">
        <f>SubSegments!I38</f>
        <v>3.0256709716006562</v>
      </c>
      <c r="J148" s="391">
        <f>SubSegments!J38</f>
        <v>7.2194623318383666E-2</v>
      </c>
      <c r="K148" s="489">
        <f>SubSegments!K38</f>
        <v>2.4443948352717199E-2</v>
      </c>
      <c r="L148" s="428">
        <f>SubSegments!L38</f>
        <v>644049601.86579752</v>
      </c>
      <c r="M148" s="391">
        <f>SubSegments!M38</f>
        <v>149105468.47490853</v>
      </c>
      <c r="N148" s="503">
        <f>SubSegments!N38</f>
        <v>0.30125716907356576</v>
      </c>
      <c r="O148" s="256">
        <f>SubSegments!O38</f>
        <v>119802241.92632507</v>
      </c>
      <c r="P148" s="250">
        <f>SubSegments!P38</f>
        <v>26823792.145990729</v>
      </c>
      <c r="Q148" s="503">
        <f>SubSegments!Q38</f>
        <v>0.28849472334033438</v>
      </c>
    </row>
    <row r="149" spans="2:17" x14ac:dyDescent="0.25">
      <c r="B149" s="537"/>
      <c r="C149" s="18" t="s">
        <v>276</v>
      </c>
      <c r="D149" s="249">
        <f>SubSegments!D39</f>
        <v>431871461.30590296</v>
      </c>
      <c r="E149" s="250">
        <f>SubSegments!E39</f>
        <v>-2588660.7608043551</v>
      </c>
      <c r="F149" s="474">
        <f>SubSegments!F39</f>
        <v>-5.9583391646860755E-3</v>
      </c>
      <c r="G149" s="252">
        <f>SubSegments!G39</f>
        <v>21.114326476422193</v>
      </c>
      <c r="H149" s="253">
        <f>SubSegments!H39</f>
        <v>-0.26400263103040444</v>
      </c>
      <c r="I149" s="411">
        <f>SubSegments!I39</f>
        <v>1.6875476770476603</v>
      </c>
      <c r="J149" s="391">
        <f>SubSegments!J39</f>
        <v>-5.3648830064070729E-2</v>
      </c>
      <c r="K149" s="489">
        <f>SubSegments!K39</f>
        <v>-3.0811473515452058E-2</v>
      </c>
      <c r="L149" s="428">
        <f>SubSegments!L39</f>
        <v>728803681.309955</v>
      </c>
      <c r="M149" s="391">
        <f>SubSegments!M39</f>
        <v>-27676765.711932063</v>
      </c>
      <c r="N149" s="503">
        <f>SubSegments!N39</f>
        <v>-3.6586227470769381E-2</v>
      </c>
      <c r="O149" s="256">
        <f>SubSegments!O39</f>
        <v>202898685.90249932</v>
      </c>
      <c r="P149" s="250">
        <f>SubSegments!P39</f>
        <v>-2012601.3892801702</v>
      </c>
      <c r="Q149" s="503">
        <f>SubSegments!Q39</f>
        <v>-9.8218180944535539E-3</v>
      </c>
    </row>
    <row r="150" spans="2:17" x14ac:dyDescent="0.25">
      <c r="B150" s="537"/>
      <c r="C150" s="18" t="s">
        <v>277</v>
      </c>
      <c r="D150" s="249">
        <f>SubSegments!D40</f>
        <v>20479199.52689613</v>
      </c>
      <c r="E150" s="250">
        <f>SubSegments!E40</f>
        <v>236989.21953393519</v>
      </c>
      <c r="F150" s="474">
        <f>SubSegments!F40</f>
        <v>1.1707674998700167E-2</v>
      </c>
      <c r="G150" s="252">
        <f>SubSegments!G40</f>
        <v>1.0012342641932419</v>
      </c>
      <c r="H150" s="253">
        <f>SubSegments!H40</f>
        <v>5.1828158934270618E-3</v>
      </c>
      <c r="I150" s="411">
        <f>SubSegments!I40</f>
        <v>2.9664069153899844</v>
      </c>
      <c r="J150" s="391">
        <f>SubSegments!J40</f>
        <v>-0.17826858985342664</v>
      </c>
      <c r="K150" s="489">
        <f>SubSegments!K40</f>
        <v>-5.6689025483291605E-2</v>
      </c>
      <c r="L150" s="428">
        <f>SubSegments!L40</f>
        <v>60749639.09823598</v>
      </c>
      <c r="M150" s="391">
        <f>SubSegments!M40</f>
        <v>-2905543.8273116127</v>
      </c>
      <c r="N150" s="503">
        <f>SubSegments!N40</f>
        <v>-4.5645047170942803E-2</v>
      </c>
      <c r="O150" s="256">
        <f>SubSegments!O40</f>
        <v>14075729.258260652</v>
      </c>
      <c r="P150" s="250">
        <f>SubSegments!P40</f>
        <v>-22477.31042836979</v>
      </c>
      <c r="Q150" s="503">
        <f>SubSegments!Q40</f>
        <v>-1.5943382811747192E-3</v>
      </c>
    </row>
    <row r="151" spans="2:17" x14ac:dyDescent="0.25">
      <c r="B151" s="537"/>
      <c r="C151" s="18" t="s">
        <v>278</v>
      </c>
      <c r="D151" s="249">
        <f>SubSegments!D41</f>
        <v>399945.82060263108</v>
      </c>
      <c r="E151" s="250">
        <f>SubSegments!E41</f>
        <v>-114682.11838148872</v>
      </c>
      <c r="F151" s="474">
        <f>SubSegments!F41</f>
        <v>-0.22284471886208171</v>
      </c>
      <c r="G151" s="252">
        <f>SubSegments!G41</f>
        <v>1.9553472238127513E-2</v>
      </c>
      <c r="H151" s="253">
        <f>SubSegments!H41</f>
        <v>-5.7696469359800502E-3</v>
      </c>
      <c r="I151" s="411">
        <f>SubSegments!I41</f>
        <v>9.7484468858085336</v>
      </c>
      <c r="J151" s="391">
        <f>SubSegments!J41</f>
        <v>0.22690132240825456</v>
      </c>
      <c r="K151" s="489">
        <f>SubSegments!K41</f>
        <v>2.3830303693597499E-2</v>
      </c>
      <c r="L151" s="428">
        <f>SubSegments!L41</f>
        <v>3898850.5893458575</v>
      </c>
      <c r="M151" s="391">
        <f>SubSegments!M41</f>
        <v>-1001202.7798902178</v>
      </c>
      <c r="N151" s="503">
        <f>SubSegments!N41</f>
        <v>-0.20432487249548195</v>
      </c>
      <c r="O151" s="256">
        <f>SubSegments!O41</f>
        <v>879368.2520624873</v>
      </c>
      <c r="P151" s="250">
        <f>SubSegments!P41</f>
        <v>-273653.03580196283</v>
      </c>
      <c r="Q151" s="503">
        <f>SubSegments!Q41</f>
        <v>-0.23733563177207673</v>
      </c>
    </row>
    <row r="152" spans="2:17" x14ac:dyDescent="0.25">
      <c r="B152" s="537"/>
      <c r="C152" s="18" t="s">
        <v>279</v>
      </c>
      <c r="D152" s="249">
        <f>SubSegments!D42</f>
        <v>2804760.9749287753</v>
      </c>
      <c r="E152" s="250">
        <f>SubSegments!E42</f>
        <v>453754.49471036345</v>
      </c>
      <c r="F152" s="474">
        <f>SubSegments!F42</f>
        <v>0.19300435729475701</v>
      </c>
      <c r="G152" s="252">
        <f>SubSegments!G42</f>
        <v>0.13712561310233751</v>
      </c>
      <c r="H152" s="253">
        <f>SubSegments!H42</f>
        <v>2.1440449573920717E-2</v>
      </c>
      <c r="I152" s="411">
        <f>SubSegments!I42</f>
        <v>4.2428782157905705</v>
      </c>
      <c r="J152" s="391">
        <f>SubSegments!J42</f>
        <v>-7.5077873873743428E-2</v>
      </c>
      <c r="K152" s="489">
        <f>SubSegments!K42</f>
        <v>-1.7387363908922964E-2</v>
      </c>
      <c r="L152" s="428">
        <f>SubSegments!L42</f>
        <v>11900259.241024824</v>
      </c>
      <c r="M152" s="391">
        <f>SubSegments!M42</f>
        <v>1748716.4929254688</v>
      </c>
      <c r="N152" s="503">
        <f>SubSegments!N42</f>
        <v>0.17226115638954248</v>
      </c>
      <c r="O152" s="256">
        <f>SubSegments!O42</f>
        <v>2730471.113467982</v>
      </c>
      <c r="P152" s="250">
        <f>SubSegments!P42</f>
        <v>380637.55494064791</v>
      </c>
      <c r="Q152" s="503">
        <f>SubSegments!Q42</f>
        <v>0.16198490040256194</v>
      </c>
    </row>
    <row r="153" spans="2:17" x14ac:dyDescent="0.25">
      <c r="B153" s="537"/>
      <c r="C153" s="18" t="s">
        <v>280</v>
      </c>
      <c r="D153" s="249">
        <f>SubSegments!D43</f>
        <v>51315301.127762295</v>
      </c>
      <c r="E153" s="250">
        <f>SubSegments!E43</f>
        <v>-476758.23531676084</v>
      </c>
      <c r="F153" s="474">
        <f>SubSegments!F43</f>
        <v>-9.2052380457500575E-3</v>
      </c>
      <c r="G153" s="252">
        <f>SubSegments!G43</f>
        <v>2.5088206059534772</v>
      </c>
      <c r="H153" s="253">
        <f>SubSegments!H43</f>
        <v>-3.9693363405996607E-2</v>
      </c>
      <c r="I153" s="411">
        <f>SubSegments!I43</f>
        <v>5.5961753330890058</v>
      </c>
      <c r="J153" s="391">
        <f>SubSegments!J43</f>
        <v>-0.35688487384961221</v>
      </c>
      <c r="K153" s="489">
        <f>SubSegments!K43</f>
        <v>-5.9949817647340996E-2</v>
      </c>
      <c r="L153" s="428">
        <f>SubSegments!L43</f>
        <v>287169422.38121778</v>
      </c>
      <c r="M153" s="391">
        <f>SubSegments!M43</f>
        <v>-21151825.248530805</v>
      </c>
      <c r="N153" s="503">
        <f>SubSegments!N43</f>
        <v>-6.8603203350848005E-2</v>
      </c>
      <c r="O153" s="256">
        <f>SubSegments!O43</f>
        <v>76651674.341671631</v>
      </c>
      <c r="P153" s="250">
        <f>SubSegments!P43</f>
        <v>-2735464.1364821196</v>
      </c>
      <c r="Q153" s="503">
        <f>SubSegments!Q43</f>
        <v>-3.4457270899553603E-2</v>
      </c>
    </row>
    <row r="154" spans="2:17" ht="15" thickBot="1" x14ac:dyDescent="0.3">
      <c r="B154" s="537"/>
      <c r="C154" s="296" t="s">
        <v>281</v>
      </c>
      <c r="D154" s="258">
        <f>SubSegments!D44</f>
        <v>275954779.01092505</v>
      </c>
      <c r="E154" s="259">
        <f>SubSegments!E44</f>
        <v>22512833.895485401</v>
      </c>
      <c r="F154" s="475">
        <f>SubSegments!F44</f>
        <v>8.8828366138174505E-2</v>
      </c>
      <c r="G154" s="261">
        <f>SubSegments!G44</f>
        <v>13.491512680988469</v>
      </c>
      <c r="H154" s="262">
        <f>SubSegments!H44</f>
        <v>1.0204824595337652</v>
      </c>
      <c r="I154" s="412">
        <f>SubSegments!I44</f>
        <v>3.0077669160818612</v>
      </c>
      <c r="J154" s="392">
        <f>SubSegments!J44</f>
        <v>-0.25724207316568659</v>
      </c>
      <c r="K154" s="490">
        <f>SubSegments!K44</f>
        <v>-7.8787554341456942E-2</v>
      </c>
      <c r="L154" s="429">
        <f>SubSegments!L44</f>
        <v>830007654.64374161</v>
      </c>
      <c r="M154" s="392">
        <f>SubSegments!M44</f>
        <v>2517425.5894474983</v>
      </c>
      <c r="N154" s="504">
        <f>SubSegments!N44</f>
        <v>3.0422420725433395E-3</v>
      </c>
      <c r="O154" s="265">
        <f>SubSegments!O44</f>
        <v>171210019.69375053</v>
      </c>
      <c r="P154" s="259">
        <f>SubSegments!P44</f>
        <v>12539906.52705124</v>
      </c>
      <c r="Q154" s="504">
        <f>SubSegments!Q44</f>
        <v>7.9031307640631585E-2</v>
      </c>
    </row>
    <row r="155" spans="2:17" s="151" customFormat="1" x14ac:dyDescent="0.25">
      <c r="B155" s="537"/>
      <c r="C155" s="199" t="s">
        <v>282</v>
      </c>
      <c r="D155" s="220">
        <f>'RFG vs SS'!E16</f>
        <v>907764748.77762556</v>
      </c>
      <c r="E155" s="200">
        <f>'RFG vs SS'!F16</f>
        <v>-45830465.573642492</v>
      </c>
      <c r="F155" s="476">
        <f>'RFG vs SS'!G16</f>
        <v>-4.8060712641915901E-2</v>
      </c>
      <c r="G155" s="206">
        <f>'RFG vs SS'!H16</f>
        <v>44.380893360077607</v>
      </c>
      <c r="H155" s="207">
        <f>'RFG vs SS'!I16</f>
        <v>-2.5423368565798583</v>
      </c>
      <c r="I155" s="413">
        <f>'RFG vs SS'!J16</f>
        <v>1.8708546074981358</v>
      </c>
      <c r="J155" s="393">
        <f>'RFG vs SS'!K16</f>
        <v>2.1143596228170525E-2</v>
      </c>
      <c r="K155" s="491">
        <f>'RFG vs SS'!L16</f>
        <v>1.1430756534045749E-2</v>
      </c>
      <c r="L155" s="430">
        <f>'RFG vs SS'!M16</f>
        <v>1698295862.7750084</v>
      </c>
      <c r="M155" s="393">
        <f>'RFG vs SS'!N16</f>
        <v>-65579705.504874945</v>
      </c>
      <c r="N155" s="505">
        <f>'RFG vs SS'!O16</f>
        <v>-3.7179326412932701E-2</v>
      </c>
      <c r="O155" s="210">
        <f>'RFG vs SS'!P16</f>
        <v>384407493.05785716</v>
      </c>
      <c r="P155" s="211">
        <f>'RFG vs SS'!Q16</f>
        <v>-12835965.846964598</v>
      </c>
      <c r="Q155" s="505">
        <f>'RFG vs SS'!R16</f>
        <v>-3.2312592087362861E-2</v>
      </c>
    </row>
    <row r="156" spans="2:17" s="151" customFormat="1" ht="15" thickBot="1" x14ac:dyDescent="0.3">
      <c r="B156" s="538"/>
      <c r="C156" s="152" t="s">
        <v>283</v>
      </c>
      <c r="D156" s="219">
        <f>'RFG vs SS'!E17</f>
        <v>29162736.000459228</v>
      </c>
      <c r="E156" s="201">
        <f>'RFG vs SS'!F17</f>
        <v>-2444573.143020317</v>
      </c>
      <c r="F156" s="477">
        <f>'RFG vs SS'!G17</f>
        <v>-7.7342020224604346E-2</v>
      </c>
      <c r="G156" s="213">
        <f>'RFG vs SS'!H17</f>
        <v>1.4257749910065443</v>
      </c>
      <c r="H156" s="214">
        <f>'RFG vs SS'!I17</f>
        <v>-0.1295149487374585</v>
      </c>
      <c r="I156" s="414">
        <f>'RFG vs SS'!J17</f>
        <v>3.8030935281830383</v>
      </c>
      <c r="J156" s="394">
        <f>'RFG vs SS'!K17</f>
        <v>0.2080742065206338</v>
      </c>
      <c r="K156" s="492">
        <f>'RFG vs SS'!L17</f>
        <v>5.7878466818480516E-2</v>
      </c>
      <c r="L156" s="431">
        <f>'RFG vs SS'!M17</f>
        <v>110908612.54745699</v>
      </c>
      <c r="M156" s="394">
        <f>'RFG vs SS'!N17</f>
        <v>-2720274.5291087478</v>
      </c>
      <c r="N156" s="506">
        <f>'RFG vs SS'!O17</f>
        <v>-2.3939990957367773E-2</v>
      </c>
      <c r="O156" s="217">
        <f>'RFG vs SS'!P17</f>
        <v>16118798.20796763</v>
      </c>
      <c r="P156" s="218">
        <f>'RFG vs SS'!Q17</f>
        <v>-2212947.2723389473</v>
      </c>
      <c r="Q156" s="506">
        <f>'RFG vs SS'!R17</f>
        <v>-0.12071667014558279</v>
      </c>
    </row>
    <row r="157" spans="2:17" x14ac:dyDescent="0.25">
      <c r="B157" s="539" t="s">
        <v>284</v>
      </c>
      <c r="C157" s="13" t="s">
        <v>31</v>
      </c>
      <c r="D157" s="153">
        <f>'Fat Content'!D17</f>
        <v>15238663.233575616</v>
      </c>
      <c r="E157" s="32">
        <f>'Fat Content'!E17</f>
        <v>-559909.22893097252</v>
      </c>
      <c r="F157" s="171">
        <f>'Fat Content'!F17</f>
        <v>-3.5440495035849444E-2</v>
      </c>
      <c r="G157" s="183">
        <f>'Fat Content'!G17</f>
        <v>0.74502285843347815</v>
      </c>
      <c r="H157" s="193">
        <f>'Fat Content'!H17</f>
        <v>-3.2372037845508128E-2</v>
      </c>
      <c r="I157" s="415">
        <f>'Fat Content'!I17</f>
        <v>3.0615377585970442</v>
      </c>
      <c r="J157" s="395">
        <f>'Fat Content'!J17</f>
        <v>-0.10832891269751155</v>
      </c>
      <c r="K157" s="493">
        <f>'Fat Content'!K17</f>
        <v>-3.417459594704992E-2</v>
      </c>
      <c r="L157" s="432">
        <f>'Fat Content'!L17</f>
        <v>46653742.880136281</v>
      </c>
      <c r="M157" s="395">
        <f>'Fat Content'!M17</f>
        <v>-3425625.4227953106</v>
      </c>
      <c r="N157" s="174">
        <f>'Fat Content'!N17</f>
        <v>-6.8403926384885697E-2</v>
      </c>
      <c r="O157" s="31">
        <f>'Fat Content'!O17</f>
        <v>8301999.9700425863</v>
      </c>
      <c r="P157" s="32">
        <f>'Fat Content'!P17</f>
        <v>-256924.78864137083</v>
      </c>
      <c r="Q157" s="174">
        <f>'Fat Content'!Q17</f>
        <v>-3.001834878624126E-2</v>
      </c>
    </row>
    <row r="158" spans="2:17" x14ac:dyDescent="0.25">
      <c r="B158" s="540"/>
      <c r="C158" s="18" t="s">
        <v>217</v>
      </c>
      <c r="D158" s="27">
        <f>'Fat Content'!D18</f>
        <v>96279938.608535603</v>
      </c>
      <c r="E158" s="266">
        <f>'Fat Content'!E18</f>
        <v>-12465391.44080539</v>
      </c>
      <c r="F158" s="295">
        <f>'Fat Content'!F18</f>
        <v>-0.11462921152705566</v>
      </c>
      <c r="G158" s="268">
        <f>'Fat Content'!G18</f>
        <v>4.7071553437761748</v>
      </c>
      <c r="H158" s="189">
        <f>'Fat Content'!H18</f>
        <v>-0.64383853716835926</v>
      </c>
      <c r="I158" s="416">
        <f>'Fat Content'!I18</f>
        <v>1.6610507055479193</v>
      </c>
      <c r="J158" s="396">
        <f>'Fat Content'!J18</f>
        <v>1.304167153651159E-2</v>
      </c>
      <c r="K158" s="494">
        <f>'Fat Content'!K18</f>
        <v>7.91359226033303E-3</v>
      </c>
      <c r="L158" s="433">
        <f>'Fat Content'!L18</f>
        <v>159925859.95581841</v>
      </c>
      <c r="M158" s="396">
        <f>'Fat Content'!M18</f>
        <v>-19287426.372047752</v>
      </c>
      <c r="N158" s="156">
        <f>'Fat Content'!N18</f>
        <v>-0.10762274810787127</v>
      </c>
      <c r="O158" s="270">
        <f>'Fat Content'!O18</f>
        <v>45970633.580199391</v>
      </c>
      <c r="P158" s="266">
        <f>'Fat Content'!P18</f>
        <v>-5861911.9877293631</v>
      </c>
      <c r="Q158" s="156">
        <f>'Fat Content'!Q18</f>
        <v>-0.11309326839923535</v>
      </c>
    </row>
    <row r="159" spans="2:17" x14ac:dyDescent="0.25">
      <c r="B159" s="540"/>
      <c r="C159" s="18" t="s">
        <v>218</v>
      </c>
      <c r="D159" s="27">
        <f>'Fat Content'!D19</f>
        <v>2386793.4557618955</v>
      </c>
      <c r="E159" s="266">
        <f>'Fat Content'!E19</f>
        <v>1258046.9142485866</v>
      </c>
      <c r="F159" s="295">
        <f>'Fat Content'!F19</f>
        <v>1.1145521762236585</v>
      </c>
      <c r="G159" s="268">
        <f>'Fat Content'!G19</f>
        <v>0.11669105456599846</v>
      </c>
      <c r="H159" s="189">
        <f>'Fat Content'!H19</f>
        <v>6.1149213513747927E-2</v>
      </c>
      <c r="I159" s="416">
        <f>'Fat Content'!I19</f>
        <v>1.5435379522676835</v>
      </c>
      <c r="J159" s="396">
        <f>'Fat Content'!J19</f>
        <v>-1.0198906008997297</v>
      </c>
      <c r="K159" s="494">
        <f>'Fat Content'!K19</f>
        <v>-0.39786191803143356</v>
      </c>
      <c r="L159" s="433">
        <f>'Fat Content'!L19</f>
        <v>3684106.2831926239</v>
      </c>
      <c r="M159" s="396">
        <f>'Fat Content'!M19</f>
        <v>790645.1693884409</v>
      </c>
      <c r="N159" s="156">
        <f>'Fat Content'!N19</f>
        <v>0.27325239161377179</v>
      </c>
      <c r="O159" s="270">
        <f>'Fat Content'!O19</f>
        <v>1265480.3700173434</v>
      </c>
      <c r="P159" s="266">
        <f>'Fat Content'!P19</f>
        <v>592119.74010687438</v>
      </c>
      <c r="Q159" s="156">
        <f>'Fat Content'!Q19</f>
        <v>0.87935010424592752</v>
      </c>
    </row>
    <row r="160" spans="2:17" ht="15" thickBot="1" x14ac:dyDescent="0.3">
      <c r="B160" s="541"/>
      <c r="C160" s="21" t="s">
        <v>219</v>
      </c>
      <c r="D160" s="271">
        <f>'Fat Content'!D20</f>
        <v>1931489999.0954213</v>
      </c>
      <c r="E160" s="272">
        <f>'Fat Content'!E20</f>
        <v>24917191.15816617</v>
      </c>
      <c r="F160" s="478">
        <f>'Fat Content'!F20</f>
        <v>1.3069100248589189E-2</v>
      </c>
      <c r="G160" s="274">
        <f>'Fat Content'!G20</f>
        <v>94.431130743224486</v>
      </c>
      <c r="H160" s="275">
        <f>'Fat Content'!H20</f>
        <v>0.61506136150011059</v>
      </c>
      <c r="I160" s="417">
        <f>'Fat Content'!I20</f>
        <v>2.3109000644466389</v>
      </c>
      <c r="J160" s="397">
        <f>'Fat Content'!J20</f>
        <v>-6.089596960712651E-3</v>
      </c>
      <c r="K160" s="495">
        <f>'Fat Content'!K20</f>
        <v>-2.6282365701251332E-3</v>
      </c>
      <c r="L160" s="434">
        <f>'Fat Content'!L20</f>
        <v>4463480363.3876476</v>
      </c>
      <c r="M160" s="397">
        <f>'Fat Content'!M20</f>
        <v>45970878.676643372</v>
      </c>
      <c r="N160" s="507">
        <f>'Fat Content'!N20</f>
        <v>1.0406514991252093E-2</v>
      </c>
      <c r="O160" s="278">
        <f>'Fat Content'!O20</f>
        <v>995799450.77069914</v>
      </c>
      <c r="P160" s="272">
        <f>'Fat Content'!P20</f>
        <v>24036889.403738141</v>
      </c>
      <c r="Q160" s="507">
        <f>'Fat Content'!Q20</f>
        <v>2.4735352399176482E-2</v>
      </c>
    </row>
    <row r="161" spans="2:17" ht="15" thickBot="1" x14ac:dyDescent="0.3">
      <c r="B161" s="539" t="s">
        <v>198</v>
      </c>
      <c r="C161" s="149" t="s">
        <v>198</v>
      </c>
      <c r="D161" s="154">
        <f>Flavors!D47</f>
        <v>1169028312.2103217</v>
      </c>
      <c r="E161" s="155">
        <f>Flavors!E47</f>
        <v>-1519255.4062230587</v>
      </c>
      <c r="F161" s="164">
        <f>Flavors!F47</f>
        <v>-1.2979014678716123E-3</v>
      </c>
      <c r="G161" s="180">
        <f>Flavors!G47</f>
        <v>57.154148064222106</v>
      </c>
      <c r="H161" s="190">
        <f>Flavors!H47</f>
        <v>-0.44458163597431621</v>
      </c>
      <c r="I161" s="409">
        <f>Flavors!I47</f>
        <v>2.1643518282400698</v>
      </c>
      <c r="J161" s="389">
        <f>Flavors!J47</f>
        <v>6.4885982981495172E-2</v>
      </c>
      <c r="K161" s="487">
        <f>Flavors!K47</f>
        <v>3.0905948352545683E-2</v>
      </c>
      <c r="L161" s="426">
        <f>Flavors!L47</f>
        <v>2530188564.7968125</v>
      </c>
      <c r="M161" s="389">
        <f>Flavors!M47</f>
        <v>72663926.335374832</v>
      </c>
      <c r="N161" s="176">
        <f>Flavors!N47</f>
        <v>2.9567934008941185E-2</v>
      </c>
      <c r="O161" s="168">
        <f>Flavors!O47</f>
        <v>539352879.74176359</v>
      </c>
      <c r="P161" s="155">
        <f>Flavors!P47</f>
        <v>11598282.769127548</v>
      </c>
      <c r="Q161" s="176">
        <f>Flavors!Q47</f>
        <v>2.1976658916206305E-2</v>
      </c>
    </row>
    <row r="162" spans="2:17" x14ac:dyDescent="0.25">
      <c r="B162" s="540"/>
      <c r="C162" s="195" t="s">
        <v>31</v>
      </c>
      <c r="D162" s="279">
        <f>Flavors!D48</f>
        <v>116197030.45756488</v>
      </c>
      <c r="E162" s="280">
        <f>Flavors!E48</f>
        <v>27723419.62772198</v>
      </c>
      <c r="F162" s="479">
        <f>Flavors!F48</f>
        <v>0.3133524151177815</v>
      </c>
      <c r="G162" s="282">
        <f>Flavors!G48</f>
        <v>5.680907993441112</v>
      </c>
      <c r="H162" s="283">
        <f>Flavors!H48</f>
        <v>1.3274175956396448</v>
      </c>
      <c r="I162" s="418">
        <f>Flavors!I48</f>
        <v>2.6627607292531636</v>
      </c>
      <c r="J162" s="398">
        <f>Flavors!J48</f>
        <v>2.9507029416964592E-2</v>
      </c>
      <c r="K162" s="496">
        <f>Flavors!K48</f>
        <v>1.1205539906314409E-2</v>
      </c>
      <c r="L162" s="435">
        <f>Flavors!L48</f>
        <v>309404889.55823749</v>
      </c>
      <c r="M162" s="398">
        <f>Flavors!M48</f>
        <v>76431426.502685696</v>
      </c>
      <c r="N162" s="508">
        <f>Flavors!N48</f>
        <v>0.32806923801643822</v>
      </c>
      <c r="O162" s="286">
        <f>Flavors!O48</f>
        <v>69208209.636703268</v>
      </c>
      <c r="P162" s="280">
        <f>Flavors!P48</f>
        <v>17427330.163297869</v>
      </c>
      <c r="Q162" s="508">
        <f>Flavors!Q48</f>
        <v>0.33655917667927071</v>
      </c>
    </row>
    <row r="163" spans="2:17" x14ac:dyDescent="0.25">
      <c r="B163" s="540"/>
      <c r="C163" s="18" t="s">
        <v>199</v>
      </c>
      <c r="D163" s="249">
        <f>Flavors!D49</f>
        <v>15677636.271372424</v>
      </c>
      <c r="E163" s="250">
        <f>Flavors!E49</f>
        <v>6692250.7450104374</v>
      </c>
      <c r="F163" s="474">
        <f>Flavors!F49</f>
        <v>0.74479283335992852</v>
      </c>
      <c r="G163" s="252">
        <f>Flavors!G49</f>
        <v>0.76648438313428147</v>
      </c>
      <c r="H163" s="253">
        <f>Flavors!H49</f>
        <v>0.32434362226045899</v>
      </c>
      <c r="I163" s="411">
        <f>Flavors!I49</f>
        <v>1.946761065765602</v>
      </c>
      <c r="J163" s="391">
        <f>Flavors!J49</f>
        <v>-9.3100087039807766E-2</v>
      </c>
      <c r="K163" s="489">
        <f>Flavors!K49</f>
        <v>-4.5640403961695004E-2</v>
      </c>
      <c r="L163" s="428">
        <f>Flavors!L49</f>
        <v>30520611.896342441</v>
      </c>
      <c r="M163" s="391">
        <f>Flavors!M49</f>
        <v>12191673.018136635</v>
      </c>
      <c r="N163" s="503">
        <f>Flavors!N49</f>
        <v>0.66515978361591122</v>
      </c>
      <c r="O163" s="256">
        <f>Flavors!O49</f>
        <v>7840678.3977247439</v>
      </c>
      <c r="P163" s="250">
        <f>Flavors!P49</f>
        <v>3306728.6433529444</v>
      </c>
      <c r="Q163" s="503">
        <f>Flavors!Q49</f>
        <v>0.72932626572768611</v>
      </c>
    </row>
    <row r="164" spans="2:17" x14ac:dyDescent="0.25">
      <c r="B164" s="540"/>
      <c r="C164" s="18" t="s">
        <v>200</v>
      </c>
      <c r="D164" s="249">
        <f>Flavors!D50</f>
        <v>150641989.00756112</v>
      </c>
      <c r="E164" s="250">
        <f>Flavors!E50</f>
        <v>2816471.7609872222</v>
      </c>
      <c r="F164" s="474">
        <f>Flavors!F50</f>
        <v>1.9052676516526774E-2</v>
      </c>
      <c r="G164" s="252">
        <f>Flavors!G50</f>
        <v>7.3649324438928234</v>
      </c>
      <c r="H164" s="253">
        <f>Flavors!H50</f>
        <v>9.0933294918139396E-2</v>
      </c>
      <c r="I164" s="411">
        <f>Flavors!I50</f>
        <v>2.3103230887620367</v>
      </c>
      <c r="J164" s="391">
        <f>Flavors!J50</f>
        <v>1.9609637282509862E-2</v>
      </c>
      <c r="K164" s="489">
        <f>Flavors!K50</f>
        <v>8.5604933562704582E-3</v>
      </c>
      <c r="L164" s="428">
        <f>Flavors!L50</f>
        <v>348031665.34120542</v>
      </c>
      <c r="M164" s="391">
        <f>Flavors!M50</f>
        <v>9405764.5125598311</v>
      </c>
      <c r="N164" s="503">
        <f>Flavors!N50</f>
        <v>2.7776270183536306E-2</v>
      </c>
      <c r="O164" s="256">
        <f>Flavors!O50</f>
        <v>71564875.335027516</v>
      </c>
      <c r="P164" s="250">
        <f>Flavors!P50</f>
        <v>2146305.7778920382</v>
      </c>
      <c r="Q164" s="503">
        <f>Flavors!Q50</f>
        <v>3.0918323318741177E-2</v>
      </c>
    </row>
    <row r="165" spans="2:17" x14ac:dyDescent="0.25">
      <c r="B165" s="540"/>
      <c r="C165" s="18" t="s">
        <v>201</v>
      </c>
      <c r="D165" s="249">
        <f>Flavors!D51</f>
        <v>27193702.973389812</v>
      </c>
      <c r="E165" s="250">
        <f>Flavors!E51</f>
        <v>-2978664.8076881766</v>
      </c>
      <c r="F165" s="474">
        <f>Flavors!F51</f>
        <v>-9.8721612745161752E-2</v>
      </c>
      <c r="G165" s="252">
        <f>Flavors!G51</f>
        <v>1.3295083702609025</v>
      </c>
      <c r="H165" s="253">
        <f>Flavors!H51</f>
        <v>-0.15517290567895325</v>
      </c>
      <c r="I165" s="411">
        <f>Flavors!I51</f>
        <v>2.2494155905117488</v>
      </c>
      <c r="J165" s="391">
        <f>Flavors!J51</f>
        <v>0.1416607365746696</v>
      </c>
      <c r="K165" s="489">
        <f>Flavors!K51</f>
        <v>6.7209303923585442E-2</v>
      </c>
      <c r="L165" s="428">
        <f>Flavors!L51</f>
        <v>61169939.43208874</v>
      </c>
      <c r="M165" s="391">
        <f>Flavors!M51</f>
        <v>-2426015.2132531255</v>
      </c>
      <c r="N165" s="503">
        <f>Flavors!N51</f>
        <v>-3.8147319696392366E-2</v>
      </c>
      <c r="O165" s="256">
        <f>Flavors!O51</f>
        <v>14636860.096419279</v>
      </c>
      <c r="P165" s="250">
        <f>Flavors!P51</f>
        <v>-912924.45209805295</v>
      </c>
      <c r="Q165" s="503">
        <f>Flavors!Q51</f>
        <v>-5.8709781428135613E-2</v>
      </c>
    </row>
    <row r="166" spans="2:17" x14ac:dyDescent="0.25">
      <c r="B166" s="540"/>
      <c r="C166" s="18" t="s">
        <v>202</v>
      </c>
      <c r="D166" s="249">
        <f>Flavors!D52</f>
        <v>6041337.4209069964</v>
      </c>
      <c r="E166" s="250">
        <f>Flavors!E52</f>
        <v>-3243718.848162083</v>
      </c>
      <c r="F166" s="474">
        <f>Flavors!F52</f>
        <v>-0.34934832424955231</v>
      </c>
      <c r="G166" s="252">
        <f>Flavors!G52</f>
        <v>0.29536281530051001</v>
      </c>
      <c r="H166" s="253">
        <f>Flavors!H52</f>
        <v>-0.16152374026441485</v>
      </c>
      <c r="I166" s="411">
        <f>Flavors!I52</f>
        <v>2.3300058856232906</v>
      </c>
      <c r="J166" s="391">
        <f>Flavors!J52</f>
        <v>4.1751772796887909E-2</v>
      </c>
      <c r="K166" s="489">
        <f>Flavors!K52</f>
        <v>1.8246125971261563E-2</v>
      </c>
      <c r="L166" s="428">
        <f>Flavors!L52</f>
        <v>14076351.747749534</v>
      </c>
      <c r="M166" s="391">
        <f>Flavors!M52</f>
        <v>-7170216.4477723613</v>
      </c>
      <c r="N166" s="503">
        <f>Flavors!N52</f>
        <v>-0.33747645181039715</v>
      </c>
      <c r="O166" s="256">
        <f>Flavors!O52</f>
        <v>3338172.1382993124</v>
      </c>
      <c r="P166" s="250">
        <f>Flavors!P52</f>
        <v>-1810778.0568948453</v>
      </c>
      <c r="Q166" s="503">
        <f>Flavors!Q52</f>
        <v>-0.35167907791863273</v>
      </c>
    </row>
    <row r="167" spans="2:17" x14ac:dyDescent="0.25">
      <c r="B167" s="540"/>
      <c r="C167" s="18" t="s">
        <v>203</v>
      </c>
      <c r="D167" s="249">
        <f>Flavors!D53</f>
        <v>20402184.433127895</v>
      </c>
      <c r="E167" s="250">
        <f>Flavors!E53</f>
        <v>-1159741.3120022714</v>
      </c>
      <c r="F167" s="474">
        <f>Flavors!F53</f>
        <v>-5.3786536773701807E-2</v>
      </c>
      <c r="G167" s="252">
        <f>Flavors!G53</f>
        <v>0.99746897294543002</v>
      </c>
      <c r="H167" s="253">
        <f>Flavors!H53</f>
        <v>-6.3521256899121692E-2</v>
      </c>
      <c r="I167" s="411">
        <f>Flavors!I53</f>
        <v>2.0244281635009096</v>
      </c>
      <c r="J167" s="391">
        <f>Flavors!J53</f>
        <v>-8.5137418513041574E-3</v>
      </c>
      <c r="K167" s="489">
        <f>Flavors!K53</f>
        <v>-4.187892348959733E-3</v>
      </c>
      <c r="L167" s="428">
        <f>Flavors!L53</f>
        <v>41302756.76336395</v>
      </c>
      <c r="M167" s="391">
        <f>Flavors!M53</f>
        <v>-2531385.6440039203</v>
      </c>
      <c r="N167" s="503">
        <f>Flavors!N53</f>
        <v>-5.7749176896829894E-2</v>
      </c>
      <c r="O167" s="256">
        <f>Flavors!O53</f>
        <v>10315432.770252382</v>
      </c>
      <c r="P167" s="250">
        <f>Flavors!P53</f>
        <v>-631455.12926920503</v>
      </c>
      <c r="Q167" s="503">
        <f>Flavors!Q53</f>
        <v>-5.7683529334104311E-2</v>
      </c>
    </row>
    <row r="168" spans="2:17" x14ac:dyDescent="0.25">
      <c r="B168" s="540"/>
      <c r="C168" s="18" t="s">
        <v>204</v>
      </c>
      <c r="D168" s="249">
        <f>Flavors!D54</f>
        <v>142673732.37959465</v>
      </c>
      <c r="E168" s="250">
        <f>Flavors!E54</f>
        <v>-11171835.738304675</v>
      </c>
      <c r="F168" s="474">
        <f>Flavors!F54</f>
        <v>-7.2617208769661504E-2</v>
      </c>
      <c r="G168" s="252">
        <f>Flavors!G54</f>
        <v>6.9753619652553658</v>
      </c>
      <c r="H168" s="253">
        <f>Flavors!H54</f>
        <v>-0.59486374683537235</v>
      </c>
      <c r="I168" s="411">
        <f>Flavors!I54</f>
        <v>1.9377853381368608</v>
      </c>
      <c r="J168" s="391">
        <f>Flavors!J54</f>
        <v>2.8456354217687885E-2</v>
      </c>
      <c r="K168" s="489">
        <f>Flavors!K54</f>
        <v>1.490385075456044E-2</v>
      </c>
      <c r="L168" s="428">
        <f>Flavors!L54</f>
        <v>276471066.74244082</v>
      </c>
      <c r="M168" s="391">
        <f>Flavors!M54</f>
        <v>-17270735.512575805</v>
      </c>
      <c r="N168" s="503">
        <f>Flavors!N54</f>
        <v>-5.8795634056816815E-2</v>
      </c>
      <c r="O168" s="256">
        <f>Flavors!O54</f>
        <v>60738476.114059694</v>
      </c>
      <c r="P168" s="250">
        <f>Flavors!P54</f>
        <v>-4380303.6108174995</v>
      </c>
      <c r="Q168" s="503">
        <f>Flavors!Q54</f>
        <v>-6.7266365084296884E-2</v>
      </c>
    </row>
    <row r="169" spans="2:17" x14ac:dyDescent="0.25">
      <c r="B169" s="540"/>
      <c r="C169" s="18" t="s">
        <v>205</v>
      </c>
      <c r="D169" s="249">
        <f>Flavors!D55</f>
        <v>4228885.3571240548</v>
      </c>
      <c r="E169" s="250">
        <f>Flavors!E55</f>
        <v>21293.519387231208</v>
      </c>
      <c r="F169" s="474">
        <f>Flavors!F55</f>
        <v>5.0607378777226047E-3</v>
      </c>
      <c r="G169" s="252">
        <f>Flavors!G55</f>
        <v>0.20675148524906273</v>
      </c>
      <c r="H169" s="253">
        <f>Flavors!H55</f>
        <v>-2.9003246049108533E-4</v>
      </c>
      <c r="I169" s="411">
        <f>Flavors!I55</f>
        <v>2.1620209457325381</v>
      </c>
      <c r="J169" s="391">
        <f>Flavors!J55</f>
        <v>0.13865039331624818</v>
      </c>
      <c r="K169" s="489">
        <f>Flavors!K55</f>
        <v>6.8524469307252298E-2</v>
      </c>
      <c r="L169" s="428">
        <f>Flavors!L55</f>
        <v>9142938.7192038316</v>
      </c>
      <c r="M169" s="391">
        <f>Flavors!M55</f>
        <v>629421.29814000241</v>
      </c>
      <c r="N169" s="503">
        <f>Flavors!N55</f>
        <v>7.3931991562349017E-2</v>
      </c>
      <c r="O169" s="256">
        <f>Flavors!O55</f>
        <v>2152805.4685385865</v>
      </c>
      <c r="P169" s="250">
        <f>Flavors!P55</f>
        <v>63269.068685737438</v>
      </c>
      <c r="Q169" s="503">
        <f>Flavors!Q55</f>
        <v>3.0278998102255133E-2</v>
      </c>
    </row>
    <row r="170" spans="2:17" x14ac:dyDescent="0.25">
      <c r="B170" s="540"/>
      <c r="C170" s="18" t="s">
        <v>206</v>
      </c>
      <c r="D170" s="249">
        <f>Flavors!D56</f>
        <v>8010.7568039894104</v>
      </c>
      <c r="E170" s="250">
        <f>Flavors!E56</f>
        <v>-1209878.7038520849</v>
      </c>
      <c r="F170" s="474">
        <f>Flavors!F56</f>
        <v>-0.99342242702414552</v>
      </c>
      <c r="G170" s="252">
        <f>Flavors!G56</f>
        <v>3.9164832510858239E-4</v>
      </c>
      <c r="H170" s="253">
        <f>Flavors!H56</f>
        <v>-5.9536617547831176E-2</v>
      </c>
      <c r="I170" s="411">
        <f>Flavors!I56</f>
        <v>2.3123519878984178</v>
      </c>
      <c r="J170" s="391">
        <f>Flavors!J56</f>
        <v>0.29411281238588005</v>
      </c>
      <c r="K170" s="489">
        <f>Flavors!K56</f>
        <v>0.14572743208752215</v>
      </c>
      <c r="L170" s="428">
        <f>Flavors!L56</f>
        <v>18523.689420275688</v>
      </c>
      <c r="M170" s="391">
        <f>Flavors!M56</f>
        <v>-2439468.5315196486</v>
      </c>
      <c r="N170" s="503">
        <f>Flavors!N56</f>
        <v>-0.99246389420500591</v>
      </c>
      <c r="O170" s="256">
        <f>Flavors!O56</f>
        <v>4005.3784019947052</v>
      </c>
      <c r="P170" s="250">
        <f>Flavors!P56</f>
        <v>-604939.35192604247</v>
      </c>
      <c r="Q170" s="503">
        <f>Flavors!Q56</f>
        <v>-0.99342242702414552</v>
      </c>
    </row>
    <row r="171" spans="2:17" x14ac:dyDescent="0.25">
      <c r="B171" s="540"/>
      <c r="C171" s="18" t="s">
        <v>207</v>
      </c>
      <c r="D171" s="249">
        <f>Flavors!D57</f>
        <v>443.8007053732872</v>
      </c>
      <c r="E171" s="250">
        <f>Flavors!E57</f>
        <v>-142313.00933172536</v>
      </c>
      <c r="F171" s="474">
        <f>Flavors!F57</f>
        <v>-0.99689121166788497</v>
      </c>
      <c r="G171" s="252">
        <f>Flavors!G57</f>
        <v>2.1697550830015829E-5</v>
      </c>
      <c r="H171" s="253">
        <f>Flavors!H57</f>
        <v>-7.0028874738793318E-3</v>
      </c>
      <c r="I171" s="411">
        <f>Flavors!I57</f>
        <v>1.6312397166627204</v>
      </c>
      <c r="J171" s="391">
        <f>Flavors!J57</f>
        <v>-2.4486885824559614</v>
      </c>
      <c r="K171" s="489">
        <f>Flavors!K57</f>
        <v>-0.60017931760832921</v>
      </c>
      <c r="L171" s="428">
        <f>Flavors!L57</f>
        <v>723.94533688783645</v>
      </c>
      <c r="M171" s="391">
        <f>Flavors!M57</f>
        <v>-581713.60382538079</v>
      </c>
      <c r="N171" s="503">
        <f>Flavors!N57</f>
        <v>-0.99875704212764249</v>
      </c>
      <c r="O171" s="256">
        <f>Flavors!O57</f>
        <v>237.21756386756897</v>
      </c>
      <c r="P171" s="250">
        <f>Flavors!P57</f>
        <v>-75908.977735996246</v>
      </c>
      <c r="Q171" s="503">
        <f>Flavors!Q57</f>
        <v>-0.99688470890852254</v>
      </c>
    </row>
    <row r="172" spans="2:17" x14ac:dyDescent="0.25">
      <c r="B172" s="540"/>
      <c r="C172" s="18" t="s">
        <v>208</v>
      </c>
      <c r="D172" s="249">
        <f>Flavors!D58</f>
        <v>14411694.780058235</v>
      </c>
      <c r="E172" s="250">
        <f>Flavors!E58</f>
        <v>-3360719.7212461941</v>
      </c>
      <c r="F172" s="474">
        <f>Flavors!F58</f>
        <v>-0.18909753207700225</v>
      </c>
      <c r="G172" s="252">
        <f>Flavors!G58</f>
        <v>0.70459212040677621</v>
      </c>
      <c r="H172" s="253">
        <f>Flavors!H58</f>
        <v>-0.16992893905334183</v>
      </c>
      <c r="I172" s="411">
        <f>Flavors!I58</f>
        <v>2.0496866508129132</v>
      </c>
      <c r="J172" s="391">
        <f>Flavors!J58</f>
        <v>-4.5271340741008803E-2</v>
      </c>
      <c r="K172" s="489">
        <f>Flavors!K58</f>
        <v>-2.1609665169194665E-2</v>
      </c>
      <c r="L172" s="428">
        <f>Flavors!L58</f>
        <v>29539458.406275507</v>
      </c>
      <c r="M172" s="391">
        <f>Flavors!M58</f>
        <v>-7693003.3824410178</v>
      </c>
      <c r="N172" s="503">
        <f>Flavors!N58</f>
        <v>-0.20662086289369186</v>
      </c>
      <c r="O172" s="256">
        <f>Flavors!O58</f>
        <v>7434846.5653821519</v>
      </c>
      <c r="P172" s="250">
        <f>Flavors!P58</f>
        <v>-1764854.7844755938</v>
      </c>
      <c r="Q172" s="503">
        <f>Flavors!Q58</f>
        <v>-0.19183826923934696</v>
      </c>
    </row>
    <row r="173" spans="2:17" x14ac:dyDescent="0.25">
      <c r="B173" s="540"/>
      <c r="C173" s="18" t="s">
        <v>209</v>
      </c>
      <c r="D173" s="249">
        <f>Flavors!D59</f>
        <v>849173379.20959079</v>
      </c>
      <c r="E173" s="250">
        <f>Flavors!E59</f>
        <v>17647857.616583705</v>
      </c>
      <c r="F173" s="474">
        <f>Flavors!F59</f>
        <v>2.1223470787492565E-2</v>
      </c>
      <c r="G173" s="252">
        <f>Flavors!G59</f>
        <v>41.516343565517502</v>
      </c>
      <c r="H173" s="253">
        <f>Flavors!H59</f>
        <v>0.59975454165296327</v>
      </c>
      <c r="I173" s="411">
        <f>Flavors!I59</f>
        <v>2.4522501755956725</v>
      </c>
      <c r="J173" s="391">
        <f>Flavors!J59</f>
        <v>-0.10759309087554891</v>
      </c>
      <c r="K173" s="489">
        <f>Flavors!K59</f>
        <v>-4.2031124438281504E-2</v>
      </c>
      <c r="L173" s="428">
        <f>Flavors!L59</f>
        <v>2082385568.2778895</v>
      </c>
      <c r="M173" s="391">
        <f>Flavors!M59</f>
        <v>-46189439.070939779</v>
      </c>
      <c r="N173" s="503">
        <f>Flavors!N59</f>
        <v>-2.1699699992470262E-2</v>
      </c>
      <c r="O173" s="256">
        <f>Flavors!O59</f>
        <v>497347824.85277545</v>
      </c>
      <c r="P173" s="250">
        <f>Flavors!P59</f>
        <v>7824814.0504446626</v>
      </c>
      <c r="Q173" s="503">
        <f>Flavors!Q59</f>
        <v>1.5984568401840295E-2</v>
      </c>
    </row>
    <row r="174" spans="2:17" x14ac:dyDescent="0.25">
      <c r="B174" s="540"/>
      <c r="C174" s="18" t="s">
        <v>210</v>
      </c>
      <c r="D174" s="249">
        <f>Flavors!D60</f>
        <v>1580557.3992888855</v>
      </c>
      <c r="E174" s="250">
        <f>Flavors!E60</f>
        <v>-587880.92657498945</v>
      </c>
      <c r="F174" s="474">
        <f>Flavors!F60</f>
        <v>-0.27110797644696033</v>
      </c>
      <c r="G174" s="252">
        <f>Flavors!G60</f>
        <v>7.7273929706765221E-2</v>
      </c>
      <c r="H174" s="253">
        <f>Flavors!H60</f>
        <v>-2.9427665733134961E-2</v>
      </c>
      <c r="I174" s="411">
        <f>Flavors!I60</f>
        <v>2.1685116967790616</v>
      </c>
      <c r="J174" s="391">
        <f>Flavors!J60</f>
        <v>0.27695863903913609</v>
      </c>
      <c r="K174" s="489">
        <f>Flavors!K60</f>
        <v>0.14641864678649466</v>
      </c>
      <c r="L174" s="428">
        <f>Flavors!L60</f>
        <v>3427457.207788642</v>
      </c>
      <c r="M174" s="391">
        <f>Flavors!M60</f>
        <v>-674258.9380196156</v>
      </c>
      <c r="N174" s="503">
        <f>Flavors!N60</f>
        <v>-0.16438459270485439</v>
      </c>
      <c r="O174" s="256">
        <f>Flavors!O60</f>
        <v>912643.63039430277</v>
      </c>
      <c r="P174" s="250">
        <f>Flavors!P60</f>
        <v>-275271.68204268115</v>
      </c>
      <c r="Q174" s="503">
        <f>Flavors!Q60</f>
        <v>-0.23172668889835837</v>
      </c>
    </row>
    <row r="175" spans="2:17" x14ac:dyDescent="0.25">
      <c r="B175" s="540"/>
      <c r="C175" s="18" t="s">
        <v>211</v>
      </c>
      <c r="D175" s="249">
        <f>Flavors!D61</f>
        <v>6001.9452922344208</v>
      </c>
      <c r="E175" s="250">
        <f>Flavors!E61</f>
        <v>-51460.962642506143</v>
      </c>
      <c r="F175" s="474">
        <f>Flavors!F61</f>
        <v>-0.89555096482324381</v>
      </c>
      <c r="G175" s="252">
        <f>Flavors!G61</f>
        <v>2.9343692220519188E-4</v>
      </c>
      <c r="H175" s="253">
        <f>Flavors!H61</f>
        <v>-2.5341205333707065E-3</v>
      </c>
      <c r="I175" s="411">
        <f>Flavors!I61</f>
        <v>2.3991110093224295</v>
      </c>
      <c r="J175" s="391">
        <f>Flavors!J61</f>
        <v>4.9057156001357072E-2</v>
      </c>
      <c r="K175" s="489">
        <f>Flavors!K61</f>
        <v>2.0874907156714726E-2</v>
      </c>
      <c r="L175" s="428">
        <f>Flavors!L61</f>
        <v>14399.333027950524</v>
      </c>
      <c r="M175" s="391">
        <f>Flavors!M61</f>
        <v>-120641.59518712058</v>
      </c>
      <c r="N175" s="503">
        <f>Flavors!N61</f>
        <v>-0.89337060091132059</v>
      </c>
      <c r="O175" s="256">
        <f>Flavors!O61</f>
        <v>3000.9726461172104</v>
      </c>
      <c r="P175" s="250">
        <f>Flavors!P61</f>
        <v>-25730.481321253072</v>
      </c>
      <c r="Q175" s="503">
        <f>Flavors!Q61</f>
        <v>-0.89555096482324381</v>
      </c>
    </row>
    <row r="176" spans="2:17" x14ac:dyDescent="0.25">
      <c r="B176" s="540"/>
      <c r="C176" s="18" t="s">
        <v>212</v>
      </c>
      <c r="D176" s="249">
        <f>Flavors!D62</f>
        <v>229125258.22004142</v>
      </c>
      <c r="E176" s="250">
        <f>Flavors!E62</f>
        <v>9541583.6006019413</v>
      </c>
      <c r="F176" s="474">
        <f>Flavors!F62</f>
        <v>4.3453064610283358E-2</v>
      </c>
      <c r="G176" s="252">
        <f>Flavors!G62</f>
        <v>11.20200323360975</v>
      </c>
      <c r="H176" s="253">
        <f>Flavors!H62</f>
        <v>0.39702522939745144</v>
      </c>
      <c r="I176" s="411">
        <f>Flavors!I62</f>
        <v>2.2512203174536891</v>
      </c>
      <c r="J176" s="391">
        <f>Flavors!J62</f>
        <v>6.8317896216857132E-2</v>
      </c>
      <c r="K176" s="489">
        <f>Flavors!K62</f>
        <v>3.1296816363485559E-2</v>
      </c>
      <c r="L176" s="428">
        <f>Flavors!L62</f>
        <v>515811436.54678011</v>
      </c>
      <c r="M176" s="391">
        <f>Flavors!M62</f>
        <v>36481701.555925012</v>
      </c>
      <c r="N176" s="503">
        <f>Flavors!N62</f>
        <v>7.6109823557307638E-2</v>
      </c>
      <c r="O176" s="256">
        <f>Flavors!O62</f>
        <v>106824289.71922264</v>
      </c>
      <c r="P176" s="250">
        <f>Flavors!P62</f>
        <v>5479061.0647617579</v>
      </c>
      <c r="Q176" s="503">
        <f>Flavors!Q62</f>
        <v>5.4063335171335547E-2</v>
      </c>
    </row>
    <row r="177" spans="2:17" x14ac:dyDescent="0.25">
      <c r="B177" s="540"/>
      <c r="C177" s="18" t="s">
        <v>213</v>
      </c>
      <c r="D177" s="249">
        <f>Flavors!D63</f>
        <v>2882060.6681332476</v>
      </c>
      <c r="E177" s="250">
        <f>Flavors!E63</f>
        <v>568872.53732046904</v>
      </c>
      <c r="F177" s="474">
        <f>Flavors!F63</f>
        <v>0.24592575491064181</v>
      </c>
      <c r="G177" s="252">
        <f>Flavors!G63</f>
        <v>0.14090481850273887</v>
      </c>
      <c r="H177" s="253">
        <f>Flavors!H63</f>
        <v>2.7080569426144036E-2</v>
      </c>
      <c r="I177" s="411">
        <f>Flavors!I63</f>
        <v>1.9582713811699786</v>
      </c>
      <c r="J177" s="391">
        <f>Flavors!J63</f>
        <v>-1.9925122414498286E-2</v>
      </c>
      <c r="K177" s="489">
        <f>Flavors!K63</f>
        <v>-1.007236762293034E-2</v>
      </c>
      <c r="L177" s="428">
        <f>Flavors!L63</f>
        <v>5643856.9252009662</v>
      </c>
      <c r="M177" s="391">
        <f>Flavors!M63</f>
        <v>1067916.2526940163</v>
      </c>
      <c r="N177" s="503">
        <f>Flavors!N63</f>
        <v>0.23337633267630489</v>
      </c>
      <c r="O177" s="256">
        <f>Flavors!O63</f>
        <v>1441030.3340666238</v>
      </c>
      <c r="P177" s="250">
        <f>Flavors!P63</f>
        <v>284436.26866023452</v>
      </c>
      <c r="Q177" s="503">
        <f>Flavors!Q63</f>
        <v>0.24592575491064181</v>
      </c>
    </row>
    <row r="178" spans="2:17" x14ac:dyDescent="0.25">
      <c r="B178" s="540"/>
      <c r="C178" s="18" t="s">
        <v>214</v>
      </c>
      <c r="D178" s="249">
        <f>Flavors!D64</f>
        <v>451329246.18284935</v>
      </c>
      <c r="E178" s="250">
        <f>Flavors!E64</f>
        <v>-28190013.755222082</v>
      </c>
      <c r="F178" s="474">
        <f>Flavors!F64</f>
        <v>-5.8788074036614804E-2</v>
      </c>
      <c r="G178" s="252">
        <f>Flavors!G64</f>
        <v>22.065623469183734</v>
      </c>
      <c r="H178" s="253">
        <f>Flavors!H64</f>
        <v>-1.5299150662130891</v>
      </c>
      <c r="I178" s="411">
        <f>Flavors!I64</f>
        <v>2.0096544073657681</v>
      </c>
      <c r="J178" s="391">
        <f>Flavors!J64</f>
        <v>5.9671050300358353E-2</v>
      </c>
      <c r="K178" s="489">
        <f>Flavors!K64</f>
        <v>3.0600799788444946E-2</v>
      </c>
      <c r="L178" s="428">
        <f>Flavors!L64</f>
        <v>907015808.76443303</v>
      </c>
      <c r="M178" s="391">
        <f>Flavors!M64</f>
        <v>-28038767.507128358</v>
      </c>
      <c r="N178" s="503">
        <f>Flavors!N64</f>
        <v>-2.9986236331712528E-2</v>
      </c>
      <c r="O178" s="256">
        <f>Flavors!O64</f>
        <v>188259582.46803433</v>
      </c>
      <c r="P178" s="250">
        <f>Flavors!P64</f>
        <v>-8648558.1469629109</v>
      </c>
      <c r="Q178" s="503">
        <f>Flavors!Q64</f>
        <v>-4.3921790739332216E-2</v>
      </c>
    </row>
    <row r="179" spans="2:17" ht="15" thickBot="1" x14ac:dyDescent="0.3">
      <c r="B179" s="540"/>
      <c r="C179" s="21" t="s">
        <v>215</v>
      </c>
      <c r="D179" s="287">
        <f>Flavors!D65</f>
        <v>13822243.12989513</v>
      </c>
      <c r="E179" s="288">
        <f>Flavors!E65</f>
        <v>234415.78008447587</v>
      </c>
      <c r="F179" s="480">
        <f>Flavors!F65</f>
        <v>1.7251895689397501E-2</v>
      </c>
      <c r="G179" s="290">
        <f>Flavors!G65</f>
        <v>0.67577365079552765</v>
      </c>
      <c r="H179" s="291">
        <f>Flavors!H65</f>
        <v>7.1621253978150223E-3</v>
      </c>
      <c r="I179" s="419">
        <f>Flavors!I65</f>
        <v>2.8770018611521251</v>
      </c>
      <c r="J179" s="399">
        <f>Flavors!J65</f>
        <v>0.16940160210029909</v>
      </c>
      <c r="K179" s="497">
        <f>Flavors!K65</f>
        <v>6.2565218604175271E-2</v>
      </c>
      <c r="L179" s="436">
        <f>Flavors!L65</f>
        <v>39766619.210005462</v>
      </c>
      <c r="M179" s="399">
        <f>Flavors!M65</f>
        <v>2976214.3577066511</v>
      </c>
      <c r="N179" s="509">
        <f>Flavors!N65</f>
        <v>8.0896482918716386E-2</v>
      </c>
      <c r="O179" s="294">
        <f>Flavors!O65</f>
        <v>9314593.5954460688</v>
      </c>
      <c r="P179" s="288">
        <f>Flavors!P65</f>
        <v>1108952.0039229756</v>
      </c>
      <c r="Q179" s="509">
        <f>Flavors!Q65</f>
        <v>0.13514506959072983</v>
      </c>
    </row>
    <row r="180" spans="2:17" x14ac:dyDescent="0.25">
      <c r="B180" s="539" t="s">
        <v>285</v>
      </c>
      <c r="C180" s="24" t="s">
        <v>286</v>
      </c>
      <c r="D180" s="169">
        <f>'NB vs PL'!D13</f>
        <v>1315765467.0868118</v>
      </c>
      <c r="E180" s="23">
        <f>'NB vs PL'!E13</f>
        <v>2027630.1936216354</v>
      </c>
      <c r="F180" s="481">
        <f>'NB vs PL'!F13</f>
        <v>1.5434054928468095E-3</v>
      </c>
      <c r="G180" s="181">
        <f>'NB vs PL'!G13</f>
        <v>64.328171985402179</v>
      </c>
      <c r="H180" s="191">
        <f>'NB vs PL'!H13</f>
        <v>-0.31647181853071515</v>
      </c>
      <c r="I180" s="420">
        <f>'NB vs PL'!I13</f>
        <v>2.4221722010752793</v>
      </c>
      <c r="J180" s="400">
        <f>'NB vs PL'!J13</f>
        <v>2.0443380576710357E-2</v>
      </c>
      <c r="K180" s="498">
        <f>'NB vs PL'!K13</f>
        <v>8.5119437307941224E-3</v>
      </c>
      <c r="L180" s="437">
        <f>'NB vs PL'!L13</f>
        <v>3187010537.512506</v>
      </c>
      <c r="M180" s="400">
        <f>'NB vs PL'!M13</f>
        <v>31768512.066683292</v>
      </c>
      <c r="N180" s="510">
        <f>'NB vs PL'!N13</f>
        <v>1.0068486604349957E-2</v>
      </c>
      <c r="O180" s="22">
        <f>'NB vs PL'!O13</f>
        <v>646826150.50658035</v>
      </c>
      <c r="P180" s="23">
        <f>'NB vs PL'!P13</f>
        <v>3351940.6057097912</v>
      </c>
      <c r="Q180" s="510">
        <f>'NB vs PL'!Q13</f>
        <v>5.2091296809333963E-3</v>
      </c>
    </row>
    <row r="181" spans="2:17" ht="15" thickBot="1" x14ac:dyDescent="0.3">
      <c r="B181" s="541"/>
      <c r="C181" s="25" t="s">
        <v>197</v>
      </c>
      <c r="D181" s="170">
        <f>'NB vs PL'!D14</f>
        <v>729629927.30648685</v>
      </c>
      <c r="E181" s="17">
        <f>'NB vs PL'!E14</f>
        <v>11122307.209049702</v>
      </c>
      <c r="F181" s="482">
        <f>'NB vs PL'!F14</f>
        <v>1.5479734519087495E-2</v>
      </c>
      <c r="G181" s="182">
        <f>'NB vs PL'!G14</f>
        <v>35.671828014598162</v>
      </c>
      <c r="H181" s="192">
        <f>'NB vs PL'!H14</f>
        <v>0.31647181853035988</v>
      </c>
      <c r="I181" s="421">
        <f>'NB vs PL'!I14</f>
        <v>2.0058804991448338</v>
      </c>
      <c r="J181" s="401">
        <f>'NB vs PL'!J14</f>
        <v>-7.3969000346225222E-2</v>
      </c>
      <c r="K181" s="499">
        <f>'NB vs PL'!K14</f>
        <v>-3.5564592709388589E-2</v>
      </c>
      <c r="L181" s="438">
        <f>'NB vs PL'!L14</f>
        <v>1463550442.7765446</v>
      </c>
      <c r="M181" s="401">
        <f>'NB vs PL'!M14</f>
        <v>-30837271.263622046</v>
      </c>
      <c r="N181" s="511">
        <f>'NB vs PL'!N14</f>
        <v>-2.0635388643721941E-2</v>
      </c>
      <c r="O181" s="16">
        <f>'NB vs PL'!O14</f>
        <v>396771765.20125294</v>
      </c>
      <c r="P181" s="17">
        <f>'NB vs PL'!P14</f>
        <v>7429824.4790936112</v>
      </c>
      <c r="Q181" s="511">
        <f>'NB vs PL'!Q14</f>
        <v>1.9083031397317797E-2</v>
      </c>
    </row>
    <row r="182" spans="2:17" x14ac:dyDescent="0.25">
      <c r="B182" s="540" t="s">
        <v>287</v>
      </c>
      <c r="C182" s="13" t="s">
        <v>39</v>
      </c>
      <c r="D182" s="153">
        <f>Size!D23</f>
        <v>108395019.66245884</v>
      </c>
      <c r="E182" s="32">
        <f>Size!E23</f>
        <v>27553913.006399736</v>
      </c>
      <c r="F182" s="171">
        <f>Size!F23</f>
        <v>0.34084037374239173</v>
      </c>
      <c r="G182" s="183">
        <f>Size!G23</f>
        <v>5.2994653238970031</v>
      </c>
      <c r="H182" s="193">
        <f>Size!H23</f>
        <v>1.3215449217143793</v>
      </c>
      <c r="I182" s="415">
        <f>Size!I23</f>
        <v>3.5389003933001395</v>
      </c>
      <c r="J182" s="395">
        <f>Size!J23</f>
        <v>0.1218911051190279</v>
      </c>
      <c r="K182" s="493">
        <f>Size!K23</f>
        <v>3.5671868244733701E-2</v>
      </c>
      <c r="L182" s="432">
        <f>Size!L23</f>
        <v>383599177.71525192</v>
      </c>
      <c r="M182" s="395">
        <f>Size!M23</f>
        <v>107364365.40465808</v>
      </c>
      <c r="N182" s="174">
        <f>Size!N23</f>
        <v>0.38867065489174973</v>
      </c>
      <c r="O182" s="31">
        <f>Size!O23</f>
        <v>72075296.265831411</v>
      </c>
      <c r="P182" s="32">
        <f>Size!P23</f>
        <v>18512981.049839221</v>
      </c>
      <c r="Q182" s="174">
        <f>Size!Q23</f>
        <v>0.34563444420176537</v>
      </c>
    </row>
    <row r="183" spans="2:17" x14ac:dyDescent="0.25">
      <c r="B183" s="540"/>
      <c r="C183" s="18" t="s">
        <v>234</v>
      </c>
      <c r="D183" s="27">
        <f>Size!D24</f>
        <v>1142365911.7361424</v>
      </c>
      <c r="E183" s="266">
        <f>Size!E24</f>
        <v>-5533619.1611027718</v>
      </c>
      <c r="F183" s="295">
        <f>Size!F24</f>
        <v>-4.8206476369734809E-3</v>
      </c>
      <c r="G183" s="268">
        <f>Size!G24</f>
        <v>55.850615233979873</v>
      </c>
      <c r="H183" s="189">
        <f>Size!H24</f>
        <v>-0.63368034895015768</v>
      </c>
      <c r="I183" s="416">
        <f>Size!I24</f>
        <v>2.0884810830752252</v>
      </c>
      <c r="J183" s="396">
        <f>Size!J24</f>
        <v>-9.3195023253076492E-3</v>
      </c>
      <c r="K183" s="494">
        <f>Size!K24</f>
        <v>-4.4425110709597204E-3</v>
      </c>
      <c r="L183" s="433">
        <f>Size!L24</f>
        <v>2385809596.6109157</v>
      </c>
      <c r="M183" s="396">
        <f>Size!M24</f>
        <v>-22254711.286322117</v>
      </c>
      <c r="N183" s="156">
        <f>Size!N24</f>
        <v>-9.2417429274367288E-3</v>
      </c>
      <c r="O183" s="270">
        <f>Size!O24</f>
        <v>581915946.48849225</v>
      </c>
      <c r="P183" s="266">
        <f>Size!P24</f>
        <v>4547902.3402422667</v>
      </c>
      <c r="Q183" s="156">
        <f>Size!Q24</f>
        <v>7.8769554122993819E-3</v>
      </c>
    </row>
    <row r="184" spans="2:17" x14ac:dyDescent="0.25">
      <c r="B184" s="540"/>
      <c r="C184" s="18" t="s">
        <v>235</v>
      </c>
      <c r="D184" s="27">
        <f>Size!D25</f>
        <v>28760660.167376526</v>
      </c>
      <c r="E184" s="266">
        <f>Size!E25</f>
        <v>-3772587.5200711302</v>
      </c>
      <c r="F184" s="295">
        <f>Size!F25</f>
        <v>-0.11596098724341967</v>
      </c>
      <c r="G184" s="268">
        <f>Size!G25</f>
        <v>1.4061173818134836</v>
      </c>
      <c r="H184" s="189">
        <f>Size!H25</f>
        <v>-0.19473489592384707</v>
      </c>
      <c r="I184" s="416">
        <f>Size!I25</f>
        <v>2.5012802739945093</v>
      </c>
      <c r="J184" s="396">
        <f>Size!J25</f>
        <v>6.7878461491881481E-3</v>
      </c>
      <c r="K184" s="494">
        <f>Size!K25</f>
        <v>2.7211331946400481E-3</v>
      </c>
      <c r="L184" s="433">
        <f>Size!L25</f>
        <v>71938471.943718523</v>
      </c>
      <c r="M184" s="396">
        <f>Size!M25</f>
        <v>-9215468.0658359528</v>
      </c>
      <c r="N184" s="156">
        <f>Size!N25</f>
        <v>-0.11355539934045088</v>
      </c>
      <c r="O184" s="270">
        <f>Size!O25</f>
        <v>9490198.8329402246</v>
      </c>
      <c r="P184" s="266">
        <f>Size!P25</f>
        <v>-1236233.0101832934</v>
      </c>
      <c r="Q184" s="156">
        <f>Size!Q25</f>
        <v>-0.11525109451712179</v>
      </c>
    </row>
    <row r="185" spans="2:17" x14ac:dyDescent="0.25">
      <c r="B185" s="540"/>
      <c r="C185" s="18" t="s">
        <v>236</v>
      </c>
      <c r="D185" s="27">
        <f>Size!D26</f>
        <v>22449955.733606804</v>
      </c>
      <c r="E185" s="266">
        <f>Size!E26</f>
        <v>-1522360.635809157</v>
      </c>
      <c r="F185" s="295">
        <f>Size!F26</f>
        <v>-6.3504945135439431E-2</v>
      </c>
      <c r="G185" s="268">
        <f>Size!G26</f>
        <v>1.097585131713174</v>
      </c>
      <c r="H185" s="189">
        <f>Size!H26</f>
        <v>-8.20123567179043E-2</v>
      </c>
      <c r="I185" s="416">
        <f>Size!I26</f>
        <v>2.0177888015312315</v>
      </c>
      <c r="J185" s="396">
        <f>Size!J26</f>
        <v>0.12222368451462429</v>
      </c>
      <c r="K185" s="494">
        <f>Size!K26</f>
        <v>6.447875803232217E-2</v>
      </c>
      <c r="L185" s="433">
        <f>Size!L26</f>
        <v>45299269.274143673</v>
      </c>
      <c r="M185" s="396">
        <f>Size!M26</f>
        <v>-141817.40980742127</v>
      </c>
      <c r="N185" s="156">
        <f>Size!N26</f>
        <v>-3.1209070943611127E-3</v>
      </c>
      <c r="O185" s="270">
        <f>Size!O26</f>
        <v>6278101.5034074187</v>
      </c>
      <c r="P185" s="266">
        <f>Size!P26</f>
        <v>-446760.87179535627</v>
      </c>
      <c r="Q185" s="156">
        <f>Size!Q26</f>
        <v>-6.6434202942611903E-2</v>
      </c>
    </row>
    <row r="186" spans="2:17" x14ac:dyDescent="0.25">
      <c r="B186" s="540"/>
      <c r="C186" s="18" t="s">
        <v>237</v>
      </c>
      <c r="D186" s="27">
        <f>Size!D27</f>
        <v>493722983.12035769</v>
      </c>
      <c r="E186" s="266">
        <f>Size!E27</f>
        <v>-1288571.360614717</v>
      </c>
      <c r="F186" s="295">
        <f>Size!F27</f>
        <v>-2.603113703003973E-3</v>
      </c>
      <c r="G186" s="268">
        <f>Size!G27</f>
        <v>24.138266101200767</v>
      </c>
      <c r="H186" s="189">
        <f>Size!H27</f>
        <v>-0.21959641871327662</v>
      </c>
      <c r="I186" s="416">
        <f>Size!I27</f>
        <v>1.6689734357761332</v>
      </c>
      <c r="J186" s="396">
        <f>Size!J27</f>
        <v>-2.2594414208751967E-2</v>
      </c>
      <c r="K186" s="494">
        <f>Size!K27</f>
        <v>-1.3357084203837202E-2</v>
      </c>
      <c r="L186" s="433">
        <f>Size!L27</f>
        <v>824010543.46002519</v>
      </c>
      <c r="M186" s="396">
        <f>Size!M27</f>
        <v>-13335087.471029162</v>
      </c>
      <c r="N186" s="156">
        <f>Size!N27</f>
        <v>-1.5925427897917999E-2</v>
      </c>
      <c r="O186" s="270">
        <f>Size!O27</f>
        <v>123636061.78809963</v>
      </c>
      <c r="P186" s="266">
        <f>Size!P27</f>
        <v>341381.00462140143</v>
      </c>
      <c r="Q186" s="156">
        <f>Size!Q27</f>
        <v>2.7688218376663923E-3</v>
      </c>
    </row>
    <row r="187" spans="2:17" x14ac:dyDescent="0.25">
      <c r="B187" s="540"/>
      <c r="C187" s="18" t="s">
        <v>238</v>
      </c>
      <c r="D187" s="27">
        <f>Size!D28</f>
        <v>217783510.45428145</v>
      </c>
      <c r="E187" s="266">
        <f>Size!E28</f>
        <v>-791840.24009567499</v>
      </c>
      <c r="F187" s="295">
        <f>Size!F28</f>
        <v>-3.6227334764882303E-3</v>
      </c>
      <c r="G187" s="268">
        <f>Size!G28</f>
        <v>10.647501752045391</v>
      </c>
      <c r="H187" s="189">
        <f>Size!H28</f>
        <v>-0.10786000519271255</v>
      </c>
      <c r="I187" s="416">
        <f>Size!I28</f>
        <v>4.1632092434832311</v>
      </c>
      <c r="J187" s="396">
        <f>Size!J28</f>
        <v>-0.14366917063284834</v>
      </c>
      <c r="K187" s="494">
        <f>Size!K28</f>
        <v>-3.3358074414630123E-2</v>
      </c>
      <c r="L187" s="433">
        <f>Size!L28</f>
        <v>906678323.80149138</v>
      </c>
      <c r="M187" s="396">
        <f>Size!M28</f>
        <v>-34699135.961973429</v>
      </c>
      <c r="N187" s="156">
        <f>Size!N28</f>
        <v>-3.685996047822529E-2</v>
      </c>
      <c r="O187" s="270">
        <f>Size!O28</f>
        <v>253120911.59126881</v>
      </c>
      <c r="P187" s="266">
        <f>Size!P28</f>
        <v>-2864833.1586507559</v>
      </c>
      <c r="Q187" s="156">
        <f>Size!Q28</f>
        <v>-1.1191377713042187E-2</v>
      </c>
    </row>
    <row r="188" spans="2:17" ht="15" thickBot="1" x14ac:dyDescent="0.3">
      <c r="B188" s="540"/>
      <c r="C188" s="21" t="s">
        <v>239</v>
      </c>
      <c r="D188" s="271">
        <f>Size!D29</f>
        <v>31917353.519082081</v>
      </c>
      <c r="E188" s="272">
        <f>Size!E29</f>
        <v>-1494996.6860394441</v>
      </c>
      <c r="F188" s="478">
        <f>Size!F29</f>
        <v>-4.4743835044871741E-2</v>
      </c>
      <c r="G188" s="274">
        <f>Size!G29</f>
        <v>1.560449075351001</v>
      </c>
      <c r="H188" s="275">
        <f>Size!H29</f>
        <v>-8.3660896217057301E-2</v>
      </c>
      <c r="I188" s="417">
        <f>Size!I29</f>
        <v>1.7673360564660199</v>
      </c>
      <c r="J188" s="397">
        <f>Size!J29</f>
        <v>-3.0752449458353759E-2</v>
      </c>
      <c r="K188" s="495">
        <f>Size!K29</f>
        <v>-1.7102856370545746E-2</v>
      </c>
      <c r="L188" s="434">
        <f>Size!L29</f>
        <v>56408689.701246366</v>
      </c>
      <c r="M188" s="397">
        <f>Size!M29</f>
        <v>-3669673.158502534</v>
      </c>
      <c r="N188" s="507">
        <f>Size!N29</f>
        <v>-6.1081444031177642E-2</v>
      </c>
      <c r="O188" s="278">
        <f>Size!O29</f>
        <v>4821048.220918417</v>
      </c>
      <c r="P188" s="272">
        <f>Size!P29</f>
        <v>-344264.98659956455</v>
      </c>
      <c r="Q188" s="507">
        <f>Size!Q29</f>
        <v>-6.6649392354077519E-2</v>
      </c>
    </row>
    <row r="189" spans="2:17" x14ac:dyDescent="0.25">
      <c r="B189" s="539" t="s">
        <v>35</v>
      </c>
      <c r="C189" s="24" t="s">
        <v>288</v>
      </c>
      <c r="D189" s="169">
        <f>Organic!D13</f>
        <v>87751701.619527146</v>
      </c>
      <c r="E189" s="23">
        <f>Organic!E13</f>
        <v>6045834.8873061389</v>
      </c>
      <c r="F189" s="481">
        <f>Organic!F13</f>
        <v>7.3995113559231621E-2</v>
      </c>
      <c r="G189" s="181">
        <f>Organic!G13</f>
        <v>4.2902072557739475</v>
      </c>
      <c r="H189" s="191">
        <f>Organic!H13</f>
        <v>0.26973490332432881</v>
      </c>
      <c r="I189" s="420">
        <f>Organic!I13</f>
        <v>3.3325735664803275</v>
      </c>
      <c r="J189" s="400">
        <f>Organic!J13</f>
        <v>0.13818637117673394</v>
      </c>
      <c r="K189" s="498">
        <f>Organic!K13</f>
        <v>4.3259117548397494E-2</v>
      </c>
      <c r="L189" s="437">
        <f>Organic!L13</f>
        <v>292439001.23090512</v>
      </c>
      <c r="M189" s="400">
        <f>Organic!M13</f>
        <v>31438826.760316461</v>
      </c>
      <c r="N189" s="510">
        <f>Organic!N13</f>
        <v>0.12045519442309496</v>
      </c>
      <c r="O189" s="22">
        <f>Organic!O13</f>
        <v>50383598.919352837</v>
      </c>
      <c r="P189" s="23">
        <f>Organic!P13</f>
        <v>4300423.580500856</v>
      </c>
      <c r="Q189" s="510">
        <f>Organic!Q13</f>
        <v>9.331873398218804E-2</v>
      </c>
    </row>
    <row r="190" spans="2:17" ht="15" thickBot="1" x14ac:dyDescent="0.3">
      <c r="B190" s="541"/>
      <c r="C190" s="25" t="s">
        <v>289</v>
      </c>
      <c r="D190" s="170">
        <f>Organic!D14</f>
        <v>1957643692.7737653</v>
      </c>
      <c r="E190" s="17">
        <f>Organic!E14</f>
        <v>7104102.5153696537</v>
      </c>
      <c r="F190" s="482">
        <f>Organic!F14</f>
        <v>3.6421216728180048E-3</v>
      </c>
      <c r="G190" s="182">
        <f>Organic!G14</f>
        <v>95.709792744226093</v>
      </c>
      <c r="H190" s="192">
        <f>Organic!H14</f>
        <v>-0.26973490332446204</v>
      </c>
      <c r="I190" s="421">
        <f>Organic!I14</f>
        <v>2.2380503088731398</v>
      </c>
      <c r="J190" s="401">
        <f>Organic!J14</f>
        <v>-1.194012859531135E-2</v>
      </c>
      <c r="K190" s="499">
        <f>Organic!K14</f>
        <v>-5.3067463738848764E-3</v>
      </c>
      <c r="L190" s="438">
        <f>Organic!L14</f>
        <v>4381305071.2758799</v>
      </c>
      <c r="M190" s="401">
        <f>Organic!M14</f>
        <v>-7390354.7091417313</v>
      </c>
      <c r="N190" s="511">
        <f>Organic!N14</f>
        <v>-1.6839525170473642E-3</v>
      </c>
      <c r="O190" s="16">
        <f>Organic!O14</f>
        <v>1000953965.7716055</v>
      </c>
      <c r="P190" s="17">
        <f>Organic!P14</f>
        <v>14209748.786973238</v>
      </c>
      <c r="Q190" s="511">
        <f>Organic!Q14</f>
        <v>1.4400640553431836E-2</v>
      </c>
    </row>
    <row r="191" spans="2:17" x14ac:dyDescent="0.25">
      <c r="B191" s="539" t="s">
        <v>290</v>
      </c>
      <c r="C191" s="13" t="s">
        <v>291</v>
      </c>
      <c r="D191" s="26">
        <f>Form!D13</f>
        <v>360489493.27245742</v>
      </c>
      <c r="E191" s="15">
        <f>Form!E13</f>
        <v>20063405.200430691</v>
      </c>
      <c r="F191" s="483">
        <f>Form!F13</f>
        <v>5.8936156491583902E-2</v>
      </c>
      <c r="G191" s="196">
        <f>Form!G13</f>
        <v>17.624440451005629</v>
      </c>
      <c r="H191" s="197">
        <f>Form!H13</f>
        <v>0.87321156273265288</v>
      </c>
      <c r="I191" s="422">
        <f>Form!I13</f>
        <v>2.4045869713236132</v>
      </c>
      <c r="J191" s="402">
        <f>Form!J13</f>
        <v>-9.0159669908551621E-4</v>
      </c>
      <c r="K191" s="500">
        <f>Form!K13</f>
        <v>-3.7480814129440025E-4</v>
      </c>
      <c r="L191" s="439">
        <f>Form!L13</f>
        <v>866828338.82200241</v>
      </c>
      <c r="M191" s="402">
        <f>Form!M13</f>
        <v>47937275.708053708</v>
      </c>
      <c r="N191" s="512">
        <f>Form!N13</f>
        <v>5.8539258599019824E-2</v>
      </c>
      <c r="O191" s="14">
        <f>Form!O13</f>
        <v>191863424.15987346</v>
      </c>
      <c r="P191" s="15">
        <f>Form!P13</f>
        <v>14857299.948939323</v>
      </c>
      <c r="Q191" s="512">
        <f>Form!Q13</f>
        <v>8.3936643521069471E-2</v>
      </c>
    </row>
    <row r="192" spans="2:17" ht="15" thickBot="1" x14ac:dyDescent="0.3">
      <c r="B192" s="541"/>
      <c r="C192" s="21" t="s">
        <v>225</v>
      </c>
      <c r="D192" s="30">
        <f>Form!D14</f>
        <v>1684905901.1208353</v>
      </c>
      <c r="E192" s="20">
        <f>Form!E14</f>
        <v>-6913467.7977552414</v>
      </c>
      <c r="F192" s="157">
        <f>Form!F14</f>
        <v>-4.0864101243706201E-3</v>
      </c>
      <c r="G192" s="188">
        <f>Form!G14</f>
        <v>82.375559548994417</v>
      </c>
      <c r="H192" s="194">
        <f>Form!H14</f>
        <v>-0.87321156273281986</v>
      </c>
      <c r="I192" s="423">
        <f>Form!I14</f>
        <v>2.2594233488958295</v>
      </c>
      <c r="J192" s="403">
        <f>Form!J14</f>
        <v>-4.8872552499976685E-3</v>
      </c>
      <c r="K192" s="501">
        <f>Form!K14</f>
        <v>-2.1583855329076209E-3</v>
      </c>
      <c r="L192" s="440">
        <f>Form!L14</f>
        <v>3806915733.6847835</v>
      </c>
      <c r="M192" s="403">
        <f>Form!M14</f>
        <v>-23888803.656882763</v>
      </c>
      <c r="N192" s="159">
        <f>Form!N14</f>
        <v>-6.235975608784276E-3</v>
      </c>
      <c r="O192" s="19">
        <f>Form!O14</f>
        <v>859474140.53108478</v>
      </c>
      <c r="P192" s="20">
        <f>Form!P14</f>
        <v>3652872.4185347557</v>
      </c>
      <c r="Q192" s="159">
        <f>Form!Q14</f>
        <v>4.2682655300105982E-3</v>
      </c>
    </row>
    <row r="193" spans="1:20" x14ac:dyDescent="0.25">
      <c r="B193" s="540" t="s">
        <v>292</v>
      </c>
      <c r="C193" s="13" t="s">
        <v>37</v>
      </c>
      <c r="D193" s="153">
        <f>'Package Type'!D25</f>
        <v>65473191.915984407</v>
      </c>
      <c r="E193" s="32">
        <f>'Package Type'!E25</f>
        <v>-1159564.9019426927</v>
      </c>
      <c r="F193" s="171">
        <f>'Package Type'!F25</f>
        <v>-1.7402325182360148E-2</v>
      </c>
      <c r="G193" s="183">
        <f>'Package Type'!G25</f>
        <v>3.2010041723695761</v>
      </c>
      <c r="H193" s="193">
        <f>'Package Type'!H25</f>
        <v>-7.7770868741753318E-2</v>
      </c>
      <c r="I193" s="415">
        <f>'Package Type'!I25</f>
        <v>5.3642549595393723</v>
      </c>
      <c r="J193" s="395">
        <f>'Package Type'!J25</f>
        <v>-0.34359934256307856</v>
      </c>
      <c r="K193" s="493">
        <f>'Package Type'!K25</f>
        <v>-6.0197637216583472E-2</v>
      </c>
      <c r="L193" s="432">
        <f>'Package Type'!L25</f>
        <v>351214894.45219249</v>
      </c>
      <c r="M193" s="395">
        <f>'Package Type'!M25</f>
        <v>-29115173.211959124</v>
      </c>
      <c r="N193" s="174">
        <f>'Package Type'!N25</f>
        <v>-7.6552383540890903E-2</v>
      </c>
      <c r="O193" s="31">
        <f>'Package Type'!O25</f>
        <v>89753202.786204323</v>
      </c>
      <c r="P193" s="32">
        <f>'Package Type'!P25</f>
        <v>-3323532.3205083162</v>
      </c>
      <c r="Q193" s="174">
        <f>'Package Type'!Q25</f>
        <v>-3.5707444150225948E-2</v>
      </c>
    </row>
    <row r="194" spans="1:20" x14ac:dyDescent="0.25">
      <c r="B194" s="540"/>
      <c r="C194" s="18" t="s">
        <v>227</v>
      </c>
      <c r="D194" s="27">
        <f>'Package Type'!D26</f>
        <v>15760498.018156694</v>
      </c>
      <c r="E194" s="266">
        <f>'Package Type'!E26</f>
        <v>1816258.2168028075</v>
      </c>
      <c r="F194" s="295">
        <f>'Package Type'!F26</f>
        <v>0.13025150475585351</v>
      </c>
      <c r="G194" s="268">
        <f>'Package Type'!G26</f>
        <v>0.77053551901790596</v>
      </c>
      <c r="H194" s="189">
        <f>'Package Type'!H26</f>
        <v>8.4386129268363863E-2</v>
      </c>
      <c r="I194" s="416">
        <f>'Package Type'!I26</f>
        <v>2.0000400135703265</v>
      </c>
      <c r="J194" s="396">
        <f>'Package Type'!J26</f>
        <v>-0.19810105777573828</v>
      </c>
      <c r="K194" s="494">
        <f>'Package Type'!K26</f>
        <v>-9.0122085592271889E-2</v>
      </c>
      <c r="L194" s="433">
        <f>'Package Type'!L26</f>
        <v>31521626.670109216</v>
      </c>
      <c r="M194" s="396">
        <f>'Package Type'!M26</f>
        <v>870220.45405474678</v>
      </c>
      <c r="N194" s="156">
        <f>'Package Type'!N26</f>
        <v>2.839088190345232E-2</v>
      </c>
      <c r="O194" s="270">
        <f>'Package Type'!O26</f>
        <v>6655482.6331768185</v>
      </c>
      <c r="P194" s="266">
        <f>'Package Type'!P26</f>
        <v>379522.52043246944</v>
      </c>
      <c r="Q194" s="156">
        <f>'Package Type'!Q26</f>
        <v>6.047242391834004E-2</v>
      </c>
    </row>
    <row r="195" spans="1:20" x14ac:dyDescent="0.25">
      <c r="B195" s="540"/>
      <c r="C195" s="18" t="s">
        <v>228</v>
      </c>
      <c r="D195" s="27">
        <f>'Package Type'!D27</f>
        <v>781140771.66178954</v>
      </c>
      <c r="E195" s="266">
        <f>'Package Type'!E27</f>
        <v>20615198.567410588</v>
      </c>
      <c r="F195" s="295">
        <f>'Package Type'!F27</f>
        <v>2.7106515936778767E-2</v>
      </c>
      <c r="G195" s="268">
        <f>'Package Type'!G27</f>
        <v>38.1902087881396</v>
      </c>
      <c r="H195" s="189">
        <f>'Package Type'!H27</f>
        <v>0.76728969742211461</v>
      </c>
      <c r="I195" s="416">
        <f>'Package Type'!I27</f>
        <v>2.2684886230517081</v>
      </c>
      <c r="J195" s="396">
        <f>'Package Type'!J27</f>
        <v>-5.5832840673644135E-2</v>
      </c>
      <c r="K195" s="494">
        <f>'Package Type'!K27</f>
        <v>-2.4021135434578376E-2</v>
      </c>
      <c r="L195" s="433">
        <f>'Package Type'!L27</f>
        <v>1772008953.5166016</v>
      </c>
      <c r="M195" s="396">
        <f>'Package Type'!M27</f>
        <v>4303040.2613122463</v>
      </c>
      <c r="N195" s="156">
        <f>'Package Type'!N27</f>
        <v>2.4342512117233655E-3</v>
      </c>
      <c r="O195" s="270">
        <f>'Package Type'!O27</f>
        <v>407632721.52311599</v>
      </c>
      <c r="P195" s="266">
        <f>'Package Type'!P27</f>
        <v>13024192.743097961</v>
      </c>
      <c r="Q195" s="156">
        <f>'Package Type'!Q27</f>
        <v>3.3005350349025381E-2</v>
      </c>
    </row>
    <row r="196" spans="1:20" ht="15" customHeight="1" x14ac:dyDescent="0.25">
      <c r="B196" s="540"/>
      <c r="C196" s="18" t="s">
        <v>229</v>
      </c>
      <c r="D196" s="27">
        <f>'Package Type'!D28</f>
        <v>50034793.824806266</v>
      </c>
      <c r="E196" s="266">
        <f>'Package Type'!E28</f>
        <v>23060801.907617219</v>
      </c>
      <c r="F196" s="295">
        <f>'Package Type'!F28</f>
        <v>0.85492729360988029</v>
      </c>
      <c r="G196" s="268">
        <f>'Package Type'!G28</f>
        <v>2.446216216285539</v>
      </c>
      <c r="H196" s="189">
        <f>'Package Type'!H28</f>
        <v>1.1189163163446809</v>
      </c>
      <c r="I196" s="416">
        <f>'Package Type'!I28</f>
        <v>2.7706946106072401</v>
      </c>
      <c r="J196" s="396">
        <f>'Package Type'!J28</f>
        <v>0.1830762111344395</v>
      </c>
      <c r="K196" s="494">
        <f>'Package Type'!K28</f>
        <v>7.075085382440445E-2</v>
      </c>
      <c r="L196" s="433">
        <f>'Package Type'!L28</f>
        <v>138631133.59323514</v>
      </c>
      <c r="M196" s="396">
        <f>'Package Type'!M28</f>
        <v>68832735.801086158</v>
      </c>
      <c r="N196" s="156">
        <f>'Package Type'!N28</f>
        <v>0.98616498341497116</v>
      </c>
      <c r="O196" s="270">
        <f>'Package Type'!O28</f>
        <v>27537298.565652218</v>
      </c>
      <c r="P196" s="266">
        <f>'Package Type'!P28</f>
        <v>13077007.041311232</v>
      </c>
      <c r="Q196" s="156">
        <f>'Package Type'!Q28</f>
        <v>0.90433910127598238</v>
      </c>
    </row>
    <row r="197" spans="1:20" x14ac:dyDescent="0.25">
      <c r="B197" s="540"/>
      <c r="C197" s="18" t="s">
        <v>230</v>
      </c>
      <c r="D197" s="27">
        <f>'Package Type'!D29</f>
        <v>751637.97161656246</v>
      </c>
      <c r="E197" s="266">
        <f>'Package Type'!E29</f>
        <v>34409.006187260384</v>
      </c>
      <c r="F197" s="295">
        <f>'Package Type'!F29</f>
        <v>4.7974925506061583E-2</v>
      </c>
      <c r="G197" s="268">
        <f>'Package Type'!G29</f>
        <v>3.6747807963042493E-2</v>
      </c>
      <c r="H197" s="189">
        <f>'Package Type'!H29</f>
        <v>1.4553700854158455E-3</v>
      </c>
      <c r="I197" s="416">
        <f>'Package Type'!I29</f>
        <v>3.4811196505736337</v>
      </c>
      <c r="J197" s="396">
        <f>'Package Type'!J29</f>
        <v>0.23537497858823242</v>
      </c>
      <c r="K197" s="494">
        <f>'Package Type'!K29</f>
        <v>7.2518020477641276E-2</v>
      </c>
      <c r="L197" s="433">
        <f>'Package Type'!L29</f>
        <v>2616541.7131117228</v>
      </c>
      <c r="M197" s="396">
        <f>'Package Type'!M29</f>
        <v>288599.61997596407</v>
      </c>
      <c r="N197" s="156">
        <f>'Package Type'!N29</f>
        <v>0.12397199261396481</v>
      </c>
      <c r="O197" s="270">
        <f>'Package Type'!O29</f>
        <v>684610.60405026446</v>
      </c>
      <c r="P197" s="266">
        <f>'Package Type'!P29</f>
        <v>47318.947465586476</v>
      </c>
      <c r="Q197" s="156">
        <f>'Package Type'!Q29</f>
        <v>7.4250065847675392E-2</v>
      </c>
    </row>
    <row r="198" spans="1:20" x14ac:dyDescent="0.25">
      <c r="B198" s="540"/>
      <c r="C198" s="18" t="s">
        <v>231</v>
      </c>
      <c r="D198" s="27">
        <f>'Package Type'!D30</f>
        <v>1108582022.162004</v>
      </c>
      <c r="E198" s="266">
        <f>'Package Type'!E30</f>
        <v>-30086592.310608387</v>
      </c>
      <c r="F198" s="295">
        <f>'Package Type'!F30</f>
        <v>-2.6422606128072953E-2</v>
      </c>
      <c r="G198" s="268">
        <f>'Package Type'!G30</f>
        <v>54.198910645872125</v>
      </c>
      <c r="H198" s="189">
        <f>'Package Type'!H30</f>
        <v>-1.8311624221112055</v>
      </c>
      <c r="I198" s="416">
        <f>'Package Type'!I30</f>
        <v>2.0573047566347662</v>
      </c>
      <c r="J198" s="396">
        <f>'Package Type'!J30</f>
        <v>3.4395743222181085E-2</v>
      </c>
      <c r="K198" s="494">
        <f>'Package Type'!K30</f>
        <v>1.7003109380661924E-2</v>
      </c>
      <c r="L198" s="433">
        <f>'Package Type'!L30</f>
        <v>2280691067.3136787</v>
      </c>
      <c r="M198" s="396">
        <f>'Package Type'!M30</f>
        <v>-22731936.192988873</v>
      </c>
      <c r="N198" s="156">
        <f>'Package Type'!N30</f>
        <v>-9.8687632095287754E-3</v>
      </c>
      <c r="O198" s="270">
        <f>'Package Type'!O30</f>
        <v>505253149.87859339</v>
      </c>
      <c r="P198" s="266">
        <f>'Package Type'!P30</f>
        <v>-3944729.8245028257</v>
      </c>
      <c r="Q198" s="156">
        <f>'Package Type'!Q30</f>
        <v>-7.7469486455892635E-3</v>
      </c>
    </row>
    <row r="199" spans="1:20" x14ac:dyDescent="0.25">
      <c r="B199" s="540"/>
      <c r="C199" s="18" t="s">
        <v>232</v>
      </c>
      <c r="D199" s="27">
        <f>'Package Type'!D31</f>
        <v>20859437.029527456</v>
      </c>
      <c r="E199" s="266">
        <f>'Package Type'!E31</f>
        <v>-1299137.3447233215</v>
      </c>
      <c r="F199" s="295">
        <f>'Package Type'!F31</f>
        <v>-5.8629103243797824E-2</v>
      </c>
      <c r="G199" s="268">
        <f>'Package Type'!G31</f>
        <v>1.0198241907997849</v>
      </c>
      <c r="H199" s="189">
        <f>'Package Type'!H31</f>
        <v>-7.0525121977796923E-2</v>
      </c>
      <c r="I199" s="416">
        <f>'Package Type'!I31</f>
        <v>4.3447787780981466</v>
      </c>
      <c r="J199" s="396">
        <f>'Package Type'!J31</f>
        <v>0.3161646289532607</v>
      </c>
      <c r="K199" s="494">
        <f>'Package Type'!K31</f>
        <v>7.8479749424593029E-2</v>
      </c>
      <c r="L199" s="433">
        <f>'Package Type'!L31</f>
        <v>90629639.32896553</v>
      </c>
      <c r="M199" s="396">
        <f>'Package Type'!M31</f>
        <v>1361293.0799795687</v>
      </c>
      <c r="N199" s="156">
        <f>'Package Type'!N31</f>
        <v>1.5249448849233412E-2</v>
      </c>
      <c r="O199" s="270">
        <f>'Package Type'!O31</f>
        <v>12572286.667221764</v>
      </c>
      <c r="P199" s="266">
        <f>'Package Type'!P31</f>
        <v>-774959.61398995481</v>
      </c>
      <c r="Q199" s="156">
        <f>'Package Type'!Q31</f>
        <v>-5.8061385671801712E-2</v>
      </c>
      <c r="T199" s="29"/>
    </row>
    <row r="200" spans="1:20" ht="15" thickBot="1" x14ac:dyDescent="0.3">
      <c r="B200" s="540"/>
      <c r="C200" s="21" t="s">
        <v>233</v>
      </c>
      <c r="D200" s="271">
        <f>'Package Type'!D32</f>
        <v>158985.28700524569</v>
      </c>
      <c r="E200" s="272">
        <f>'Package Type'!E32</f>
        <v>-11196.064961373806</v>
      </c>
      <c r="F200" s="478">
        <f>'Package Type'!F32</f>
        <v>-6.5789023485780487E-2</v>
      </c>
      <c r="G200" s="274">
        <f>'Package Type'!G32</f>
        <v>7.772838808625759E-3</v>
      </c>
      <c r="H200" s="275">
        <f>'Package Type'!H32</f>
        <v>-6.0121617480263061E-4</v>
      </c>
      <c r="I200" s="417">
        <f>'Package Type'!I32</f>
        <v>3.7200743170633754</v>
      </c>
      <c r="J200" s="397">
        <f>'Package Type'!J32</f>
        <v>0.23594380934869452</v>
      </c>
      <c r="K200" s="495">
        <f>'Package Type'!K32</f>
        <v>6.7719566998497807E-2</v>
      </c>
      <c r="L200" s="434">
        <f>'Package Type'!L32</f>
        <v>591437.08297916409</v>
      </c>
      <c r="M200" s="397">
        <f>'Package Type'!M32</f>
        <v>-1496.9572518647183</v>
      </c>
      <c r="N200" s="507">
        <f>'Package Type'!N32</f>
        <v>-2.5246606709937733E-3</v>
      </c>
      <c r="O200" s="278">
        <f>'Package Type'!O32</f>
        <v>160226.7144048214</v>
      </c>
      <c r="P200" s="272">
        <f>'Package Type'!P32</f>
        <v>-18134.208820223808</v>
      </c>
      <c r="Q200" s="507">
        <f>'Package Type'!Q32</f>
        <v>-0.10167142271036096</v>
      </c>
    </row>
    <row r="201" spans="1:20" ht="15.65" customHeight="1" thickBot="1" x14ac:dyDescent="0.3">
      <c r="B201" s="539" t="s">
        <v>293</v>
      </c>
      <c r="C201" s="149" t="s">
        <v>44</v>
      </c>
      <c r="D201" s="154">
        <f>'Sugar Content'!D17</f>
        <v>2045395394.393292</v>
      </c>
      <c r="E201" s="155">
        <f>'Sugar Content'!E17</f>
        <v>13149937.402678728</v>
      </c>
      <c r="F201" s="164">
        <f>'Sugar Content'!F17</f>
        <v>6.4706442607338384E-3</v>
      </c>
      <c r="G201" s="180">
        <f>'Sugar Content'!G17</f>
        <v>100.00000000000001</v>
      </c>
      <c r="H201" s="190">
        <f>'Sugar Content'!H17</f>
        <v>1.4210854715202004E-14</v>
      </c>
      <c r="I201" s="409">
        <f>'Sugar Content'!I17</f>
        <v>2.285007625087137</v>
      </c>
      <c r="J201" s="389">
        <f>'Sugar Content'!J17</f>
        <v>-2.9520229275150633E-3</v>
      </c>
      <c r="K201" s="487">
        <f>'Sugar Content'!K17</f>
        <v>-1.2902425661556766E-3</v>
      </c>
      <c r="L201" s="426">
        <f>'Sugar Content'!L17</f>
        <v>4673744072.5067835</v>
      </c>
      <c r="M201" s="389">
        <f>'Sugar Content'!M17</f>
        <v>24048472.051164627</v>
      </c>
      <c r="N201" s="176">
        <f>'Sugar Content'!N17</f>
        <v>5.1720529939224711E-3</v>
      </c>
      <c r="O201" s="168">
        <f>'Sugar Content'!O17</f>
        <v>1051337564.6909584</v>
      </c>
      <c r="P201" s="155">
        <f>'Sugar Content'!P17</f>
        <v>18510172.367474794</v>
      </c>
      <c r="Q201" s="176">
        <f>'Sugar Content'!Q17</f>
        <v>1.7921844932708146E-2</v>
      </c>
    </row>
    <row r="202" spans="1:20" ht="15.65" customHeight="1" x14ac:dyDescent="0.25">
      <c r="B202" s="553"/>
      <c r="C202" s="13" t="s">
        <v>31</v>
      </c>
      <c r="D202" s="153">
        <f>'Sugar Content'!D18</f>
        <v>1853150045.9711013</v>
      </c>
      <c r="E202" s="32">
        <f>'Sugar Content'!E18</f>
        <v>16084453.823776722</v>
      </c>
      <c r="F202" s="171">
        <f>'Sugar Content'!F18</f>
        <v>8.7555141702783685E-3</v>
      </c>
      <c r="G202" s="183">
        <f>'Sugar Content'!G18</f>
        <v>90.601066720441381</v>
      </c>
      <c r="H202" s="193">
        <f>'Sugar Content'!H18</f>
        <v>0.20521488925139408</v>
      </c>
      <c r="I202" s="415">
        <f>'Sugar Content'!I18</f>
        <v>2.299680544583917</v>
      </c>
      <c r="J202" s="395">
        <f>'Sugar Content'!J18</f>
        <v>-8.097767485706342E-3</v>
      </c>
      <c r="K202" s="493">
        <f>'Sugar Content'!K18</f>
        <v>-3.5089018054096526E-3</v>
      </c>
      <c r="L202" s="432">
        <f>'Sugar Content'!L18</f>
        <v>4261653106.9145331</v>
      </c>
      <c r="M202" s="395">
        <f>'Sugar Content'!M18</f>
        <v>22112975.50759697</v>
      </c>
      <c r="N202" s="174">
        <f>'Sugar Content'!N18</f>
        <v>5.215890125389271E-3</v>
      </c>
      <c r="O202" s="31">
        <f>'Sugar Content'!O18</f>
        <v>956197170.39708638</v>
      </c>
      <c r="P202" s="32">
        <f>'Sugar Content'!P18</f>
        <v>17987556.284796596</v>
      </c>
      <c r="Q202" s="174">
        <f>'Sugar Content'!Q18</f>
        <v>1.9172214837955979E-2</v>
      </c>
    </row>
    <row r="203" spans="1:20" ht="15.65" customHeight="1" x14ac:dyDescent="0.25">
      <c r="B203" s="553"/>
      <c r="C203" s="18" t="s">
        <v>294</v>
      </c>
      <c r="D203" s="27">
        <f>'Sugar Content'!D19</f>
        <v>190642317.15530246</v>
      </c>
      <c r="E203" s="266">
        <f>'Sugar Content'!E19</f>
        <v>-3187062.5675467551</v>
      </c>
      <c r="F203" s="295">
        <f>'Sugar Content'!F19</f>
        <v>-1.644261861697045E-2</v>
      </c>
      <c r="G203" s="268">
        <f>'Sugar Content'!G19</f>
        <v>9.3205605956618029</v>
      </c>
      <c r="H203" s="189">
        <f>'Sugar Content'!H19</f>
        <v>-0.21713471846011245</v>
      </c>
      <c r="I203" s="416">
        <f>'Sugar Content'!I19</f>
        <v>2.1273328605867952</v>
      </c>
      <c r="J203" s="396">
        <f>'Sugar Content'!J19</f>
        <v>4.0307404109995559E-2</v>
      </c>
      <c r="K203" s="494">
        <f>'Sugar Content'!K19</f>
        <v>1.9313326526471927E-2</v>
      </c>
      <c r="L203" s="433">
        <f>'Sugar Content'!L19</f>
        <v>405559665.90288466</v>
      </c>
      <c r="M203" s="396">
        <f>'Sugar Content'!M19</f>
        <v>1032816.2081903815</v>
      </c>
      <c r="N203" s="156">
        <f>'Sugar Content'!N19</f>
        <v>2.5531462472018155E-3</v>
      </c>
      <c r="O203" s="270">
        <f>'Sugar Content'!O19</f>
        <v>93559954.971828297</v>
      </c>
      <c r="P203" s="266">
        <f>'Sugar Content'!P19</f>
        <v>374756.94098877907</v>
      </c>
      <c r="Q203" s="156">
        <f>'Sugar Content'!Q19</f>
        <v>4.0216359347624471E-3</v>
      </c>
    </row>
    <row r="204" spans="1:20" ht="15.65" customHeight="1" thickBot="1" x14ac:dyDescent="0.3">
      <c r="B204" s="554"/>
      <c r="C204" s="21" t="s">
        <v>295</v>
      </c>
      <c r="D204" s="30">
        <f>'Sugar Content'!D20</f>
        <v>1603031.266889489</v>
      </c>
      <c r="E204" s="20">
        <f>'Sugar Content'!E20</f>
        <v>252546.14644555585</v>
      </c>
      <c r="F204" s="157">
        <f>'Sugar Content'!F20</f>
        <v>0.18700401997953042</v>
      </c>
      <c r="G204" s="188">
        <f>'Sugar Content'!G20</f>
        <v>7.8372683896894293E-2</v>
      </c>
      <c r="H204" s="194">
        <f>'Sugar Content'!H20</f>
        <v>1.1919829208575455E-2</v>
      </c>
      <c r="I204" s="423">
        <f>'Sugar Content'!I20</f>
        <v>4.0743432921549143</v>
      </c>
      <c r="J204" s="403">
        <f>'Sugar Content'!J20</f>
        <v>-9.3506666931031823E-2</v>
      </c>
      <c r="K204" s="501">
        <f>'Sugar Content'!K20</f>
        <v>-2.2435228678802734E-2</v>
      </c>
      <c r="L204" s="440">
        <f>'Sugar Content'!L20</f>
        <v>6531299.6893657837</v>
      </c>
      <c r="M204" s="403">
        <f>'Sugar Content'!M20</f>
        <v>902680.3353773579</v>
      </c>
      <c r="N204" s="159">
        <f>'Sugar Content'!N20</f>
        <v>0.16037331334863156</v>
      </c>
      <c r="O204" s="19">
        <f>'Sugar Content'!O20</f>
        <v>1580439.3220436906</v>
      </c>
      <c r="P204" s="20">
        <f>'Sugar Content'!P20</f>
        <v>147859.14168946701</v>
      </c>
      <c r="Q204" s="159">
        <f>'Sugar Content'!Q20</f>
        <v>0.10321177391474659</v>
      </c>
    </row>
    <row r="205" spans="1:20" x14ac:dyDescent="0.25">
      <c r="A205" s="38"/>
      <c r="B205" s="39"/>
      <c r="C205" s="43"/>
      <c r="D205" s="40"/>
      <c r="E205" s="40"/>
      <c r="F205" s="484"/>
      <c r="G205" s="42"/>
      <c r="H205" s="42"/>
      <c r="I205" s="405"/>
      <c r="J205" s="405"/>
      <c r="K205" s="484"/>
      <c r="L205" s="442"/>
      <c r="M205" s="442"/>
      <c r="N205" s="484"/>
      <c r="O205" s="40"/>
      <c r="P205" s="40"/>
      <c r="Q205" s="484"/>
    </row>
    <row r="206" spans="1:20" x14ac:dyDescent="0.25">
      <c r="A206" s="38"/>
      <c r="B206" s="39"/>
      <c r="C206" s="43"/>
      <c r="D206" s="40"/>
      <c r="E206" s="40"/>
      <c r="F206" s="484"/>
      <c r="G206" s="42"/>
      <c r="H206" s="42"/>
      <c r="I206" s="405"/>
      <c r="J206" s="405"/>
      <c r="K206" s="484"/>
      <c r="L206" s="442"/>
      <c r="M206" s="442"/>
      <c r="N206" s="484"/>
      <c r="O206" s="40"/>
      <c r="P206" s="40"/>
      <c r="Q206" s="484"/>
    </row>
    <row r="207" spans="1:20" x14ac:dyDescent="0.25">
      <c r="A207" s="38"/>
      <c r="B207" s="39"/>
      <c r="C207" s="43"/>
      <c r="D207" s="40"/>
      <c r="E207" s="40"/>
      <c r="F207" s="484"/>
      <c r="G207" s="42"/>
      <c r="H207" s="42"/>
      <c r="I207" s="405"/>
      <c r="J207" s="405"/>
      <c r="K207" s="484"/>
      <c r="L207" s="442"/>
      <c r="M207" s="442"/>
      <c r="N207" s="484"/>
      <c r="O207" s="40"/>
      <c r="P207" s="40"/>
      <c r="Q207" s="484"/>
    </row>
    <row r="208" spans="1:20" x14ac:dyDescent="0.25">
      <c r="A208" s="38"/>
      <c r="B208" s="39"/>
      <c r="C208" s="43"/>
      <c r="D208" s="40"/>
      <c r="E208" s="40"/>
      <c r="F208" s="484"/>
      <c r="G208" s="42"/>
      <c r="H208" s="42"/>
      <c r="I208" s="405"/>
      <c r="J208" s="405"/>
      <c r="K208" s="484"/>
      <c r="L208" s="442"/>
      <c r="M208" s="442"/>
      <c r="N208" s="484"/>
      <c r="O208" s="40"/>
      <c r="P208" s="40"/>
      <c r="Q208" s="484"/>
    </row>
    <row r="209" spans="1:17" x14ac:dyDescent="0.25">
      <c r="A209" s="38"/>
      <c r="B209" s="39"/>
      <c r="C209" s="43"/>
      <c r="D209" s="40"/>
      <c r="E209" s="40"/>
      <c r="F209" s="484"/>
      <c r="G209" s="42"/>
      <c r="H209" s="42"/>
      <c r="I209" s="405"/>
      <c r="J209" s="405"/>
      <c r="K209" s="484"/>
      <c r="L209" s="442"/>
      <c r="M209" s="442"/>
      <c r="N209" s="484"/>
      <c r="O209" s="40"/>
      <c r="P209" s="40"/>
      <c r="Q209" s="484"/>
    </row>
    <row r="210" spans="1:17" x14ac:dyDescent="0.25">
      <c r="A210" s="38"/>
      <c r="B210" s="39"/>
      <c r="C210" s="43"/>
      <c r="D210" s="40"/>
      <c r="E210" s="40"/>
      <c r="F210" s="484"/>
      <c r="G210" s="42"/>
      <c r="H210" s="42"/>
      <c r="I210" s="405"/>
      <c r="J210" s="405"/>
      <c r="K210" s="484"/>
      <c r="L210" s="442"/>
      <c r="M210" s="442"/>
      <c r="N210" s="484"/>
      <c r="O210" s="40"/>
      <c r="P210" s="40"/>
      <c r="Q210" s="484"/>
    </row>
    <row r="211" spans="1:17" x14ac:dyDescent="0.25">
      <c r="A211" s="38"/>
      <c r="B211" s="39"/>
      <c r="C211" s="43"/>
      <c r="D211" s="40"/>
      <c r="E211" s="40"/>
      <c r="F211" s="484"/>
      <c r="G211" s="42"/>
      <c r="H211" s="42"/>
      <c r="I211" s="405"/>
      <c r="J211" s="405"/>
      <c r="K211" s="484"/>
      <c r="L211" s="442"/>
      <c r="M211" s="442"/>
      <c r="N211" s="484"/>
      <c r="O211" s="40"/>
      <c r="P211" s="40"/>
      <c r="Q211" s="484"/>
    </row>
    <row r="212" spans="1:17" x14ac:dyDescent="0.25">
      <c r="A212" s="38"/>
      <c r="B212" s="39"/>
      <c r="C212" s="43"/>
      <c r="D212" s="40"/>
      <c r="E212" s="40"/>
      <c r="F212" s="484"/>
      <c r="G212" s="42"/>
      <c r="H212" s="42"/>
      <c r="I212" s="405"/>
      <c r="J212" s="405"/>
      <c r="K212" s="484"/>
      <c r="L212" s="442"/>
      <c r="M212" s="442"/>
      <c r="N212" s="484"/>
      <c r="O212" s="40"/>
      <c r="P212" s="40"/>
      <c r="Q212" s="484"/>
    </row>
    <row r="213" spans="1:17" x14ac:dyDescent="0.25">
      <c r="A213" s="38"/>
      <c r="B213" s="39"/>
      <c r="C213" s="43"/>
      <c r="D213" s="40"/>
      <c r="E213" s="40"/>
      <c r="F213" s="484"/>
      <c r="G213" s="42"/>
      <c r="H213" s="42"/>
      <c r="I213" s="405"/>
      <c r="J213" s="405"/>
      <c r="K213" s="484"/>
      <c r="L213" s="442"/>
      <c r="M213" s="442"/>
      <c r="N213" s="484"/>
      <c r="O213" s="40"/>
      <c r="P213" s="40"/>
      <c r="Q213" s="484"/>
    </row>
    <row r="214" spans="1:17" x14ac:dyDescent="0.25">
      <c r="A214" s="38"/>
      <c r="B214" s="39"/>
      <c r="C214" s="43"/>
      <c r="D214" s="40"/>
      <c r="E214" s="40"/>
      <c r="F214" s="484"/>
      <c r="G214" s="42"/>
      <c r="H214" s="42"/>
      <c r="I214" s="405"/>
      <c r="J214" s="405"/>
      <c r="K214" s="484"/>
      <c r="L214" s="442"/>
      <c r="M214" s="442"/>
      <c r="N214" s="484"/>
      <c r="O214" s="40"/>
      <c r="P214" s="40"/>
      <c r="Q214" s="484"/>
    </row>
    <row r="215" spans="1:17" x14ac:dyDescent="0.25">
      <c r="A215" s="38"/>
      <c r="B215" s="39"/>
      <c r="C215" s="43"/>
      <c r="D215" s="40"/>
      <c r="E215" s="40"/>
      <c r="F215" s="484"/>
      <c r="G215" s="42"/>
      <c r="H215" s="42"/>
      <c r="I215" s="405"/>
      <c r="J215" s="405"/>
      <c r="K215" s="484"/>
      <c r="L215" s="442"/>
      <c r="M215" s="442"/>
      <c r="N215" s="484"/>
      <c r="O215" s="40"/>
      <c r="P215" s="40"/>
      <c r="Q215" s="484"/>
    </row>
    <row r="216" spans="1:17" x14ac:dyDescent="0.25">
      <c r="A216" s="38"/>
      <c r="B216" s="39"/>
      <c r="C216" s="43"/>
      <c r="D216" s="40"/>
      <c r="E216" s="40"/>
      <c r="F216" s="484"/>
      <c r="G216" s="42"/>
      <c r="H216" s="42"/>
      <c r="I216" s="405"/>
      <c r="J216" s="405"/>
      <c r="K216" s="484"/>
      <c r="L216" s="442"/>
      <c r="M216" s="442"/>
      <c r="N216" s="484"/>
      <c r="O216" s="40"/>
      <c r="P216" s="40"/>
      <c r="Q216" s="484"/>
    </row>
    <row r="217" spans="1:17" x14ac:dyDescent="0.25">
      <c r="A217" s="38"/>
      <c r="B217" s="39"/>
      <c r="C217" s="43"/>
      <c r="D217" s="40"/>
      <c r="E217" s="40"/>
      <c r="F217" s="484"/>
      <c r="G217" s="42"/>
      <c r="H217" s="42"/>
      <c r="I217" s="405"/>
      <c r="J217" s="405"/>
      <c r="K217" s="484"/>
      <c r="L217" s="442"/>
      <c r="M217" s="442"/>
      <c r="N217" s="484"/>
      <c r="O217" s="40"/>
      <c r="P217" s="40"/>
      <c r="Q217" s="484"/>
    </row>
    <row r="218" spans="1:17" x14ac:dyDescent="0.25">
      <c r="A218" s="38"/>
      <c r="B218" s="555"/>
      <c r="C218" s="43"/>
      <c r="D218" s="40"/>
      <c r="E218" s="40"/>
      <c r="F218" s="484"/>
      <c r="G218" s="42"/>
      <c r="H218" s="42"/>
      <c r="I218" s="405"/>
      <c r="J218" s="405"/>
      <c r="K218" s="484"/>
      <c r="L218" s="442"/>
      <c r="M218" s="442"/>
      <c r="N218" s="484"/>
      <c r="O218" s="40"/>
      <c r="P218" s="40"/>
      <c r="Q218" s="484"/>
    </row>
    <row r="219" spans="1:17" x14ac:dyDescent="0.25">
      <c r="A219" s="38"/>
      <c r="B219" s="555"/>
      <c r="C219" s="43"/>
      <c r="D219" s="40"/>
      <c r="E219" s="40"/>
      <c r="F219" s="484"/>
      <c r="G219" s="42"/>
      <c r="H219" s="42"/>
      <c r="I219" s="405"/>
      <c r="J219" s="405"/>
      <c r="K219" s="484"/>
      <c r="L219" s="442"/>
      <c r="M219" s="442"/>
      <c r="N219" s="484"/>
      <c r="O219" s="40"/>
      <c r="P219" s="40"/>
      <c r="Q219" s="484"/>
    </row>
    <row r="220" spans="1:17" x14ac:dyDescent="0.25">
      <c r="A220" s="38"/>
      <c r="B220" s="555"/>
      <c r="C220" s="43"/>
      <c r="D220" s="40"/>
      <c r="E220" s="40"/>
      <c r="F220" s="484"/>
      <c r="G220" s="42"/>
      <c r="H220" s="42"/>
      <c r="I220" s="405"/>
      <c r="J220" s="405"/>
      <c r="K220" s="484"/>
      <c r="L220" s="442"/>
      <c r="M220" s="442"/>
      <c r="N220" s="484"/>
      <c r="O220" s="40"/>
      <c r="P220" s="40"/>
      <c r="Q220" s="484"/>
    </row>
    <row r="221" spans="1:17" x14ac:dyDescent="0.25">
      <c r="A221" s="38"/>
      <c r="B221" s="555"/>
      <c r="C221" s="43"/>
      <c r="D221" s="40"/>
      <c r="E221" s="40"/>
      <c r="F221" s="484"/>
      <c r="G221" s="42"/>
      <c r="H221" s="42"/>
      <c r="I221" s="405"/>
      <c r="J221" s="405"/>
      <c r="K221" s="484"/>
      <c r="L221" s="442"/>
      <c r="M221" s="442"/>
      <c r="N221" s="484"/>
      <c r="O221" s="40"/>
      <c r="P221" s="40"/>
      <c r="Q221" s="484"/>
    </row>
    <row r="222" spans="1:17" x14ac:dyDescent="0.25">
      <c r="A222" s="38"/>
      <c r="B222" s="555"/>
      <c r="C222" s="43"/>
      <c r="D222" s="40"/>
      <c r="E222" s="40"/>
      <c r="F222" s="484"/>
      <c r="G222" s="42"/>
      <c r="H222" s="42"/>
      <c r="I222" s="405"/>
      <c r="J222" s="405"/>
      <c r="K222" s="484"/>
      <c r="L222" s="442"/>
      <c r="M222" s="442"/>
      <c r="N222" s="484"/>
      <c r="O222" s="40"/>
      <c r="P222" s="40"/>
      <c r="Q222" s="484"/>
    </row>
    <row r="223" spans="1:17" x14ac:dyDescent="0.25">
      <c r="A223" s="38"/>
      <c r="B223" s="555"/>
      <c r="C223" s="43"/>
      <c r="D223" s="40"/>
      <c r="E223" s="40"/>
      <c r="F223" s="484"/>
      <c r="G223" s="42"/>
      <c r="H223" s="42"/>
      <c r="I223" s="405"/>
      <c r="J223" s="405"/>
      <c r="K223" s="484"/>
      <c r="L223" s="442"/>
      <c r="M223" s="442"/>
      <c r="N223" s="484"/>
      <c r="O223" s="40"/>
      <c r="P223" s="40"/>
      <c r="Q223" s="484"/>
    </row>
    <row r="224" spans="1:17" x14ac:dyDescent="0.25">
      <c r="A224" s="38"/>
      <c r="B224" s="555"/>
      <c r="C224" s="43"/>
      <c r="D224" s="40"/>
      <c r="E224" s="40"/>
      <c r="F224" s="484"/>
      <c r="G224" s="42"/>
      <c r="H224" s="42"/>
      <c r="I224" s="405"/>
      <c r="J224" s="405"/>
      <c r="K224" s="484"/>
      <c r="L224" s="442"/>
      <c r="M224" s="442"/>
      <c r="N224" s="484"/>
      <c r="O224" s="40"/>
      <c r="P224" s="40"/>
      <c r="Q224" s="484"/>
    </row>
    <row r="225" spans="1:17" x14ac:dyDescent="0.25">
      <c r="A225" s="38"/>
      <c r="B225" s="555"/>
      <c r="C225" s="43"/>
      <c r="D225" s="40"/>
      <c r="E225" s="40"/>
      <c r="F225" s="484"/>
      <c r="G225" s="42"/>
      <c r="H225" s="42"/>
      <c r="I225" s="405"/>
      <c r="J225" s="405"/>
      <c r="K225" s="484"/>
      <c r="L225" s="442"/>
      <c r="M225" s="442"/>
      <c r="N225" s="484"/>
      <c r="O225" s="40"/>
      <c r="P225" s="40"/>
      <c r="Q225" s="484"/>
    </row>
    <row r="226" spans="1:17" x14ac:dyDescent="0.25">
      <c r="A226" s="38"/>
      <c r="B226" s="555"/>
      <c r="C226" s="43"/>
      <c r="D226" s="40"/>
      <c r="E226" s="40"/>
      <c r="F226" s="484"/>
      <c r="G226" s="42"/>
      <c r="H226" s="42"/>
      <c r="I226" s="405"/>
      <c r="J226" s="405"/>
      <c r="K226" s="484"/>
      <c r="L226" s="442"/>
      <c r="M226" s="442"/>
      <c r="N226" s="484"/>
      <c r="O226" s="40"/>
      <c r="P226" s="40"/>
      <c r="Q226" s="484"/>
    </row>
    <row r="227" spans="1:17" x14ac:dyDescent="0.25">
      <c r="A227" s="38"/>
      <c r="B227" s="555"/>
      <c r="C227" s="43"/>
      <c r="D227" s="40"/>
      <c r="E227" s="40"/>
      <c r="F227" s="484"/>
      <c r="G227" s="42"/>
      <c r="H227" s="42"/>
      <c r="I227" s="405"/>
      <c r="J227" s="405"/>
      <c r="K227" s="484"/>
      <c r="L227" s="442"/>
      <c r="M227" s="442"/>
      <c r="N227" s="484"/>
      <c r="O227" s="40"/>
      <c r="P227" s="40"/>
      <c r="Q227" s="484"/>
    </row>
    <row r="228" spans="1:17" x14ac:dyDescent="0.25">
      <c r="A228" s="38"/>
      <c r="B228" s="555"/>
      <c r="C228" s="43"/>
      <c r="D228" s="40"/>
      <c r="E228" s="40"/>
      <c r="F228" s="484"/>
      <c r="G228" s="42"/>
      <c r="H228" s="42"/>
      <c r="I228" s="405"/>
      <c r="J228" s="405"/>
      <c r="K228" s="484"/>
      <c r="L228" s="442"/>
      <c r="M228" s="442"/>
      <c r="N228" s="484"/>
      <c r="O228" s="40"/>
      <c r="P228" s="40"/>
      <c r="Q228" s="484"/>
    </row>
    <row r="229" spans="1:17" x14ac:dyDescent="0.25">
      <c r="A229" s="38"/>
      <c r="B229" s="555"/>
      <c r="C229" s="43"/>
      <c r="D229" s="40"/>
      <c r="E229" s="40"/>
      <c r="F229" s="484"/>
      <c r="G229" s="42"/>
      <c r="H229" s="42"/>
      <c r="I229" s="405"/>
      <c r="J229" s="405"/>
      <c r="K229" s="484"/>
      <c r="L229" s="442"/>
      <c r="M229" s="442"/>
      <c r="N229" s="484"/>
      <c r="O229" s="40"/>
      <c r="P229" s="40"/>
      <c r="Q229" s="484"/>
    </row>
    <row r="230" spans="1:17" x14ac:dyDescent="0.25">
      <c r="A230" s="38"/>
      <c r="B230" s="555"/>
      <c r="C230" s="44"/>
      <c r="D230" s="40"/>
      <c r="E230" s="40"/>
      <c r="F230" s="484"/>
      <c r="G230" s="42"/>
      <c r="H230" s="42"/>
      <c r="I230" s="405"/>
      <c r="J230" s="405"/>
      <c r="K230" s="484"/>
      <c r="L230" s="442"/>
      <c r="M230" s="442"/>
      <c r="N230" s="484"/>
      <c r="O230" s="40"/>
      <c r="P230" s="40"/>
      <c r="Q230" s="484"/>
    </row>
    <row r="231" spans="1:17" x14ac:dyDescent="0.25">
      <c r="A231" s="38"/>
      <c r="B231" s="556"/>
      <c r="C231" s="43"/>
      <c r="D231" s="40"/>
      <c r="E231" s="40"/>
      <c r="F231" s="484"/>
      <c r="G231" s="42"/>
      <c r="H231" s="42"/>
      <c r="I231" s="405"/>
      <c r="J231" s="405"/>
      <c r="K231" s="484"/>
      <c r="L231" s="442"/>
      <c r="M231" s="442"/>
      <c r="N231" s="484"/>
      <c r="O231" s="40"/>
      <c r="P231" s="40"/>
      <c r="Q231" s="484"/>
    </row>
    <row r="232" spans="1:17" x14ac:dyDescent="0.25">
      <c r="A232" s="38"/>
      <c r="B232" s="556"/>
      <c r="C232" s="43"/>
      <c r="D232" s="40"/>
      <c r="E232" s="40"/>
      <c r="F232" s="484"/>
      <c r="G232" s="42"/>
      <c r="H232" s="42"/>
      <c r="I232" s="405"/>
      <c r="J232" s="405"/>
      <c r="K232" s="484"/>
      <c r="L232" s="442"/>
      <c r="M232" s="442"/>
      <c r="N232" s="484"/>
      <c r="O232" s="40"/>
      <c r="P232" s="40"/>
      <c r="Q232" s="484"/>
    </row>
    <row r="233" spans="1:17" x14ac:dyDescent="0.25">
      <c r="A233" s="38"/>
      <c r="B233" s="556"/>
      <c r="C233" s="43"/>
      <c r="D233" s="40"/>
      <c r="E233" s="40"/>
      <c r="F233" s="484"/>
      <c r="G233" s="42"/>
      <c r="H233" s="42"/>
      <c r="I233" s="405"/>
      <c r="J233" s="405"/>
      <c r="K233" s="484"/>
      <c r="L233" s="442"/>
      <c r="M233" s="442"/>
      <c r="N233" s="484"/>
      <c r="O233" s="40"/>
      <c r="P233" s="40"/>
      <c r="Q233" s="484"/>
    </row>
    <row r="234" spans="1:17" x14ac:dyDescent="0.25">
      <c r="A234" s="38"/>
      <c r="B234" s="556"/>
      <c r="C234" s="43"/>
      <c r="D234" s="40"/>
      <c r="E234" s="40"/>
      <c r="F234" s="484"/>
      <c r="G234" s="42"/>
      <c r="H234" s="42"/>
      <c r="I234" s="405"/>
      <c r="J234" s="405"/>
      <c r="K234" s="484"/>
      <c r="L234" s="442"/>
      <c r="M234" s="442"/>
      <c r="N234" s="484"/>
      <c r="O234" s="40"/>
      <c r="P234" s="40"/>
      <c r="Q234" s="484"/>
    </row>
    <row r="235" spans="1:17" x14ac:dyDescent="0.25">
      <c r="A235" s="38"/>
      <c r="B235" s="556"/>
      <c r="C235" s="43"/>
      <c r="D235" s="40"/>
      <c r="E235" s="40"/>
      <c r="F235" s="484"/>
      <c r="G235" s="42"/>
      <c r="H235" s="42"/>
      <c r="I235" s="405"/>
      <c r="J235" s="405"/>
      <c r="K235" s="484"/>
      <c r="L235" s="442"/>
      <c r="M235" s="442"/>
      <c r="N235" s="484"/>
      <c r="O235" s="40"/>
      <c r="P235" s="40"/>
      <c r="Q235" s="484"/>
    </row>
    <row r="236" spans="1:17" x14ac:dyDescent="0.25">
      <c r="A236" s="38"/>
      <c r="B236" s="556"/>
      <c r="C236" s="43"/>
      <c r="D236" s="40"/>
      <c r="E236" s="40"/>
      <c r="F236" s="484"/>
      <c r="G236" s="42"/>
      <c r="H236" s="42"/>
      <c r="I236" s="405"/>
      <c r="J236" s="405"/>
      <c r="K236" s="484"/>
      <c r="L236" s="442"/>
      <c r="M236" s="442"/>
      <c r="N236" s="484"/>
      <c r="O236" s="40"/>
      <c r="P236" s="40"/>
      <c r="Q236" s="484"/>
    </row>
    <row r="237" spans="1:17" x14ac:dyDescent="0.25">
      <c r="A237" s="38"/>
      <c r="B237" s="556"/>
      <c r="C237" s="43"/>
      <c r="D237" s="40"/>
      <c r="E237" s="40"/>
      <c r="F237" s="484"/>
      <c r="G237" s="42"/>
      <c r="H237" s="42"/>
      <c r="I237" s="405"/>
      <c r="J237" s="405"/>
      <c r="K237" s="484"/>
      <c r="L237" s="442"/>
      <c r="M237" s="442"/>
      <c r="N237" s="484"/>
      <c r="O237" s="40"/>
      <c r="P237" s="40"/>
      <c r="Q237" s="484"/>
    </row>
    <row r="238" spans="1:17" x14ac:dyDescent="0.25">
      <c r="A238" s="38"/>
      <c r="B238" s="556"/>
      <c r="C238" s="43"/>
      <c r="D238" s="40"/>
      <c r="E238" s="40"/>
      <c r="F238" s="484"/>
      <c r="G238" s="42"/>
      <c r="H238" s="42"/>
      <c r="I238" s="405"/>
      <c r="J238" s="405"/>
      <c r="K238" s="484"/>
      <c r="L238" s="442"/>
      <c r="M238" s="442"/>
      <c r="N238" s="484"/>
      <c r="O238" s="40"/>
      <c r="P238" s="40"/>
      <c r="Q238" s="484"/>
    </row>
    <row r="239" spans="1:17" x14ac:dyDescent="0.25">
      <c r="A239" s="38"/>
      <c r="B239" s="556"/>
      <c r="C239" s="43"/>
      <c r="D239" s="40"/>
      <c r="E239" s="40"/>
      <c r="F239" s="484"/>
      <c r="G239" s="42"/>
      <c r="H239" s="42"/>
      <c r="I239" s="405"/>
      <c r="J239" s="405"/>
      <c r="K239" s="484"/>
      <c r="L239" s="442"/>
      <c r="M239" s="442"/>
      <c r="N239" s="484"/>
      <c r="O239" s="40"/>
      <c r="P239" s="40"/>
      <c r="Q239" s="484"/>
    </row>
    <row r="240" spans="1:17" x14ac:dyDescent="0.25">
      <c r="A240" s="38"/>
      <c r="B240" s="556"/>
      <c r="C240" s="43"/>
      <c r="D240" s="40"/>
      <c r="E240" s="40"/>
      <c r="F240" s="484"/>
      <c r="G240" s="42"/>
      <c r="H240" s="42"/>
      <c r="I240" s="405"/>
      <c r="J240" s="405"/>
      <c r="K240" s="484"/>
      <c r="L240" s="442"/>
      <c r="M240" s="442"/>
      <c r="N240" s="484"/>
      <c r="O240" s="40"/>
      <c r="P240" s="40"/>
      <c r="Q240" s="484"/>
    </row>
    <row r="241" spans="1:17" x14ac:dyDescent="0.25">
      <c r="A241" s="38"/>
      <c r="B241" s="556"/>
      <c r="C241" s="43"/>
      <c r="D241" s="40"/>
      <c r="E241" s="40"/>
      <c r="F241" s="484"/>
      <c r="G241" s="42"/>
      <c r="H241" s="42"/>
      <c r="I241" s="405"/>
      <c r="J241" s="405"/>
      <c r="K241" s="484"/>
      <c r="L241" s="442"/>
      <c r="M241" s="442"/>
      <c r="N241" s="484"/>
      <c r="O241" s="40"/>
      <c r="P241" s="40"/>
      <c r="Q241" s="484"/>
    </row>
    <row r="242" spans="1:17" x14ac:dyDescent="0.25">
      <c r="A242" s="38"/>
      <c r="B242" s="556"/>
      <c r="C242" s="43"/>
      <c r="D242" s="40"/>
      <c r="E242" s="40"/>
      <c r="F242" s="484"/>
      <c r="G242" s="42"/>
      <c r="H242" s="42"/>
      <c r="I242" s="405"/>
      <c r="J242" s="405"/>
      <c r="K242" s="484"/>
      <c r="L242" s="442"/>
      <c r="M242" s="442"/>
      <c r="N242" s="484"/>
      <c r="O242" s="40"/>
      <c r="P242" s="40"/>
      <c r="Q242" s="484"/>
    </row>
    <row r="243" spans="1:17" x14ac:dyDescent="0.25">
      <c r="A243" s="38"/>
      <c r="B243" s="556"/>
      <c r="C243" s="43"/>
      <c r="D243" s="40"/>
      <c r="E243" s="40"/>
      <c r="F243" s="484"/>
      <c r="G243" s="42"/>
      <c r="H243" s="42"/>
      <c r="I243" s="405"/>
      <c r="J243" s="405"/>
      <c r="K243" s="484"/>
      <c r="L243" s="442"/>
      <c r="M243" s="442"/>
      <c r="N243" s="484"/>
      <c r="O243" s="40"/>
      <c r="P243" s="40"/>
      <c r="Q243" s="484"/>
    </row>
    <row r="244" spans="1:17" x14ac:dyDescent="0.25">
      <c r="A244" s="38"/>
      <c r="B244" s="556"/>
      <c r="C244" s="43"/>
      <c r="D244" s="40"/>
      <c r="E244" s="40"/>
      <c r="F244" s="484"/>
      <c r="G244" s="42"/>
      <c r="H244" s="42"/>
      <c r="I244" s="405"/>
      <c r="J244" s="405"/>
      <c r="K244" s="484"/>
      <c r="L244" s="442"/>
      <c r="M244" s="442"/>
      <c r="N244" s="484"/>
      <c r="O244" s="40"/>
      <c r="P244" s="40"/>
      <c r="Q244" s="484"/>
    </row>
    <row r="245" spans="1:17" x14ac:dyDescent="0.25">
      <c r="A245" s="38"/>
      <c r="B245" s="556"/>
      <c r="C245" s="45"/>
      <c r="D245" s="40"/>
      <c r="E245" s="40"/>
      <c r="F245" s="484"/>
      <c r="G245" s="42"/>
      <c r="H245" s="42"/>
      <c r="I245" s="405"/>
      <c r="J245" s="405"/>
      <c r="K245" s="484"/>
      <c r="L245" s="442"/>
      <c r="M245" s="442"/>
      <c r="N245" s="484"/>
      <c r="O245" s="40"/>
      <c r="P245" s="40"/>
      <c r="Q245" s="484"/>
    </row>
    <row r="246" spans="1:17" x14ac:dyDescent="0.25">
      <c r="A246" s="38"/>
      <c r="B246" s="556"/>
      <c r="C246" s="45"/>
      <c r="D246" s="40"/>
      <c r="E246" s="40"/>
      <c r="F246" s="484"/>
      <c r="G246" s="42"/>
      <c r="H246" s="42"/>
      <c r="I246" s="405"/>
      <c r="J246" s="405"/>
      <c r="K246" s="484"/>
      <c r="L246" s="442"/>
      <c r="M246" s="442"/>
      <c r="N246" s="484"/>
      <c r="O246" s="40"/>
      <c r="P246" s="40"/>
      <c r="Q246" s="484"/>
    </row>
    <row r="247" spans="1:17" x14ac:dyDescent="0.25">
      <c r="A247" s="38"/>
      <c r="B247" s="556"/>
      <c r="C247" s="45"/>
      <c r="D247" s="40"/>
      <c r="E247" s="40"/>
      <c r="F247" s="484"/>
      <c r="G247" s="42"/>
      <c r="H247" s="42"/>
      <c r="I247" s="405"/>
      <c r="J247" s="405"/>
      <c r="K247" s="484"/>
      <c r="L247" s="442"/>
      <c r="M247" s="442"/>
      <c r="N247" s="484"/>
      <c r="O247" s="40"/>
      <c r="P247" s="40"/>
      <c r="Q247" s="484"/>
    </row>
    <row r="248" spans="1:17" x14ac:dyDescent="0.25">
      <c r="A248" s="38"/>
      <c r="B248" s="556"/>
      <c r="C248" s="45"/>
      <c r="D248" s="40"/>
      <c r="E248" s="40"/>
      <c r="F248" s="484"/>
      <c r="G248" s="42"/>
      <c r="H248" s="42"/>
      <c r="I248" s="405"/>
      <c r="J248" s="405"/>
      <c r="K248" s="484"/>
      <c r="L248" s="442"/>
      <c r="M248" s="442"/>
      <c r="N248" s="484"/>
      <c r="O248" s="40"/>
      <c r="P248" s="40"/>
      <c r="Q248" s="484"/>
    </row>
    <row r="249" spans="1:17" x14ac:dyDescent="0.25">
      <c r="A249" s="38"/>
      <c r="B249" s="555"/>
      <c r="C249" s="43"/>
      <c r="D249" s="40"/>
      <c r="E249" s="40"/>
      <c r="F249" s="484"/>
      <c r="G249" s="42"/>
      <c r="H249" s="42"/>
      <c r="I249" s="405"/>
      <c r="J249" s="405"/>
      <c r="K249" s="484"/>
      <c r="L249" s="442"/>
      <c r="M249" s="442"/>
      <c r="N249" s="484"/>
      <c r="O249" s="40"/>
      <c r="P249" s="40"/>
      <c r="Q249" s="484"/>
    </row>
    <row r="250" spans="1:17" x14ac:dyDescent="0.25">
      <c r="A250" s="38"/>
      <c r="B250" s="555"/>
      <c r="C250" s="43"/>
      <c r="D250" s="40"/>
      <c r="E250" s="40"/>
      <c r="F250" s="484"/>
      <c r="G250" s="42"/>
      <c r="H250" s="42"/>
      <c r="I250" s="405"/>
      <c r="J250" s="405"/>
      <c r="K250" s="484"/>
      <c r="L250" s="442"/>
      <c r="M250" s="442"/>
      <c r="N250" s="484"/>
      <c r="O250" s="40"/>
      <c r="P250" s="40"/>
      <c r="Q250" s="484"/>
    </row>
    <row r="251" spans="1:17" x14ac:dyDescent="0.25">
      <c r="A251" s="38"/>
      <c r="B251" s="555"/>
      <c r="C251" s="43"/>
      <c r="D251" s="40"/>
      <c r="E251" s="40"/>
      <c r="F251" s="484"/>
      <c r="G251" s="42"/>
      <c r="H251" s="42"/>
      <c r="I251" s="405"/>
      <c r="J251" s="405"/>
      <c r="K251" s="484"/>
      <c r="L251" s="442"/>
      <c r="M251" s="442"/>
      <c r="N251" s="484"/>
      <c r="O251" s="40"/>
      <c r="P251" s="40"/>
      <c r="Q251" s="484"/>
    </row>
    <row r="252" spans="1:17" x14ac:dyDescent="0.25">
      <c r="A252" s="38"/>
      <c r="B252" s="555"/>
      <c r="C252" s="43"/>
      <c r="D252" s="40"/>
      <c r="E252" s="40"/>
      <c r="F252" s="484"/>
      <c r="G252" s="42"/>
      <c r="H252" s="42"/>
      <c r="I252" s="405"/>
      <c r="J252" s="405"/>
      <c r="K252" s="484"/>
      <c r="L252" s="442"/>
      <c r="M252" s="442"/>
      <c r="N252" s="484"/>
      <c r="O252" s="40"/>
      <c r="P252" s="40"/>
      <c r="Q252" s="484"/>
    </row>
    <row r="253" spans="1:17" x14ac:dyDescent="0.25">
      <c r="A253" s="38"/>
      <c r="B253" s="555"/>
      <c r="C253" s="43"/>
      <c r="D253" s="40"/>
      <c r="E253" s="40"/>
      <c r="F253" s="484"/>
      <c r="G253" s="42"/>
      <c r="H253" s="42"/>
      <c r="I253" s="405"/>
      <c r="J253" s="405"/>
      <c r="K253" s="484"/>
      <c r="L253" s="442"/>
      <c r="M253" s="442"/>
      <c r="N253" s="484"/>
      <c r="O253" s="40"/>
      <c r="P253" s="40"/>
      <c r="Q253" s="484"/>
    </row>
    <row r="254" spans="1:17" x14ac:dyDescent="0.25">
      <c r="A254" s="38"/>
      <c r="B254" s="555"/>
      <c r="C254" s="44"/>
      <c r="D254" s="46"/>
      <c r="E254" s="46"/>
      <c r="F254" s="386"/>
      <c r="G254" s="48"/>
      <c r="H254" s="48"/>
      <c r="I254" s="406"/>
      <c r="J254" s="406"/>
      <c r="K254" s="386"/>
      <c r="L254" s="443"/>
      <c r="M254" s="443"/>
      <c r="N254" s="386"/>
      <c r="O254" s="46"/>
      <c r="P254" s="46"/>
      <c r="Q254" s="386"/>
    </row>
    <row r="255" spans="1:17" x14ac:dyDescent="0.25">
      <c r="A255" s="38"/>
      <c r="B255" s="555"/>
      <c r="C255" s="44"/>
      <c r="D255" s="46"/>
      <c r="E255" s="46"/>
      <c r="F255" s="386"/>
      <c r="G255" s="48"/>
      <c r="H255" s="48"/>
      <c r="I255" s="406"/>
      <c r="J255" s="406"/>
      <c r="K255" s="386"/>
      <c r="L255" s="443"/>
      <c r="M255" s="443"/>
      <c r="N255" s="386"/>
      <c r="O255" s="46"/>
      <c r="P255" s="46"/>
      <c r="Q255" s="386"/>
    </row>
    <row r="256" spans="1:17" x14ac:dyDescent="0.25">
      <c r="A256" s="38"/>
      <c r="B256" s="555"/>
      <c r="C256" s="44"/>
      <c r="D256" s="46"/>
      <c r="E256" s="46"/>
      <c r="F256" s="386"/>
      <c r="G256" s="48"/>
      <c r="H256" s="48"/>
      <c r="I256" s="406"/>
      <c r="J256" s="406"/>
      <c r="K256" s="386"/>
      <c r="L256" s="443"/>
      <c r="M256" s="443"/>
      <c r="N256" s="386"/>
      <c r="O256" s="46"/>
      <c r="P256" s="46"/>
      <c r="Q256" s="386"/>
    </row>
    <row r="257" spans="1:17" x14ac:dyDescent="0.25">
      <c r="A257" s="38"/>
      <c r="B257" s="555"/>
      <c r="C257" s="44"/>
      <c r="D257" s="46"/>
      <c r="E257" s="46"/>
      <c r="F257" s="386"/>
      <c r="G257" s="48"/>
      <c r="H257" s="48"/>
      <c r="I257" s="406"/>
      <c r="J257" s="406"/>
      <c r="K257" s="386"/>
      <c r="L257" s="443"/>
      <c r="M257" s="443"/>
      <c r="N257" s="386"/>
      <c r="O257" s="46"/>
      <c r="P257" s="46"/>
      <c r="Q257" s="386"/>
    </row>
    <row r="258" spans="1:17" x14ac:dyDescent="0.25">
      <c r="A258" s="38"/>
      <c r="B258" s="555"/>
      <c r="C258" s="44"/>
      <c r="D258" s="46"/>
      <c r="E258" s="46"/>
      <c r="F258" s="386"/>
      <c r="G258" s="48"/>
      <c r="H258" s="48"/>
      <c r="I258" s="406"/>
      <c r="J258" s="406"/>
      <c r="K258" s="386"/>
      <c r="L258" s="443"/>
      <c r="M258" s="443"/>
      <c r="N258" s="386"/>
      <c r="O258" s="46"/>
      <c r="P258" s="46"/>
      <c r="Q258" s="386"/>
    </row>
    <row r="259" spans="1:17" x14ac:dyDescent="0.25">
      <c r="A259" s="38"/>
      <c r="B259" s="555"/>
      <c r="C259" s="44"/>
      <c r="D259" s="46"/>
      <c r="E259" s="46"/>
      <c r="F259" s="386"/>
      <c r="G259" s="48"/>
      <c r="H259" s="48"/>
      <c r="I259" s="406"/>
      <c r="J259" s="406"/>
      <c r="K259" s="386"/>
      <c r="L259" s="443"/>
      <c r="M259" s="443"/>
      <c r="N259" s="386"/>
      <c r="O259" s="46"/>
      <c r="P259" s="46"/>
      <c r="Q259" s="386"/>
    </row>
    <row r="260" spans="1:17" x14ac:dyDescent="0.25">
      <c r="A260" s="38"/>
      <c r="B260" s="555"/>
      <c r="C260" s="44"/>
      <c r="D260" s="46"/>
      <c r="E260" s="46"/>
      <c r="F260" s="386"/>
      <c r="G260" s="48"/>
      <c r="H260" s="48"/>
      <c r="I260" s="406"/>
      <c r="J260" s="406"/>
      <c r="K260" s="386"/>
      <c r="L260" s="443"/>
      <c r="M260" s="443"/>
      <c r="N260" s="386"/>
      <c r="O260" s="46"/>
      <c r="P260" s="46"/>
      <c r="Q260" s="386"/>
    </row>
    <row r="261" spans="1:17" x14ac:dyDescent="0.25">
      <c r="A261" s="38"/>
      <c r="B261" s="555"/>
      <c r="C261" s="44"/>
      <c r="D261" s="46"/>
      <c r="E261" s="46"/>
      <c r="F261" s="386"/>
      <c r="G261" s="48"/>
      <c r="H261" s="48"/>
      <c r="I261" s="406"/>
      <c r="J261" s="406"/>
      <c r="K261" s="386"/>
      <c r="L261" s="443"/>
      <c r="M261" s="443"/>
      <c r="N261" s="386"/>
      <c r="O261" s="46"/>
      <c r="P261" s="46"/>
      <c r="Q261" s="386"/>
    </row>
    <row r="262" spans="1:17" x14ac:dyDescent="0.25">
      <c r="A262" s="38"/>
      <c r="B262" s="555"/>
      <c r="C262" s="44"/>
      <c r="D262" s="46"/>
      <c r="E262" s="46"/>
      <c r="F262" s="386"/>
      <c r="G262" s="48"/>
      <c r="H262" s="48"/>
      <c r="I262" s="406"/>
      <c r="J262" s="406"/>
      <c r="K262" s="386"/>
      <c r="L262" s="443"/>
      <c r="M262" s="443"/>
      <c r="N262" s="386"/>
      <c r="O262" s="46"/>
      <c r="P262" s="46"/>
      <c r="Q262" s="386"/>
    </row>
    <row r="263" spans="1:17" x14ac:dyDescent="0.25">
      <c r="A263" s="38"/>
      <c r="B263" s="555"/>
      <c r="C263" s="44"/>
      <c r="D263" s="46"/>
      <c r="E263" s="46"/>
      <c r="F263" s="386"/>
      <c r="G263" s="48"/>
      <c r="H263" s="48"/>
      <c r="I263" s="406"/>
      <c r="J263" s="406"/>
      <c r="K263" s="386"/>
      <c r="L263" s="443"/>
      <c r="M263" s="443"/>
      <c r="N263" s="386"/>
      <c r="O263" s="46"/>
      <c r="P263" s="46"/>
      <c r="Q263" s="386"/>
    </row>
    <row r="264" spans="1:17" x14ac:dyDescent="0.25">
      <c r="A264" s="38"/>
      <c r="B264" s="555"/>
      <c r="C264" s="44"/>
      <c r="D264" s="46"/>
      <c r="E264" s="46"/>
      <c r="F264" s="386"/>
      <c r="G264" s="48"/>
      <c r="H264" s="48"/>
      <c r="I264" s="406"/>
      <c r="J264" s="406"/>
      <c r="K264" s="386"/>
      <c r="L264" s="443"/>
      <c r="M264" s="443"/>
      <c r="N264" s="386"/>
      <c r="O264" s="46"/>
      <c r="P264" s="46"/>
      <c r="Q264" s="386"/>
    </row>
    <row r="265" spans="1:17" x14ac:dyDescent="0.25">
      <c r="A265" s="38"/>
      <c r="B265" s="555"/>
      <c r="C265" s="44"/>
      <c r="D265" s="46"/>
      <c r="E265" s="46"/>
      <c r="F265" s="386"/>
      <c r="G265" s="48"/>
      <c r="H265" s="48"/>
      <c r="I265" s="406"/>
      <c r="J265" s="406"/>
      <c r="K265" s="386"/>
      <c r="L265" s="443"/>
      <c r="M265" s="443"/>
      <c r="N265" s="386"/>
      <c r="O265" s="46"/>
      <c r="P265" s="46"/>
      <c r="Q265" s="386"/>
    </row>
    <row r="266" spans="1:17" x14ac:dyDescent="0.25">
      <c r="A266" s="38"/>
      <c r="B266" s="555"/>
      <c r="C266" s="44"/>
      <c r="D266" s="46"/>
      <c r="E266" s="46"/>
      <c r="F266" s="386"/>
      <c r="G266" s="48"/>
      <c r="H266" s="48"/>
      <c r="I266" s="406"/>
      <c r="J266" s="406"/>
      <c r="K266" s="386"/>
      <c r="L266" s="443"/>
      <c r="M266" s="443"/>
      <c r="N266" s="386"/>
      <c r="O266" s="46"/>
      <c r="P266" s="46"/>
      <c r="Q266" s="386"/>
    </row>
    <row r="267" spans="1:17" x14ac:dyDescent="0.25">
      <c r="A267" s="38"/>
      <c r="B267" s="555"/>
      <c r="C267" s="44"/>
      <c r="D267" s="46"/>
      <c r="E267" s="46"/>
      <c r="F267" s="386"/>
      <c r="G267" s="48"/>
      <c r="H267" s="48"/>
      <c r="I267" s="406"/>
      <c r="J267" s="406"/>
      <c r="K267" s="386"/>
      <c r="L267" s="443"/>
      <c r="M267" s="443"/>
      <c r="N267" s="386"/>
      <c r="O267" s="46"/>
      <c r="P267" s="46"/>
      <c r="Q267" s="386"/>
    </row>
    <row r="268" spans="1:17" x14ac:dyDescent="0.25">
      <c r="A268" s="38"/>
      <c r="B268" s="555"/>
      <c r="C268" s="44"/>
      <c r="D268" s="46"/>
      <c r="E268" s="46"/>
      <c r="F268" s="386"/>
      <c r="G268" s="48"/>
      <c r="H268" s="48"/>
      <c r="I268" s="406"/>
      <c r="J268" s="406"/>
      <c r="K268" s="386"/>
      <c r="L268" s="443"/>
      <c r="M268" s="443"/>
      <c r="N268" s="386"/>
      <c r="O268" s="46"/>
      <c r="P268" s="46"/>
      <c r="Q268" s="386"/>
    </row>
    <row r="269" spans="1:17" x14ac:dyDescent="0.25">
      <c r="A269" s="38"/>
      <c r="B269" s="555"/>
      <c r="C269" s="44"/>
      <c r="D269" s="46"/>
      <c r="E269" s="46"/>
      <c r="F269" s="386"/>
      <c r="G269" s="48"/>
      <c r="H269" s="48"/>
      <c r="I269" s="406"/>
      <c r="J269" s="406"/>
      <c r="K269" s="386"/>
      <c r="L269" s="443"/>
      <c r="M269" s="443"/>
      <c r="N269" s="386"/>
      <c r="O269" s="46"/>
      <c r="P269" s="46"/>
      <c r="Q269" s="386"/>
    </row>
    <row r="270" spans="1:17" x14ac:dyDescent="0.25">
      <c r="A270" s="38"/>
      <c r="B270" s="555"/>
      <c r="C270" s="44"/>
      <c r="D270" s="46"/>
      <c r="E270" s="46"/>
      <c r="F270" s="386"/>
      <c r="G270" s="48"/>
      <c r="H270" s="48"/>
      <c r="I270" s="406"/>
      <c r="J270" s="406"/>
      <c r="K270" s="386"/>
      <c r="L270" s="443"/>
      <c r="M270" s="443"/>
      <c r="N270" s="386"/>
      <c r="O270" s="46"/>
      <c r="P270" s="46"/>
      <c r="Q270" s="386"/>
    </row>
    <row r="271" spans="1:17" x14ac:dyDescent="0.25">
      <c r="A271" s="38"/>
      <c r="B271" s="555"/>
      <c r="C271" s="44"/>
      <c r="D271" s="46"/>
      <c r="E271" s="46"/>
      <c r="F271" s="386"/>
      <c r="G271" s="48"/>
      <c r="H271" s="48"/>
      <c r="I271" s="406"/>
      <c r="J271" s="406"/>
      <c r="K271" s="386"/>
      <c r="L271" s="443"/>
      <c r="M271" s="443"/>
      <c r="N271" s="386"/>
      <c r="O271" s="46"/>
      <c r="P271" s="46"/>
      <c r="Q271" s="386"/>
    </row>
    <row r="272" spans="1:17" x14ac:dyDescent="0.25">
      <c r="A272" s="38"/>
      <c r="B272" s="555"/>
      <c r="C272" s="44"/>
      <c r="D272" s="46"/>
      <c r="E272" s="46"/>
      <c r="F272" s="386"/>
      <c r="G272" s="48"/>
      <c r="H272" s="48"/>
      <c r="I272" s="406"/>
      <c r="J272" s="406"/>
      <c r="K272" s="386"/>
      <c r="L272" s="443"/>
      <c r="M272" s="443"/>
      <c r="N272" s="386"/>
      <c r="O272" s="46"/>
      <c r="P272" s="46"/>
      <c r="Q272" s="386"/>
    </row>
    <row r="273" spans="1:17" x14ac:dyDescent="0.25">
      <c r="A273" s="38"/>
      <c r="B273" s="555"/>
      <c r="C273" s="44"/>
      <c r="D273" s="46"/>
      <c r="E273" s="46"/>
      <c r="F273" s="386"/>
      <c r="G273" s="48"/>
      <c r="H273" s="48"/>
      <c r="I273" s="406"/>
      <c r="J273" s="406"/>
      <c r="K273" s="386"/>
      <c r="L273" s="443"/>
      <c r="M273" s="443"/>
      <c r="N273" s="386"/>
      <c r="O273" s="46"/>
      <c r="P273" s="46"/>
      <c r="Q273" s="386"/>
    </row>
    <row r="274" spans="1:17" x14ac:dyDescent="0.25">
      <c r="A274" s="38"/>
      <c r="B274" s="555"/>
      <c r="C274" s="44"/>
      <c r="D274" s="46"/>
      <c r="E274" s="46"/>
      <c r="F274" s="386"/>
      <c r="G274" s="48"/>
      <c r="H274" s="48"/>
      <c r="I274" s="406"/>
      <c r="J274" s="406"/>
      <c r="K274" s="386"/>
      <c r="L274" s="443"/>
      <c r="M274" s="443"/>
      <c r="N274" s="386"/>
      <c r="O274" s="46"/>
      <c r="P274" s="46"/>
      <c r="Q274" s="386"/>
    </row>
    <row r="275" spans="1:17" x14ac:dyDescent="0.25">
      <c r="A275" s="38"/>
      <c r="B275" s="555"/>
      <c r="C275" s="44"/>
      <c r="D275" s="46"/>
      <c r="E275" s="46"/>
      <c r="F275" s="386"/>
      <c r="G275" s="48"/>
      <c r="H275" s="48"/>
      <c r="I275" s="406"/>
      <c r="J275" s="406"/>
      <c r="K275" s="386"/>
      <c r="L275" s="443"/>
      <c r="M275" s="443"/>
      <c r="N275" s="386"/>
      <c r="O275" s="46"/>
      <c r="P275" s="46"/>
      <c r="Q275" s="386"/>
    </row>
    <row r="276" spans="1:17" x14ac:dyDescent="0.25">
      <c r="A276" s="38"/>
      <c r="B276" s="555"/>
      <c r="C276" s="44"/>
      <c r="D276" s="46"/>
      <c r="E276" s="46"/>
      <c r="F276" s="386"/>
      <c r="G276" s="48"/>
      <c r="H276" s="48"/>
      <c r="I276" s="406"/>
      <c r="J276" s="406"/>
      <c r="K276" s="386"/>
      <c r="L276" s="443"/>
      <c r="M276" s="443"/>
      <c r="N276" s="386"/>
      <c r="O276" s="46"/>
      <c r="P276" s="46"/>
      <c r="Q276" s="386"/>
    </row>
    <row r="277" spans="1:17" x14ac:dyDescent="0.25">
      <c r="A277" s="38"/>
      <c r="B277" s="555"/>
      <c r="C277" s="44"/>
      <c r="D277" s="46"/>
      <c r="E277" s="46"/>
      <c r="F277" s="386"/>
      <c r="G277" s="48"/>
      <c r="H277" s="48"/>
      <c r="I277" s="406"/>
      <c r="J277" s="406"/>
      <c r="K277" s="386"/>
      <c r="L277" s="443"/>
      <c r="M277" s="443"/>
      <c r="N277" s="386"/>
      <c r="O277" s="46"/>
      <c r="P277" s="46"/>
      <c r="Q277" s="386"/>
    </row>
    <row r="278" spans="1:17" x14ac:dyDescent="0.25">
      <c r="A278" s="38"/>
      <c r="B278" s="555"/>
      <c r="C278" s="44"/>
      <c r="D278" s="46"/>
      <c r="E278" s="46"/>
      <c r="F278" s="386"/>
      <c r="G278" s="48"/>
      <c r="H278" s="48"/>
      <c r="I278" s="406"/>
      <c r="J278" s="406"/>
      <c r="K278" s="386"/>
      <c r="L278" s="443"/>
      <c r="M278" s="443"/>
      <c r="N278" s="386"/>
      <c r="O278" s="46"/>
      <c r="P278" s="46"/>
      <c r="Q278" s="386"/>
    </row>
    <row r="279" spans="1:17" x14ac:dyDescent="0.25">
      <c r="A279" s="38"/>
      <c r="B279" s="555"/>
      <c r="C279" s="44"/>
      <c r="D279" s="46"/>
      <c r="E279" s="46"/>
      <c r="F279" s="386"/>
      <c r="G279" s="48"/>
      <c r="H279" s="48"/>
      <c r="I279" s="406"/>
      <c r="J279" s="406"/>
      <c r="K279" s="386"/>
      <c r="L279" s="443"/>
      <c r="M279" s="443"/>
      <c r="N279" s="386"/>
      <c r="O279" s="46"/>
      <c r="P279" s="46"/>
      <c r="Q279" s="386"/>
    </row>
    <row r="280" spans="1:17" x14ac:dyDescent="0.25">
      <c r="A280" s="38"/>
      <c r="B280" s="555"/>
      <c r="C280" s="44"/>
      <c r="D280" s="46"/>
      <c r="E280" s="46"/>
      <c r="F280" s="386"/>
      <c r="G280" s="48"/>
      <c r="H280" s="48"/>
      <c r="I280" s="406"/>
      <c r="J280" s="406"/>
      <c r="K280" s="386"/>
      <c r="L280" s="443"/>
      <c r="M280" s="443"/>
      <c r="N280" s="386"/>
      <c r="O280" s="46"/>
      <c r="P280" s="46"/>
      <c r="Q280" s="386"/>
    </row>
    <row r="281" spans="1:17" x14ac:dyDescent="0.25">
      <c r="A281" s="38"/>
      <c r="B281" s="555"/>
      <c r="C281" s="44"/>
      <c r="D281" s="46"/>
      <c r="E281" s="46"/>
      <c r="F281" s="386"/>
      <c r="G281" s="48"/>
      <c r="H281" s="48"/>
      <c r="I281" s="406"/>
      <c r="J281" s="406"/>
      <c r="K281" s="386"/>
      <c r="L281" s="443"/>
      <c r="M281" s="443"/>
      <c r="N281" s="386"/>
      <c r="O281" s="46"/>
      <c r="P281" s="46"/>
      <c r="Q281" s="386"/>
    </row>
    <row r="282" spans="1:17" x14ac:dyDescent="0.25">
      <c r="A282" s="38"/>
      <c r="B282" s="555"/>
      <c r="C282" s="44"/>
      <c r="D282" s="46"/>
      <c r="E282" s="46"/>
      <c r="F282" s="386"/>
      <c r="G282" s="48"/>
      <c r="H282" s="48"/>
      <c r="I282" s="406"/>
      <c r="J282" s="406"/>
      <c r="K282" s="386"/>
      <c r="L282" s="443"/>
      <c r="M282" s="443"/>
      <c r="N282" s="386"/>
      <c r="O282" s="46"/>
      <c r="P282" s="46"/>
      <c r="Q282" s="386"/>
    </row>
    <row r="283" spans="1:17" x14ac:dyDescent="0.25">
      <c r="A283" s="38"/>
      <c r="B283" s="555"/>
      <c r="C283" s="44"/>
      <c r="D283" s="46"/>
      <c r="E283" s="46"/>
      <c r="F283" s="386"/>
      <c r="G283" s="48"/>
      <c r="H283" s="48"/>
      <c r="I283" s="406"/>
      <c r="J283" s="406"/>
      <c r="K283" s="386"/>
      <c r="L283" s="443"/>
      <c r="M283" s="443"/>
      <c r="N283" s="386"/>
      <c r="O283" s="46"/>
      <c r="P283" s="46"/>
      <c r="Q283" s="386"/>
    </row>
    <row r="284" spans="1:17" x14ac:dyDescent="0.25">
      <c r="A284" s="38"/>
      <c r="B284" s="555"/>
      <c r="C284" s="44"/>
      <c r="D284" s="46"/>
      <c r="E284" s="46"/>
      <c r="F284" s="386"/>
      <c r="G284" s="48"/>
      <c r="H284" s="48"/>
      <c r="I284" s="406"/>
      <c r="J284" s="406"/>
      <c r="K284" s="386"/>
      <c r="L284" s="443"/>
      <c r="M284" s="443"/>
      <c r="N284" s="386"/>
      <c r="O284" s="46"/>
      <c r="P284" s="46"/>
      <c r="Q284" s="386"/>
    </row>
    <row r="285" spans="1:17" x14ac:dyDescent="0.25">
      <c r="A285" s="38"/>
      <c r="B285" s="555"/>
      <c r="C285" s="44"/>
      <c r="D285" s="46"/>
      <c r="E285" s="46"/>
      <c r="F285" s="386"/>
      <c r="G285" s="48"/>
      <c r="H285" s="48"/>
      <c r="I285" s="406"/>
      <c r="J285" s="406"/>
      <c r="K285" s="386"/>
      <c r="L285" s="443"/>
      <c r="M285" s="443"/>
      <c r="N285" s="386"/>
      <c r="O285" s="46"/>
      <c r="P285" s="46"/>
      <c r="Q285" s="386"/>
    </row>
    <row r="286" spans="1:17" x14ac:dyDescent="0.25">
      <c r="A286" s="38"/>
      <c r="B286" s="555"/>
      <c r="C286" s="44"/>
      <c r="D286" s="46"/>
      <c r="E286" s="46"/>
      <c r="F286" s="386"/>
      <c r="G286" s="48"/>
      <c r="H286" s="48"/>
      <c r="I286" s="406"/>
      <c r="J286" s="406"/>
      <c r="K286" s="386"/>
      <c r="L286" s="443"/>
      <c r="M286" s="443"/>
      <c r="N286" s="386"/>
      <c r="O286" s="46"/>
      <c r="P286" s="46"/>
      <c r="Q286" s="386"/>
    </row>
    <row r="287" spans="1:17" x14ac:dyDescent="0.25">
      <c r="A287" s="38"/>
      <c r="B287" s="555"/>
      <c r="C287" s="44"/>
      <c r="D287" s="46"/>
      <c r="E287" s="46"/>
      <c r="F287" s="386"/>
      <c r="G287" s="48"/>
      <c r="H287" s="48"/>
      <c r="I287" s="406"/>
      <c r="J287" s="406"/>
      <c r="K287" s="386"/>
      <c r="L287" s="443"/>
      <c r="M287" s="443"/>
      <c r="N287" s="386"/>
      <c r="O287" s="46"/>
      <c r="P287" s="46"/>
      <c r="Q287" s="386"/>
    </row>
    <row r="288" spans="1:17" x14ac:dyDescent="0.25">
      <c r="A288" s="38"/>
      <c r="B288" s="555"/>
      <c r="C288" s="44"/>
      <c r="D288" s="46"/>
      <c r="E288" s="46"/>
      <c r="F288" s="386"/>
      <c r="G288" s="48"/>
      <c r="H288" s="48"/>
      <c r="I288" s="406"/>
      <c r="J288" s="406"/>
      <c r="K288" s="386"/>
      <c r="L288" s="443"/>
      <c r="M288" s="443"/>
      <c r="N288" s="386"/>
      <c r="O288" s="46"/>
      <c r="P288" s="46"/>
      <c r="Q288" s="386"/>
    </row>
    <row r="289" spans="1:17" x14ac:dyDescent="0.25">
      <c r="A289" s="38"/>
      <c r="B289" s="555"/>
      <c r="C289" s="44"/>
      <c r="D289" s="46"/>
      <c r="E289" s="46"/>
      <c r="F289" s="386"/>
      <c r="G289" s="48"/>
      <c r="H289" s="48"/>
      <c r="I289" s="406"/>
      <c r="J289" s="406"/>
      <c r="K289" s="386"/>
      <c r="L289" s="443"/>
      <c r="M289" s="443"/>
      <c r="N289" s="386"/>
      <c r="O289" s="46"/>
      <c r="P289" s="46"/>
      <c r="Q289" s="386"/>
    </row>
    <row r="290" spans="1:17" x14ac:dyDescent="0.25">
      <c r="A290" s="38"/>
      <c r="B290" s="555"/>
      <c r="C290" s="44"/>
      <c r="D290" s="46"/>
      <c r="E290" s="46"/>
      <c r="F290" s="386"/>
      <c r="G290" s="48"/>
      <c r="H290" s="48"/>
      <c r="I290" s="406"/>
      <c r="J290" s="406"/>
      <c r="K290" s="386"/>
      <c r="L290" s="443"/>
      <c r="M290" s="443"/>
      <c r="N290" s="386"/>
      <c r="O290" s="46"/>
      <c r="P290" s="46"/>
      <c r="Q290" s="386"/>
    </row>
    <row r="291" spans="1:17" x14ac:dyDescent="0.25">
      <c r="A291" s="38"/>
      <c r="B291" s="555"/>
      <c r="C291" s="44"/>
      <c r="D291" s="46"/>
      <c r="E291" s="46"/>
      <c r="F291" s="386"/>
      <c r="G291" s="48"/>
      <c r="H291" s="48"/>
      <c r="I291" s="406"/>
      <c r="J291" s="406"/>
      <c r="K291" s="386"/>
      <c r="L291" s="443"/>
      <c r="M291" s="443"/>
      <c r="N291" s="386"/>
      <c r="O291" s="46"/>
      <c r="P291" s="46"/>
      <c r="Q291" s="386"/>
    </row>
    <row r="292" spans="1:17" x14ac:dyDescent="0.25">
      <c r="A292" s="38"/>
      <c r="B292" s="555"/>
      <c r="C292" s="44"/>
      <c r="D292" s="46"/>
      <c r="E292" s="46"/>
      <c r="F292" s="386"/>
      <c r="G292" s="48"/>
      <c r="H292" s="48"/>
      <c r="I292" s="406"/>
      <c r="J292" s="406"/>
      <c r="K292" s="386"/>
      <c r="L292" s="443"/>
      <c r="M292" s="443"/>
      <c r="N292" s="386"/>
      <c r="O292" s="46"/>
      <c r="P292" s="46"/>
      <c r="Q292" s="386"/>
    </row>
    <row r="293" spans="1:17" x14ac:dyDescent="0.25">
      <c r="A293" s="38"/>
      <c r="B293" s="555"/>
      <c r="C293" s="44"/>
      <c r="D293" s="46"/>
      <c r="E293" s="46"/>
      <c r="F293" s="386"/>
      <c r="G293" s="48"/>
      <c r="H293" s="48"/>
      <c r="I293" s="406"/>
      <c r="J293" s="406"/>
      <c r="K293" s="386"/>
      <c r="L293" s="443"/>
      <c r="M293" s="443"/>
      <c r="N293" s="386"/>
      <c r="O293" s="46"/>
      <c r="P293" s="46"/>
      <c r="Q293" s="386"/>
    </row>
    <row r="294" spans="1:17" x14ac:dyDescent="0.25">
      <c r="A294" s="38"/>
      <c r="B294" s="555"/>
      <c r="C294" s="44"/>
      <c r="D294" s="46"/>
      <c r="E294" s="46"/>
      <c r="F294" s="386"/>
      <c r="G294" s="48"/>
      <c r="H294" s="48"/>
      <c r="I294" s="406"/>
      <c r="J294" s="406"/>
      <c r="K294" s="386"/>
      <c r="L294" s="443"/>
      <c r="M294" s="443"/>
      <c r="N294" s="386"/>
      <c r="O294" s="46"/>
      <c r="P294" s="46"/>
      <c r="Q294" s="386"/>
    </row>
    <row r="295" spans="1:17" x14ac:dyDescent="0.25">
      <c r="A295" s="38"/>
      <c r="B295" s="555"/>
      <c r="C295" s="44"/>
      <c r="D295" s="46"/>
      <c r="E295" s="46"/>
      <c r="F295" s="386"/>
      <c r="G295" s="48"/>
      <c r="H295" s="48"/>
      <c r="I295" s="406"/>
      <c r="J295" s="406"/>
      <c r="K295" s="386"/>
      <c r="L295" s="443"/>
      <c r="M295" s="443"/>
      <c r="N295" s="386"/>
      <c r="O295" s="46"/>
      <c r="P295" s="46"/>
      <c r="Q295" s="386"/>
    </row>
    <row r="296" spans="1:17" x14ac:dyDescent="0.25">
      <c r="A296" s="38"/>
      <c r="B296" s="555"/>
      <c r="C296" s="44"/>
      <c r="D296" s="46"/>
      <c r="E296" s="46"/>
      <c r="F296" s="386"/>
      <c r="G296" s="48"/>
      <c r="H296" s="48"/>
      <c r="I296" s="406"/>
      <c r="J296" s="406"/>
      <c r="K296" s="386"/>
      <c r="L296" s="443"/>
      <c r="M296" s="443"/>
      <c r="N296" s="386"/>
      <c r="O296" s="46"/>
      <c r="P296" s="46"/>
      <c r="Q296" s="386"/>
    </row>
    <row r="297" spans="1:17" x14ac:dyDescent="0.25">
      <c r="A297" s="38"/>
      <c r="B297" s="555"/>
      <c r="C297" s="44"/>
      <c r="D297" s="46"/>
      <c r="E297" s="46"/>
      <c r="F297" s="386"/>
      <c r="G297" s="48"/>
      <c r="H297" s="48"/>
      <c r="I297" s="406"/>
      <c r="J297" s="406"/>
      <c r="K297" s="386"/>
      <c r="L297" s="443"/>
      <c r="M297" s="443"/>
      <c r="N297" s="386"/>
      <c r="O297" s="46"/>
      <c r="P297" s="46"/>
      <c r="Q297" s="386"/>
    </row>
    <row r="298" spans="1:17" x14ac:dyDescent="0.25">
      <c r="A298" s="38"/>
      <c r="B298" s="555"/>
      <c r="C298" s="44"/>
      <c r="D298" s="46"/>
      <c r="E298" s="46"/>
      <c r="F298" s="386"/>
      <c r="G298" s="48"/>
      <c r="H298" s="48"/>
      <c r="I298" s="406"/>
      <c r="J298" s="406"/>
      <c r="K298" s="386"/>
      <c r="L298" s="443"/>
      <c r="M298" s="443"/>
      <c r="N298" s="386"/>
      <c r="O298" s="46"/>
      <c r="P298" s="46"/>
      <c r="Q298" s="386"/>
    </row>
    <row r="299" spans="1:17" x14ac:dyDescent="0.25">
      <c r="A299" s="38"/>
      <c r="B299" s="555"/>
      <c r="C299" s="44"/>
      <c r="D299" s="46"/>
      <c r="E299" s="46"/>
      <c r="F299" s="386"/>
      <c r="G299" s="48"/>
      <c r="H299" s="48"/>
      <c r="I299" s="406"/>
      <c r="J299" s="406"/>
      <c r="K299" s="386"/>
      <c r="L299" s="443"/>
      <c r="M299" s="443"/>
      <c r="N299" s="386"/>
      <c r="O299" s="46"/>
      <c r="P299" s="46"/>
      <c r="Q299" s="386"/>
    </row>
    <row r="300" spans="1:17" x14ac:dyDescent="0.25">
      <c r="A300" s="38"/>
      <c r="B300" s="555"/>
      <c r="C300" s="44"/>
      <c r="D300" s="46"/>
      <c r="E300" s="46"/>
      <c r="F300" s="386"/>
      <c r="G300" s="48"/>
      <c r="H300" s="48"/>
      <c r="I300" s="406"/>
      <c r="J300" s="406"/>
      <c r="K300" s="386"/>
      <c r="L300" s="443"/>
      <c r="M300" s="443"/>
      <c r="N300" s="386"/>
      <c r="O300" s="46"/>
      <c r="P300" s="46"/>
      <c r="Q300" s="386"/>
    </row>
    <row r="301" spans="1:17" x14ac:dyDescent="0.25">
      <c r="A301" s="38"/>
      <c r="B301" s="555"/>
      <c r="C301" s="44"/>
      <c r="D301" s="46"/>
      <c r="E301" s="46"/>
      <c r="F301" s="386"/>
      <c r="G301" s="48"/>
      <c r="H301" s="48"/>
      <c r="I301" s="406"/>
      <c r="J301" s="406"/>
      <c r="K301" s="386"/>
      <c r="L301" s="443"/>
      <c r="M301" s="443"/>
      <c r="N301" s="386"/>
      <c r="O301" s="46"/>
      <c r="P301" s="46"/>
      <c r="Q301" s="386"/>
    </row>
    <row r="302" spans="1:17" x14ac:dyDescent="0.25">
      <c r="A302" s="38"/>
      <c r="B302" s="555"/>
      <c r="C302" s="44"/>
      <c r="D302" s="46"/>
      <c r="E302" s="46"/>
      <c r="F302" s="386"/>
      <c r="G302" s="48"/>
      <c r="H302" s="48"/>
      <c r="I302" s="406"/>
      <c r="J302" s="406"/>
      <c r="K302" s="386"/>
      <c r="L302" s="443"/>
      <c r="M302" s="443"/>
      <c r="N302" s="386"/>
      <c r="O302" s="46"/>
      <c r="P302" s="46"/>
      <c r="Q302" s="386"/>
    </row>
    <row r="303" spans="1:17" x14ac:dyDescent="0.25">
      <c r="A303" s="38"/>
      <c r="B303" s="555"/>
      <c r="C303" s="44"/>
      <c r="D303" s="46"/>
      <c r="E303" s="46"/>
      <c r="F303" s="386"/>
      <c r="G303" s="48"/>
      <c r="H303" s="48"/>
      <c r="I303" s="406"/>
      <c r="J303" s="406"/>
      <c r="K303" s="386"/>
      <c r="L303" s="443"/>
      <c r="M303" s="443"/>
      <c r="N303" s="386"/>
      <c r="O303" s="46"/>
      <c r="P303" s="46"/>
      <c r="Q303" s="386"/>
    </row>
    <row r="304" spans="1:17" x14ac:dyDescent="0.25">
      <c r="A304" s="38"/>
      <c r="B304" s="555"/>
      <c r="C304" s="44"/>
      <c r="D304" s="46"/>
      <c r="E304" s="46"/>
      <c r="F304" s="386"/>
      <c r="G304" s="48"/>
      <c r="H304" s="48"/>
      <c r="I304" s="406"/>
      <c r="J304" s="406"/>
      <c r="K304" s="386"/>
      <c r="L304" s="443"/>
      <c r="M304" s="443"/>
      <c r="N304" s="386"/>
      <c r="O304" s="46"/>
      <c r="P304" s="46"/>
      <c r="Q304" s="386"/>
    </row>
    <row r="305" spans="1:17" x14ac:dyDescent="0.25">
      <c r="A305" s="38"/>
      <c r="B305" s="555"/>
      <c r="C305" s="44"/>
      <c r="D305" s="46"/>
      <c r="E305" s="46"/>
      <c r="F305" s="386"/>
      <c r="G305" s="48"/>
      <c r="H305" s="48"/>
      <c r="I305" s="406"/>
      <c r="J305" s="406"/>
      <c r="K305" s="386"/>
      <c r="L305" s="443"/>
      <c r="M305" s="443"/>
      <c r="N305" s="386"/>
      <c r="O305" s="46"/>
      <c r="P305" s="46"/>
      <c r="Q305" s="386"/>
    </row>
    <row r="306" spans="1:17" x14ac:dyDescent="0.25">
      <c r="A306" s="38"/>
      <c r="B306" s="555"/>
      <c r="C306" s="44"/>
      <c r="D306" s="46"/>
      <c r="E306" s="46"/>
      <c r="F306" s="386"/>
      <c r="G306" s="48"/>
      <c r="H306" s="48"/>
      <c r="I306" s="406"/>
      <c r="J306" s="406"/>
      <c r="K306" s="386"/>
      <c r="L306" s="443"/>
      <c r="M306" s="443"/>
      <c r="N306" s="386"/>
      <c r="O306" s="46"/>
      <c r="P306" s="46"/>
      <c r="Q306" s="386"/>
    </row>
    <row r="307" spans="1:17" x14ac:dyDescent="0.25">
      <c r="A307" s="38"/>
      <c r="B307" s="555"/>
      <c r="C307" s="44"/>
      <c r="D307" s="46"/>
      <c r="E307" s="46"/>
      <c r="F307" s="386"/>
      <c r="G307" s="48"/>
      <c r="H307" s="48"/>
      <c r="I307" s="406"/>
      <c r="J307" s="406"/>
      <c r="K307" s="386"/>
      <c r="L307" s="443"/>
      <c r="M307" s="443"/>
      <c r="N307" s="386"/>
      <c r="O307" s="46"/>
      <c r="P307" s="46"/>
      <c r="Q307" s="386"/>
    </row>
    <row r="308" spans="1:17" x14ac:dyDescent="0.25">
      <c r="A308" s="38"/>
      <c r="B308" s="555"/>
      <c r="C308" s="44"/>
      <c r="D308" s="46"/>
      <c r="E308" s="46"/>
      <c r="F308" s="386"/>
      <c r="G308" s="48"/>
      <c r="H308" s="48"/>
      <c r="I308" s="406"/>
      <c r="J308" s="406"/>
      <c r="K308" s="386"/>
      <c r="L308" s="443"/>
      <c r="M308" s="443"/>
      <c r="N308" s="386"/>
      <c r="O308" s="46"/>
      <c r="P308" s="46"/>
      <c r="Q308" s="386"/>
    </row>
    <row r="309" spans="1:17" x14ac:dyDescent="0.25">
      <c r="A309" s="38"/>
      <c r="B309" s="555"/>
      <c r="C309" s="44"/>
      <c r="D309" s="46"/>
      <c r="E309" s="46"/>
      <c r="F309" s="386"/>
      <c r="G309" s="48"/>
      <c r="H309" s="48"/>
      <c r="I309" s="406"/>
      <c r="J309" s="406"/>
      <c r="K309" s="386"/>
      <c r="L309" s="443"/>
      <c r="M309" s="443"/>
      <c r="N309" s="386"/>
      <c r="O309" s="46"/>
      <c r="P309" s="46"/>
      <c r="Q309" s="386"/>
    </row>
    <row r="310" spans="1:17" x14ac:dyDescent="0.25">
      <c r="A310" s="38"/>
      <c r="B310" s="555"/>
      <c r="C310" s="44"/>
      <c r="D310" s="46"/>
      <c r="E310" s="46"/>
      <c r="F310" s="386"/>
      <c r="G310" s="48"/>
      <c r="H310" s="48"/>
      <c r="I310" s="406"/>
      <c r="J310" s="406"/>
      <c r="K310" s="386"/>
      <c r="L310" s="443"/>
      <c r="M310" s="443"/>
      <c r="N310" s="386"/>
      <c r="O310" s="46"/>
      <c r="P310" s="46"/>
      <c r="Q310" s="386"/>
    </row>
    <row r="311" spans="1:17" x14ac:dyDescent="0.25">
      <c r="A311" s="38"/>
      <c r="B311" s="555"/>
      <c r="C311" s="44"/>
      <c r="D311" s="46"/>
      <c r="E311" s="46"/>
      <c r="F311" s="386"/>
      <c r="G311" s="48"/>
      <c r="H311" s="48"/>
      <c r="I311" s="406"/>
      <c r="J311" s="406"/>
      <c r="K311" s="386"/>
      <c r="L311" s="443"/>
      <c r="M311" s="443"/>
      <c r="N311" s="386"/>
      <c r="O311" s="46"/>
      <c r="P311" s="46"/>
      <c r="Q311" s="386"/>
    </row>
    <row r="312" spans="1:17" x14ac:dyDescent="0.25">
      <c r="A312" s="38"/>
      <c r="B312" s="555"/>
      <c r="C312" s="44"/>
      <c r="D312" s="46"/>
      <c r="E312" s="46"/>
      <c r="F312" s="386"/>
      <c r="G312" s="48"/>
      <c r="H312" s="48"/>
      <c r="I312" s="406"/>
      <c r="J312" s="406"/>
      <c r="K312" s="386"/>
      <c r="L312" s="443"/>
      <c r="M312" s="443"/>
      <c r="N312" s="386"/>
      <c r="O312" s="46"/>
      <c r="P312" s="46"/>
      <c r="Q312" s="386"/>
    </row>
    <row r="313" spans="1:17" x14ac:dyDescent="0.25">
      <c r="A313" s="38"/>
      <c r="B313" s="555"/>
      <c r="C313" s="44"/>
      <c r="D313" s="46"/>
      <c r="E313" s="46"/>
      <c r="F313" s="386"/>
      <c r="G313" s="48"/>
      <c r="H313" s="48"/>
      <c r="I313" s="406"/>
      <c r="J313" s="406"/>
      <c r="K313" s="386"/>
      <c r="L313" s="443"/>
      <c r="M313" s="443"/>
      <c r="N313" s="386"/>
      <c r="O313" s="46"/>
      <c r="P313" s="46"/>
      <c r="Q313" s="386"/>
    </row>
    <row r="314" spans="1:17" x14ac:dyDescent="0.25">
      <c r="A314" s="38"/>
      <c r="B314" s="555"/>
      <c r="C314" s="44"/>
      <c r="D314" s="46"/>
      <c r="E314" s="46"/>
      <c r="F314" s="386"/>
      <c r="G314" s="48"/>
      <c r="H314" s="48"/>
      <c r="I314" s="406"/>
      <c r="J314" s="406"/>
      <c r="K314" s="386"/>
      <c r="L314" s="443"/>
      <c r="M314" s="443"/>
      <c r="N314" s="386"/>
      <c r="O314" s="46"/>
      <c r="P314" s="46"/>
      <c r="Q314" s="386"/>
    </row>
    <row r="315" spans="1:17" x14ac:dyDescent="0.25">
      <c r="A315" s="38"/>
      <c r="B315" s="555"/>
      <c r="C315" s="44"/>
      <c r="D315" s="46"/>
      <c r="E315" s="46"/>
      <c r="F315" s="386"/>
      <c r="G315" s="48"/>
      <c r="H315" s="48"/>
      <c r="I315" s="406"/>
      <c r="J315" s="406"/>
      <c r="K315" s="386"/>
      <c r="L315" s="443"/>
      <c r="M315" s="443"/>
      <c r="N315" s="386"/>
      <c r="O315" s="46"/>
      <c r="P315" s="46"/>
      <c r="Q315" s="386"/>
    </row>
    <row r="316" spans="1:17" x14ac:dyDescent="0.25">
      <c r="A316" s="38"/>
      <c r="B316" s="555"/>
      <c r="C316" s="44"/>
      <c r="D316" s="46"/>
      <c r="E316" s="46"/>
      <c r="F316" s="386"/>
      <c r="G316" s="48"/>
      <c r="H316" s="48"/>
      <c r="I316" s="406"/>
      <c r="J316" s="406"/>
      <c r="K316" s="386"/>
      <c r="L316" s="443"/>
      <c r="M316" s="443"/>
      <c r="N316" s="386"/>
      <c r="O316" s="46"/>
      <c r="P316" s="46"/>
      <c r="Q316" s="386"/>
    </row>
    <row r="317" spans="1:17" x14ac:dyDescent="0.25">
      <c r="A317" s="38"/>
      <c r="B317" s="555"/>
      <c r="C317" s="44"/>
      <c r="D317" s="46"/>
      <c r="E317" s="46"/>
      <c r="F317" s="386"/>
      <c r="G317" s="48"/>
      <c r="H317" s="48"/>
      <c r="I317" s="406"/>
      <c r="J317" s="406"/>
      <c r="K317" s="386"/>
      <c r="L317" s="443"/>
      <c r="M317" s="443"/>
      <c r="N317" s="386"/>
      <c r="O317" s="46"/>
      <c r="P317" s="46"/>
      <c r="Q317" s="386"/>
    </row>
    <row r="318" spans="1:17" x14ac:dyDescent="0.25">
      <c r="A318" s="38"/>
      <c r="B318" s="555"/>
      <c r="C318" s="44"/>
      <c r="D318" s="46"/>
      <c r="E318" s="46"/>
      <c r="F318" s="386"/>
      <c r="G318" s="48"/>
      <c r="H318" s="48"/>
      <c r="I318" s="406"/>
      <c r="J318" s="406"/>
      <c r="K318" s="386"/>
      <c r="L318" s="443"/>
      <c r="M318" s="443"/>
      <c r="N318" s="386"/>
      <c r="O318" s="46"/>
      <c r="P318" s="46"/>
      <c r="Q318" s="386"/>
    </row>
    <row r="319" spans="1:17" x14ac:dyDescent="0.25">
      <c r="A319" s="38"/>
      <c r="B319" s="555"/>
      <c r="C319" s="44"/>
      <c r="D319" s="46"/>
      <c r="E319" s="46"/>
      <c r="F319" s="386"/>
      <c r="G319" s="48"/>
      <c r="H319" s="48"/>
      <c r="I319" s="406"/>
      <c r="J319" s="406"/>
      <c r="K319" s="386"/>
      <c r="L319" s="443"/>
      <c r="M319" s="443"/>
      <c r="N319" s="386"/>
      <c r="O319" s="46"/>
      <c r="P319" s="46"/>
      <c r="Q319" s="386"/>
    </row>
    <row r="320" spans="1:17" x14ac:dyDescent="0.25">
      <c r="A320" s="38"/>
      <c r="B320" s="555"/>
      <c r="C320" s="44"/>
      <c r="D320" s="46"/>
      <c r="E320" s="46"/>
      <c r="F320" s="386"/>
      <c r="G320" s="48"/>
      <c r="H320" s="48"/>
      <c r="I320" s="406"/>
      <c r="J320" s="406"/>
      <c r="K320" s="386"/>
      <c r="L320" s="443"/>
      <c r="M320" s="443"/>
      <c r="N320" s="386"/>
      <c r="O320" s="46"/>
      <c r="P320" s="46"/>
      <c r="Q320" s="386"/>
    </row>
    <row r="321" spans="1:17" x14ac:dyDescent="0.25">
      <c r="A321" s="38"/>
      <c r="B321" s="555"/>
      <c r="C321" s="44"/>
      <c r="D321" s="46"/>
      <c r="E321" s="46"/>
      <c r="F321" s="386"/>
      <c r="G321" s="48"/>
      <c r="H321" s="48"/>
      <c r="I321" s="406"/>
      <c r="J321" s="406"/>
      <c r="K321" s="386"/>
      <c r="L321" s="443"/>
      <c r="M321" s="443"/>
      <c r="N321" s="386"/>
      <c r="O321" s="46"/>
      <c r="P321" s="46"/>
      <c r="Q321" s="386"/>
    </row>
    <row r="322" spans="1:17" x14ac:dyDescent="0.25">
      <c r="A322" s="38"/>
      <c r="B322" s="555"/>
      <c r="C322" s="44"/>
      <c r="D322" s="46"/>
      <c r="E322" s="46"/>
      <c r="F322" s="386"/>
      <c r="G322" s="48"/>
      <c r="H322" s="48"/>
      <c r="I322" s="406"/>
      <c r="J322" s="406"/>
      <c r="K322" s="386"/>
      <c r="L322" s="443"/>
      <c r="M322" s="443"/>
      <c r="N322" s="386"/>
      <c r="O322" s="46"/>
      <c r="P322" s="46"/>
      <c r="Q322" s="386"/>
    </row>
    <row r="323" spans="1:17" x14ac:dyDescent="0.25">
      <c r="A323" s="38"/>
      <c r="B323" s="555"/>
      <c r="C323" s="44"/>
      <c r="D323" s="46"/>
      <c r="E323" s="46"/>
      <c r="F323" s="386"/>
      <c r="G323" s="48"/>
      <c r="H323" s="48"/>
      <c r="I323" s="406"/>
      <c r="J323" s="406"/>
      <c r="K323" s="386"/>
      <c r="L323" s="443"/>
      <c r="M323" s="443"/>
      <c r="N323" s="386"/>
      <c r="O323" s="46"/>
      <c r="P323" s="46"/>
      <c r="Q323" s="386"/>
    </row>
    <row r="324" spans="1:17" x14ac:dyDescent="0.25">
      <c r="A324" s="38"/>
      <c r="B324" s="555"/>
      <c r="C324" s="44"/>
      <c r="D324" s="46"/>
      <c r="E324" s="46"/>
      <c r="F324" s="386"/>
      <c r="G324" s="48"/>
      <c r="H324" s="48"/>
      <c r="I324" s="406"/>
      <c r="J324" s="406"/>
      <c r="K324" s="386"/>
      <c r="L324" s="443"/>
      <c r="M324" s="443"/>
      <c r="N324" s="386"/>
      <c r="O324" s="46"/>
      <c r="P324" s="46"/>
      <c r="Q324" s="386"/>
    </row>
    <row r="325" spans="1:17" x14ac:dyDescent="0.25">
      <c r="A325" s="38"/>
      <c r="B325" s="555"/>
      <c r="C325" s="44"/>
      <c r="D325" s="46"/>
      <c r="E325" s="46"/>
      <c r="F325" s="386"/>
      <c r="G325" s="48"/>
      <c r="H325" s="48"/>
      <c r="I325" s="406"/>
      <c r="J325" s="406"/>
      <c r="K325" s="386"/>
      <c r="L325" s="443"/>
      <c r="M325" s="443"/>
      <c r="N325" s="386"/>
      <c r="O325" s="46"/>
      <c r="P325" s="46"/>
      <c r="Q325" s="386"/>
    </row>
    <row r="326" spans="1:17" x14ac:dyDescent="0.25">
      <c r="A326" s="38"/>
      <c r="B326" s="38"/>
      <c r="C326" s="43"/>
      <c r="D326" s="38"/>
      <c r="E326" s="38"/>
      <c r="F326" s="485"/>
      <c r="G326" s="49"/>
      <c r="H326" s="49"/>
      <c r="I326" s="407"/>
      <c r="J326" s="407"/>
      <c r="K326" s="485"/>
      <c r="L326" s="444"/>
      <c r="M326" s="444"/>
      <c r="N326" s="485"/>
      <c r="O326" s="38"/>
      <c r="P326" s="38"/>
      <c r="Q326" s="485"/>
    </row>
    <row r="327" spans="1:17" x14ac:dyDescent="0.25">
      <c r="A327" s="38"/>
      <c r="B327" s="38"/>
      <c r="C327" s="43"/>
      <c r="D327" s="38"/>
      <c r="E327" s="38"/>
      <c r="F327" s="485"/>
      <c r="G327" s="49"/>
      <c r="H327" s="49"/>
      <c r="I327" s="407"/>
      <c r="J327" s="407"/>
      <c r="K327" s="485"/>
      <c r="L327" s="444"/>
      <c r="M327" s="444"/>
      <c r="N327" s="485"/>
      <c r="O327" s="38"/>
      <c r="P327" s="38"/>
      <c r="Q327" s="485"/>
    </row>
    <row r="328" spans="1:17" x14ac:dyDescent="0.25">
      <c r="A328" s="38"/>
      <c r="B328" s="38"/>
      <c r="C328" s="43"/>
      <c r="D328" s="38"/>
      <c r="E328" s="38"/>
      <c r="F328" s="485"/>
      <c r="G328" s="49"/>
      <c r="H328" s="49"/>
      <c r="I328" s="407"/>
      <c r="J328" s="407"/>
      <c r="K328" s="485"/>
      <c r="L328" s="444"/>
      <c r="M328" s="444"/>
      <c r="N328" s="485"/>
      <c r="O328" s="38"/>
      <c r="P328" s="38"/>
      <c r="Q328" s="485"/>
    </row>
    <row r="329" spans="1:17" x14ac:dyDescent="0.25">
      <c r="A329" s="38"/>
      <c r="B329" s="38"/>
      <c r="C329" s="43"/>
      <c r="D329" s="38"/>
      <c r="E329" s="38"/>
      <c r="F329" s="485"/>
      <c r="G329" s="49"/>
      <c r="H329" s="49"/>
      <c r="I329" s="407"/>
      <c r="J329" s="407"/>
      <c r="K329" s="485"/>
      <c r="L329" s="444"/>
      <c r="M329" s="444"/>
      <c r="N329" s="485"/>
      <c r="O329" s="38"/>
      <c r="P329" s="38"/>
      <c r="Q329" s="485"/>
    </row>
    <row r="330" spans="1:17" x14ac:dyDescent="0.25">
      <c r="A330" s="38"/>
      <c r="B330" s="38"/>
      <c r="C330" s="43"/>
      <c r="D330" s="38"/>
      <c r="E330" s="38"/>
      <c r="F330" s="485"/>
      <c r="G330" s="49"/>
      <c r="H330" s="49"/>
      <c r="I330" s="407"/>
      <c r="J330" s="407"/>
      <c r="K330" s="485"/>
      <c r="L330" s="444"/>
      <c r="M330" s="444"/>
      <c r="N330" s="485"/>
      <c r="O330" s="38"/>
      <c r="P330" s="38"/>
      <c r="Q330" s="485"/>
    </row>
    <row r="331" spans="1:17" x14ac:dyDescent="0.25">
      <c r="A331" s="38"/>
      <c r="B331" s="38"/>
      <c r="C331" s="43"/>
      <c r="D331" s="38"/>
      <c r="E331" s="38"/>
      <c r="F331" s="485"/>
      <c r="G331" s="49"/>
      <c r="H331" s="49"/>
      <c r="I331" s="407"/>
      <c r="J331" s="407"/>
      <c r="K331" s="485"/>
      <c r="L331" s="444"/>
      <c r="M331" s="444"/>
      <c r="N331" s="485"/>
      <c r="O331" s="38"/>
      <c r="P331" s="38"/>
      <c r="Q331" s="485"/>
    </row>
  </sheetData>
  <mergeCells count="58">
    <mergeCell ref="B161:B179"/>
    <mergeCell ref="B254:B325"/>
    <mergeCell ref="B218:B224"/>
    <mergeCell ref="B225:B226"/>
    <mergeCell ref="B227:B230"/>
    <mergeCell ref="B231:B243"/>
    <mergeCell ref="B244:B248"/>
    <mergeCell ref="B249:B253"/>
    <mergeCell ref="B180:B181"/>
    <mergeCell ref="B182:B188"/>
    <mergeCell ref="B189:B190"/>
    <mergeCell ref="B191:B192"/>
    <mergeCell ref="B193:B200"/>
    <mergeCell ref="B201:B204"/>
    <mergeCell ref="B76:B88"/>
    <mergeCell ref="B89:B92"/>
    <mergeCell ref="B93:B111"/>
    <mergeCell ref="B112:B113"/>
    <mergeCell ref="B139:Q139"/>
    <mergeCell ref="B114:B120"/>
    <mergeCell ref="B121:B122"/>
    <mergeCell ref="B123:B124"/>
    <mergeCell ref="B125:B132"/>
    <mergeCell ref="B133:B136"/>
    <mergeCell ref="B138:Q138"/>
    <mergeCell ref="B71:Q71"/>
    <mergeCell ref="B72:Q72"/>
    <mergeCell ref="D73:F73"/>
    <mergeCell ref="G73:H73"/>
    <mergeCell ref="I73:K73"/>
    <mergeCell ref="L73:N73"/>
    <mergeCell ref="O73:Q73"/>
    <mergeCell ref="B53:B54"/>
    <mergeCell ref="B55:B56"/>
    <mergeCell ref="B57:B64"/>
    <mergeCell ref="B65:B68"/>
    <mergeCell ref="B70:Q70"/>
    <mergeCell ref="B8:B20"/>
    <mergeCell ref="B21:B24"/>
    <mergeCell ref="B25:B43"/>
    <mergeCell ref="B44:B45"/>
    <mergeCell ref="B46:B52"/>
    <mergeCell ref="B2:Q2"/>
    <mergeCell ref="B3:Q3"/>
    <mergeCell ref="B4:Q4"/>
    <mergeCell ref="D5:F5"/>
    <mergeCell ref="G5:H5"/>
    <mergeCell ref="I5:K5"/>
    <mergeCell ref="L5:N5"/>
    <mergeCell ref="O5:Q5"/>
    <mergeCell ref="B144:B156"/>
    <mergeCell ref="B157:B160"/>
    <mergeCell ref="B140:Q140"/>
    <mergeCell ref="D141:F141"/>
    <mergeCell ref="G141:H141"/>
    <mergeCell ref="I141:K141"/>
    <mergeCell ref="L141:N141"/>
    <mergeCell ref="O141:Q141"/>
  </mergeCells>
  <conditionalFormatting sqref="C7">
    <cfRule type="cellIs" dxfId="155" priority="40" operator="lessThan">
      <formula>0</formula>
    </cfRule>
  </conditionalFormatting>
  <conditionalFormatting sqref="C25">
    <cfRule type="cellIs" dxfId="154" priority="38" operator="lessThan">
      <formula>0</formula>
    </cfRule>
  </conditionalFormatting>
  <conditionalFormatting sqref="C65">
    <cfRule type="cellIs" dxfId="153" priority="39" operator="lessThan">
      <formula>0</formula>
    </cfRule>
  </conditionalFormatting>
  <conditionalFormatting sqref="C75">
    <cfRule type="cellIs" dxfId="152" priority="43" operator="lessThan">
      <formula>0</formula>
    </cfRule>
  </conditionalFormatting>
  <conditionalFormatting sqref="C93">
    <cfRule type="cellIs" dxfId="151" priority="41" operator="lessThan">
      <formula>0</formula>
    </cfRule>
  </conditionalFormatting>
  <conditionalFormatting sqref="C133">
    <cfRule type="cellIs" dxfId="150" priority="42" operator="lessThan">
      <formula>0</formula>
    </cfRule>
  </conditionalFormatting>
  <conditionalFormatting sqref="C143">
    <cfRule type="cellIs" dxfId="149" priority="52" operator="lessThan">
      <formula>0</formula>
    </cfRule>
  </conditionalFormatting>
  <conditionalFormatting sqref="C161">
    <cfRule type="cellIs" dxfId="148" priority="48" operator="lessThan">
      <formula>0</formula>
    </cfRule>
  </conditionalFormatting>
  <conditionalFormatting sqref="C201">
    <cfRule type="cellIs" dxfId="147" priority="49" operator="lessThan">
      <formula>0</formula>
    </cfRule>
  </conditionalFormatting>
  <conditionalFormatting sqref="D20">
    <cfRule type="cellIs" dxfId="146" priority="12" operator="lessThan">
      <formula>0</formula>
    </cfRule>
  </conditionalFormatting>
  <conditionalFormatting sqref="D69 D137">
    <cfRule type="dataBar" priority="161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{B5EE2EFA-7351-4926-8886-D775D9663286}</x14:id>
        </ext>
      </extLst>
    </cfRule>
  </conditionalFormatting>
  <conditionalFormatting sqref="D88">
    <cfRule type="cellIs" dxfId="145" priority="8" operator="lessThan">
      <formula>0</formula>
    </cfRule>
  </conditionalFormatting>
  <conditionalFormatting sqref="D156">
    <cfRule type="cellIs" dxfId="144" priority="4" operator="lessThan">
      <formula>0</formula>
    </cfRule>
  </conditionalFormatting>
  <conditionalFormatting sqref="D254">
    <cfRule type="cellIs" dxfId="143" priority="157" operator="lessThan">
      <formula>0</formula>
    </cfRule>
  </conditionalFormatting>
  <conditionalFormatting sqref="D254:D325">
    <cfRule type="dataBar" priority="153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{329D7D6D-04D8-4019-864B-BE4ED2390FCC}</x14:id>
        </ext>
      </extLst>
    </cfRule>
  </conditionalFormatting>
  <conditionalFormatting sqref="D7:Q69">
    <cfRule type="cellIs" dxfId="142" priority="9" operator="lessThan">
      <formula>0</formula>
    </cfRule>
  </conditionalFormatting>
  <conditionalFormatting sqref="D75:Q137">
    <cfRule type="cellIs" dxfId="141" priority="5" operator="lessThan">
      <formula>0</formula>
    </cfRule>
  </conditionalFormatting>
  <conditionalFormatting sqref="D143:Q325">
    <cfRule type="cellIs" dxfId="140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5EE2EFA-7351-4926-8886-D775D9663286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329D7D6D-04D8-4019-864B-BE4ED2390FC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587301-BE90-4742-A792-DBD9BF246D75}">
  <sheetPr>
    <tabColor rgb="FFC00000"/>
    <pageSetUpPr fitToPage="1"/>
  </sheetPr>
  <dimension ref="A1:T331"/>
  <sheetViews>
    <sheetView showGridLines="0" zoomScale="70" zoomScaleNormal="70" workbookViewId="0">
      <selection activeCell="O19" sqref="O19"/>
    </sheetView>
  </sheetViews>
  <sheetFormatPr defaultColWidth="9.1796875" defaultRowHeight="14.5" x14ac:dyDescent="0.25"/>
  <cols>
    <col min="1" max="1" width="9.1796875" style="9"/>
    <col min="2" max="2" width="21.81640625" style="9" customWidth="1"/>
    <col min="3" max="3" width="40.453125" style="8" customWidth="1"/>
    <col min="4" max="4" width="16.36328125" style="9" bestFit="1" customWidth="1"/>
    <col min="5" max="5" width="14.54296875" style="9" bestFit="1" customWidth="1"/>
    <col min="6" max="6" width="11.36328125" style="10" bestFit="1" customWidth="1"/>
    <col min="7" max="7" width="10.6328125" style="10" bestFit="1" customWidth="1"/>
    <col min="8" max="8" width="9" style="10" bestFit="1" customWidth="1"/>
    <col min="9" max="9" width="10.81640625" style="387" customWidth="1"/>
    <col min="10" max="10" width="9" style="387" bestFit="1" customWidth="1"/>
    <col min="11" max="11" width="11.36328125" style="10" bestFit="1" customWidth="1"/>
    <col min="12" max="12" width="20.81640625" style="425" bestFit="1" customWidth="1"/>
    <col min="13" max="13" width="19.54296875" style="425" bestFit="1" customWidth="1"/>
    <col min="14" max="14" width="11.81640625" style="10" bestFit="1" customWidth="1"/>
    <col min="15" max="15" width="16.36328125" style="9" bestFit="1" customWidth="1"/>
    <col min="16" max="16" width="14" style="9" bestFit="1" customWidth="1"/>
    <col min="17" max="17" width="11.36328125" style="10" bestFit="1" customWidth="1"/>
    <col min="18" max="16384" width="9.1796875" style="9"/>
  </cols>
  <sheetData>
    <row r="1" spans="1:17" x14ac:dyDescent="0.25">
      <c r="A1" s="445"/>
      <c r="B1" s="8"/>
    </row>
    <row r="2" spans="1:17" ht="23.5" x14ac:dyDescent="0.25">
      <c r="B2" s="548" t="s">
        <v>250</v>
      </c>
      <c r="C2" s="548"/>
      <c r="D2" s="548"/>
      <c r="E2" s="548"/>
      <c r="F2" s="548"/>
      <c r="G2" s="548"/>
      <c r="H2" s="548"/>
      <c r="I2" s="557"/>
      <c r="J2" s="557"/>
      <c r="K2" s="548"/>
      <c r="L2" s="557"/>
      <c r="M2" s="557"/>
      <c r="N2" s="548"/>
      <c r="O2" s="548"/>
      <c r="P2" s="548"/>
      <c r="Q2" s="548"/>
    </row>
    <row r="3" spans="1:17" x14ac:dyDescent="0.25">
      <c r="B3" s="542" t="s">
        <v>296</v>
      </c>
      <c r="C3" s="542"/>
      <c r="D3" s="542"/>
      <c r="E3" s="542"/>
      <c r="F3" s="542"/>
      <c r="G3" s="542"/>
      <c r="H3" s="542"/>
      <c r="I3" s="558"/>
      <c r="J3" s="558"/>
      <c r="K3" s="542"/>
      <c r="L3" s="558"/>
      <c r="M3" s="558"/>
      <c r="N3" s="542"/>
      <c r="O3" s="542"/>
      <c r="P3" s="542"/>
      <c r="Q3" s="542"/>
    </row>
    <row r="4" spans="1:17" ht="15" thickBot="1" x14ac:dyDescent="0.3">
      <c r="B4" s="542" t="str">
        <f>'HOME PAGE'!H5</f>
        <v>4 WEEKS ENDING 6-14-2026</v>
      </c>
      <c r="C4" s="542"/>
      <c r="D4" s="542"/>
      <c r="E4" s="542"/>
      <c r="F4" s="542"/>
      <c r="G4" s="542"/>
      <c r="H4" s="542"/>
      <c r="I4" s="558"/>
      <c r="J4" s="558"/>
      <c r="K4" s="542"/>
      <c r="L4" s="558"/>
      <c r="M4" s="558"/>
      <c r="N4" s="542"/>
      <c r="O4" s="542"/>
      <c r="P4" s="542"/>
      <c r="Q4" s="542"/>
    </row>
    <row r="5" spans="1:17" x14ac:dyDescent="0.25">
      <c r="D5" s="543" t="s">
        <v>263</v>
      </c>
      <c r="E5" s="544"/>
      <c r="F5" s="545"/>
      <c r="G5" s="546" t="s">
        <v>264</v>
      </c>
      <c r="H5" s="547"/>
      <c r="I5" s="559" t="s">
        <v>265</v>
      </c>
      <c r="J5" s="560"/>
      <c r="K5" s="545"/>
      <c r="L5" s="561" t="s">
        <v>266</v>
      </c>
      <c r="M5" s="560"/>
      <c r="N5" s="547"/>
      <c r="O5" s="543" t="s">
        <v>267</v>
      </c>
      <c r="P5" s="544"/>
      <c r="Q5" s="545"/>
    </row>
    <row r="6" spans="1:17" s="11" customFormat="1" ht="29.5" thickBot="1" x14ac:dyDescent="0.3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24" t="s">
        <v>268</v>
      </c>
      <c r="J6" s="388" t="s">
        <v>269</v>
      </c>
      <c r="K6" s="236" t="s">
        <v>270</v>
      </c>
      <c r="L6" s="408" t="s">
        <v>268</v>
      </c>
      <c r="M6" s="38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 x14ac:dyDescent="0.3">
      <c r="C7" s="149" t="s">
        <v>271</v>
      </c>
      <c r="D7" s="154">
        <f>SubSegments!D45</f>
        <v>310099166.44267893</v>
      </c>
      <c r="E7" s="155">
        <f>SubSegments!E45</f>
        <v>1131333.6798174977</v>
      </c>
      <c r="F7" s="165">
        <f>SubSegments!F45</f>
        <v>3.6616552270210519E-3</v>
      </c>
      <c r="G7" s="180">
        <f>SubSegments!G45</f>
        <v>100</v>
      </c>
      <c r="H7" s="190">
        <f>SubSegments!H45</f>
        <v>-2.8421709430404007E-14</v>
      </c>
      <c r="I7" s="409">
        <f>SubSegments!I45</f>
        <v>2.2977792838492443</v>
      </c>
      <c r="J7" s="389">
        <f>SubSegments!J45</f>
        <v>-3.9663051137663885E-3</v>
      </c>
      <c r="K7" s="175">
        <f>SubSegments!K45</f>
        <v>-1.7231726793721369E-3</v>
      </c>
      <c r="L7" s="426">
        <f>SubSegments!L45</f>
        <v>712539440.59090638</v>
      </c>
      <c r="M7" s="389">
        <f>SubSegments!M45</f>
        <v>1374094.3975288868</v>
      </c>
      <c r="N7" s="166">
        <f>SubSegments!N45</f>
        <v>1.9321728834003789E-3</v>
      </c>
      <c r="O7" s="168">
        <f>SubSegments!O45</f>
        <v>160239165.9286578</v>
      </c>
      <c r="P7" s="155">
        <f>SubSegments!P45</f>
        <v>2227474.9295057356</v>
      </c>
      <c r="Q7" s="166">
        <f>SubSegments!Q45</f>
        <v>1.409689951054121E-2</v>
      </c>
    </row>
    <row r="8" spans="1:17" x14ac:dyDescent="0.25">
      <c r="B8" s="536" t="s">
        <v>272</v>
      </c>
      <c r="C8" s="18" t="s">
        <v>26</v>
      </c>
      <c r="D8" s="241">
        <f>SubSegments!D46</f>
        <v>455131.3896749384</v>
      </c>
      <c r="E8" s="242">
        <f>SubSegments!E46</f>
        <v>74480.559858535358</v>
      </c>
      <c r="F8" s="243">
        <f>SubSegments!F46</f>
        <v>0.19566635358304382</v>
      </c>
      <c r="G8" s="244">
        <f>SubSegments!G46</f>
        <v>0.14676962692160875</v>
      </c>
      <c r="H8" s="245">
        <f>SubSegments!H46</f>
        <v>2.3568830769939556E-2</v>
      </c>
      <c r="I8" s="410">
        <f>SubSegments!I46</f>
        <v>4.6046049292129769</v>
      </c>
      <c r="J8" s="390">
        <f>SubSegments!J46</f>
        <v>0.25775083652732089</v>
      </c>
      <c r="K8" s="246">
        <f>SubSegments!K46</f>
        <v>5.929594852540182E-2</v>
      </c>
      <c r="L8" s="427">
        <f>SubSegments!L46</f>
        <v>2095700.2403367735</v>
      </c>
      <c r="M8" s="390">
        <f>SubSegments!M46</f>
        <v>441066.62286515068</v>
      </c>
      <c r="N8" s="247">
        <f>SubSegments!N46</f>
        <v>0.26656452413865878</v>
      </c>
      <c r="O8" s="248">
        <f>SubSegments!O46</f>
        <v>511220.24443005299</v>
      </c>
      <c r="P8" s="242">
        <f>SubSegments!P46</f>
        <v>98747.859173556033</v>
      </c>
      <c r="Q8" s="247">
        <f>SubSegments!Q46</f>
        <v>0.23940477642436458</v>
      </c>
    </row>
    <row r="9" spans="1:17" x14ac:dyDescent="0.25">
      <c r="B9" s="537"/>
      <c r="C9" s="18" t="s">
        <v>273</v>
      </c>
      <c r="D9" s="249">
        <f>SubSegments!D47</f>
        <v>16284114.715072611</v>
      </c>
      <c r="E9" s="250">
        <f>SubSegments!E47</f>
        <v>-800579.41296350397</v>
      </c>
      <c r="F9" s="251">
        <f>SubSegments!F47</f>
        <v>-4.6859452499635156E-2</v>
      </c>
      <c r="G9" s="252">
        <f>SubSegments!G47</f>
        <v>5.2512603957878383</v>
      </c>
      <c r="H9" s="253">
        <f>SubSegments!H47</f>
        <v>-0.27834246780506522</v>
      </c>
      <c r="I9" s="411">
        <f>SubSegments!I47</f>
        <v>2.6012233000755578</v>
      </c>
      <c r="J9" s="391">
        <f>SubSegments!J47</f>
        <v>-8.0059578290376798E-3</v>
      </c>
      <c r="K9" s="254">
        <f>SubSegments!K47</f>
        <v>-3.0683228791735448E-3</v>
      </c>
      <c r="L9" s="428">
        <f>SubSegments!L47</f>
        <v>42358618.617950127</v>
      </c>
      <c r="M9" s="391">
        <f>SubSegments!M47</f>
        <v>-2219265.1632725447</v>
      </c>
      <c r="N9" s="255">
        <f>SubSegments!N47</f>
        <v>-4.9783995448598552E-2</v>
      </c>
      <c r="O9" s="256">
        <f>SubSegments!O47</f>
        <v>8715351.341577448</v>
      </c>
      <c r="P9" s="250">
        <f>SubSegments!P47</f>
        <v>-440761.60544198006</v>
      </c>
      <c r="Q9" s="255">
        <f>SubSegments!Q47</f>
        <v>-4.8138506808771984E-2</v>
      </c>
    </row>
    <row r="10" spans="1:17" x14ac:dyDescent="0.25">
      <c r="B10" s="537"/>
      <c r="C10" s="18" t="s">
        <v>274</v>
      </c>
      <c r="D10" s="249">
        <f>SubSegments!D48</f>
        <v>264952.80283085583</v>
      </c>
      <c r="E10" s="250">
        <f>SubSegments!E48</f>
        <v>-22830.591601191321</v>
      </c>
      <c r="F10" s="251">
        <f>SubSegments!F48</f>
        <v>-7.9332553729336855E-2</v>
      </c>
      <c r="G10" s="252">
        <f>SubSegments!G48</f>
        <v>8.5441314102929627E-2</v>
      </c>
      <c r="H10" s="253">
        <f>SubSegments!H48</f>
        <v>-7.7021668409025801E-3</v>
      </c>
      <c r="I10" s="411">
        <f>SubSegments!I48</f>
        <v>3.0341237725694374</v>
      </c>
      <c r="J10" s="391">
        <f>SubSegments!J48</f>
        <v>0.12122935163108917</v>
      </c>
      <c r="K10" s="254">
        <f>SubSegments!K48</f>
        <v>4.1618175639897316E-2</v>
      </c>
      <c r="L10" s="428">
        <f>SubSegments!L48</f>
        <v>803899.59767800255</v>
      </c>
      <c r="M10" s="391">
        <f>SubSegments!M48</f>
        <v>-34383.046401807689</v>
      </c>
      <c r="N10" s="255">
        <f>SubSegments!N48</f>
        <v>-4.1016054244508715E-2</v>
      </c>
      <c r="O10" s="256">
        <f>SubSegments!O48</f>
        <v>143999.12512688513</v>
      </c>
      <c r="P10" s="250">
        <f>SubSegments!P48</f>
        <v>-12475.369977007911</v>
      </c>
      <c r="Q10" s="255">
        <f>SubSegments!Q48</f>
        <v>-7.9727817423055083E-2</v>
      </c>
    </row>
    <row r="11" spans="1:17" x14ac:dyDescent="0.25">
      <c r="B11" s="537"/>
      <c r="C11" s="18" t="s">
        <v>244</v>
      </c>
      <c r="D11" s="249">
        <f>SubSegments!D49</f>
        <v>140632975.67994118</v>
      </c>
      <c r="E11" s="250">
        <f>SubSegments!E49</f>
        <v>-6496839.2081906497</v>
      </c>
      <c r="F11" s="251">
        <f>SubSegments!F49</f>
        <v>-4.4157190119014519E-2</v>
      </c>
      <c r="G11" s="252">
        <f>SubSegments!G49</f>
        <v>45.350968625043642</v>
      </c>
      <c r="H11" s="253">
        <f>SubSegments!H49</f>
        <v>-2.2688154710751078</v>
      </c>
      <c r="I11" s="411">
        <f>SubSegments!I49</f>
        <v>1.938142695888601</v>
      </c>
      <c r="J11" s="391">
        <f>SubSegments!J49</f>
        <v>4.3078971687847911E-2</v>
      </c>
      <c r="K11" s="254">
        <f>SubSegments!K49</f>
        <v>2.2732202161706488E-2</v>
      </c>
      <c r="L11" s="428">
        <f>SubSegments!L49</f>
        <v>272566774.61515725</v>
      </c>
      <c r="M11" s="391">
        <f>SubSegments!M49</f>
        <v>-6253600.3277132511</v>
      </c>
      <c r="N11" s="255">
        <f>SubSegments!N49</f>
        <v>-2.2428778129986362E-2</v>
      </c>
      <c r="O11" s="256">
        <f>SubSegments!O49</f>
        <v>60251447.111664638</v>
      </c>
      <c r="P11" s="250">
        <f>SubSegments!P49</f>
        <v>-1554495.2986498922</v>
      </c>
      <c r="Q11" s="255">
        <f>SubSegments!Q49</f>
        <v>-2.5151227180227723E-2</v>
      </c>
    </row>
    <row r="12" spans="1:17" x14ac:dyDescent="0.25">
      <c r="B12" s="537"/>
      <c r="C12" s="18" t="s">
        <v>275</v>
      </c>
      <c r="D12" s="249">
        <f>SubSegments!D50</f>
        <v>33551283.413995113</v>
      </c>
      <c r="E12" s="250">
        <f>SubSegments!E50</f>
        <v>7081181.7330275364</v>
      </c>
      <c r="F12" s="251">
        <f>SubSegments!F50</f>
        <v>0.26751622711442091</v>
      </c>
      <c r="G12" s="252">
        <f>SubSegments!G50</f>
        <v>10.819533570141662</v>
      </c>
      <c r="H12" s="253">
        <f>SubSegments!H50</f>
        <v>2.2522657596819631</v>
      </c>
      <c r="I12" s="411">
        <f>SubSegments!I50</f>
        <v>3.0691359298546326</v>
      </c>
      <c r="J12" s="391">
        <f>SubSegments!J50</f>
        <v>6.2898438357404718E-2</v>
      </c>
      <c r="K12" s="254">
        <f>SubSegments!K50</f>
        <v>2.0922644513384322E-2</v>
      </c>
      <c r="L12" s="428">
        <f>SubSegments!L50</f>
        <v>102973449.4186282</v>
      </c>
      <c r="M12" s="391">
        <f>SubSegments!M50</f>
        <v>23398037.341559678</v>
      </c>
      <c r="N12" s="255">
        <f>SubSegments!N50</f>
        <v>0.29403601854928202</v>
      </c>
      <c r="O12" s="256">
        <f>SubSegments!O50</f>
        <v>18853183.592867877</v>
      </c>
      <c r="P12" s="250">
        <f>SubSegments!P50</f>
        <v>3962583.4526251815</v>
      </c>
      <c r="Q12" s="255">
        <f>SubSegments!Q50</f>
        <v>0.26611307907705306</v>
      </c>
    </row>
    <row r="13" spans="1:17" x14ac:dyDescent="0.25">
      <c r="B13" s="537"/>
      <c r="C13" s="18" t="s">
        <v>276</v>
      </c>
      <c r="D13" s="249">
        <f>SubSegments!D51</f>
        <v>64914112.780047268</v>
      </c>
      <c r="E13" s="250">
        <f>SubSegments!E51</f>
        <v>-1301198.1744508669</v>
      </c>
      <c r="F13" s="251">
        <f>SubSegments!F51</f>
        <v>-1.9651016595618267E-2</v>
      </c>
      <c r="G13" s="252">
        <f>SubSegments!G51</f>
        <v>20.933339977889453</v>
      </c>
      <c r="H13" s="253">
        <f>SubSegments!H51</f>
        <v>-0.49779424808663464</v>
      </c>
      <c r="I13" s="411">
        <f>SubSegments!I51</f>
        <v>1.6724931212511047</v>
      </c>
      <c r="J13" s="391">
        <f>SubSegments!J51</f>
        <v>-6.2546877509906507E-2</v>
      </c>
      <c r="K13" s="254">
        <f>SubSegments!K51</f>
        <v>-3.6049242412031487E-2</v>
      </c>
      <c r="L13" s="428">
        <f>SubSegments!L51</f>
        <v>108568407.09674749</v>
      </c>
      <c r="M13" s="391">
        <f>SubSegments!M51</f>
        <v>-6317805.9397049248</v>
      </c>
      <c r="N13" s="255">
        <f>SubSegments!N51</f>
        <v>-5.4991854746751369E-2</v>
      </c>
      <c r="O13" s="256">
        <f>SubSegments!O51</f>
        <v>30573902.573313881</v>
      </c>
      <c r="P13" s="250">
        <f>SubSegments!P51</f>
        <v>-532250.27336736768</v>
      </c>
      <c r="Q13" s="255">
        <f>SubSegments!Q51</f>
        <v>-1.7110771492404406E-2</v>
      </c>
    </row>
    <row r="14" spans="1:17" x14ac:dyDescent="0.25">
      <c r="B14" s="537"/>
      <c r="C14" s="18" t="s">
        <v>277</v>
      </c>
      <c r="D14" s="249">
        <f>SubSegments!D52</f>
        <v>2901512.3503657663</v>
      </c>
      <c r="E14" s="250">
        <f>SubSegments!E52</f>
        <v>-122682.72216924606</v>
      </c>
      <c r="F14" s="251">
        <f>SubSegments!F52</f>
        <v>-4.056706635210805E-2</v>
      </c>
      <c r="G14" s="252">
        <f>SubSegments!G52</f>
        <v>0.93567241203858698</v>
      </c>
      <c r="H14" s="253">
        <f>SubSegments!H52</f>
        <v>-4.3133389682571188E-2</v>
      </c>
      <c r="I14" s="411">
        <f>SubSegments!I52</f>
        <v>2.9271150837089603</v>
      </c>
      <c r="J14" s="391">
        <f>SubSegments!J52</f>
        <v>-0.16576318483670338</v>
      </c>
      <c r="K14" s="254">
        <f>SubSegments!K52</f>
        <v>-5.3595120933954091E-2</v>
      </c>
      <c r="L14" s="428">
        <f>SubSegments!L52</f>
        <v>8493060.5663234722</v>
      </c>
      <c r="M14" s="391">
        <f>SubSegments!M52</f>
        <v>-860406.65336294472</v>
      </c>
      <c r="N14" s="255">
        <f>SubSegments!N52</f>
        <v>-9.1987990458985175E-2</v>
      </c>
      <c r="O14" s="256">
        <f>SubSegments!O52</f>
        <v>1964240.919662118</v>
      </c>
      <c r="P14" s="250">
        <f>SubSegments!P52</f>
        <v>-113752.53571139043</v>
      </c>
      <c r="Q14" s="255">
        <f>SubSegments!Q52</f>
        <v>-5.4741527417825293E-2</v>
      </c>
    </row>
    <row r="15" spans="1:17" x14ac:dyDescent="0.25">
      <c r="B15" s="537"/>
      <c r="C15" s="18" t="s">
        <v>278</v>
      </c>
      <c r="D15" s="249">
        <f>SubSegments!D53</f>
        <v>66433.422876553799</v>
      </c>
      <c r="E15" s="250">
        <f>SubSegments!E53</f>
        <v>-13783.194948457618</v>
      </c>
      <c r="F15" s="251">
        <f>SubSegments!F53</f>
        <v>-0.17182468324113309</v>
      </c>
      <c r="G15" s="252">
        <f>SubSegments!G53</f>
        <v>2.1423283280199934E-2</v>
      </c>
      <c r="H15" s="253">
        <f>SubSegments!H53</f>
        <v>-4.539489966353269E-3</v>
      </c>
      <c r="I15" s="411">
        <f>SubSegments!I53</f>
        <v>9.3854575914203604</v>
      </c>
      <c r="J15" s="391">
        <f>SubSegments!J53</f>
        <v>-0.42531778541588317</v>
      </c>
      <c r="K15" s="254">
        <f>SubSegments!K53</f>
        <v>-4.3352107155575165E-2</v>
      </c>
      <c r="L15" s="428">
        <f>SubSegments!L53</f>
        <v>623508.07306079089</v>
      </c>
      <c r="M15" s="391">
        <f>SubSegments!M53</f>
        <v>-163479.1459099144</v>
      </c>
      <c r="N15" s="255">
        <f>SubSegments!N53</f>
        <v>-0.20772782831686587</v>
      </c>
      <c r="O15" s="256">
        <f>SubSegments!O53</f>
        <v>143582.52916479111</v>
      </c>
      <c r="P15" s="250">
        <f>SubSegments!P53</f>
        <v>-34074.095111370087</v>
      </c>
      <c r="Q15" s="255">
        <f>SubSegments!Q53</f>
        <v>-0.19179749277686972</v>
      </c>
    </row>
    <row r="16" spans="1:17" x14ac:dyDescent="0.25">
      <c r="B16" s="537"/>
      <c r="C16" s="18" t="s">
        <v>279</v>
      </c>
      <c r="D16" s="249">
        <f>SubSegments!D54</f>
        <v>395487.23270254344</v>
      </c>
      <c r="E16" s="250">
        <f>SubSegments!E54</f>
        <v>43480.965261503996</v>
      </c>
      <c r="F16" s="251">
        <f>SubSegments!F54</f>
        <v>0.12352327013264613</v>
      </c>
      <c r="G16" s="252">
        <f>SubSegments!G54</f>
        <v>0.12753572905061267</v>
      </c>
      <c r="H16" s="253">
        <f>SubSegments!H54</f>
        <v>1.3605982936488584E-2</v>
      </c>
      <c r="I16" s="411">
        <f>SubSegments!I54</f>
        <v>4.341861475490016</v>
      </c>
      <c r="J16" s="391">
        <f>SubSegments!J54</f>
        <v>-8.9660573433762991E-3</v>
      </c>
      <c r="K16" s="254">
        <f>SubSegments!K54</f>
        <v>-2.0607705719691738E-3</v>
      </c>
      <c r="L16" s="428">
        <f>SubSegments!L54</f>
        <v>1717150.7797193285</v>
      </c>
      <c r="M16" s="391">
        <f>SubSegments!M54</f>
        <v>185632.2196069397</v>
      </c>
      <c r="N16" s="255">
        <f>SubSegments!N54</f>
        <v>0.12120794644063425</v>
      </c>
      <c r="O16" s="256">
        <f>SubSegments!O54</f>
        <v>384117.12017785449</v>
      </c>
      <c r="P16" s="250">
        <f>SubSegments!P54</f>
        <v>30521.524342409801</v>
      </c>
      <c r="Q16" s="255">
        <f>SubSegments!Q54</f>
        <v>8.6317603222110892E-2</v>
      </c>
    </row>
    <row r="17" spans="2:17" x14ac:dyDescent="0.25">
      <c r="B17" s="537"/>
      <c r="C17" s="18" t="s">
        <v>280</v>
      </c>
      <c r="D17" s="249">
        <f>SubSegments!D55</f>
        <v>8539515.6423946675</v>
      </c>
      <c r="E17" s="250">
        <f>SubSegments!E55</f>
        <v>-302447.58170894906</v>
      </c>
      <c r="F17" s="251">
        <f>SubSegments!F55</f>
        <v>-3.4205930746744391E-2</v>
      </c>
      <c r="G17" s="252">
        <f>SubSegments!G55</f>
        <v>2.7538015468910255</v>
      </c>
      <c r="H17" s="253">
        <f>SubSegments!H55</f>
        <v>-0.10797313853067347</v>
      </c>
      <c r="I17" s="411">
        <f>SubSegments!I55</f>
        <v>5.5713508377361771</v>
      </c>
      <c r="J17" s="391">
        <f>SubSegments!J55</f>
        <v>-0.29901525895270087</v>
      </c>
      <c r="K17" s="254">
        <f>SubSegments!K55</f>
        <v>-5.0936390342223713E-2</v>
      </c>
      <c r="L17" s="428">
        <f>SubSegments!L55</f>
        <v>47576637.628116719</v>
      </c>
      <c r="M17" s="391">
        <f>SubSegments!M55</f>
        <v>-4328923.5108310357</v>
      </c>
      <c r="N17" s="255">
        <f>SubSegments!N55</f>
        <v>-8.3399994448432865E-2</v>
      </c>
      <c r="O17" s="256">
        <f>SubSegments!O55</f>
        <v>12620621.81571866</v>
      </c>
      <c r="P17" s="250">
        <f>SubSegments!P55</f>
        <v>-960037.04935269617</v>
      </c>
      <c r="Q17" s="255">
        <f>SubSegments!Q55</f>
        <v>-7.0691492871664291E-2</v>
      </c>
    </row>
    <row r="18" spans="2:17" ht="15" thickBot="1" x14ac:dyDescent="0.3">
      <c r="B18" s="537"/>
      <c r="C18" s="296" t="s">
        <v>281</v>
      </c>
      <c r="D18" s="258">
        <f>SubSegments!D56</f>
        <v>42007251.211042777</v>
      </c>
      <c r="E18" s="259">
        <f>SubSegments!E56</f>
        <v>2906155.5059674904</v>
      </c>
      <c r="F18" s="260">
        <f>SubSegments!F56</f>
        <v>7.432414497761182E-2</v>
      </c>
      <c r="G18" s="261">
        <f>SubSegments!G56</f>
        <v>13.546392817798081</v>
      </c>
      <c r="H18" s="262">
        <f>SubSegments!H56</f>
        <v>0.8909990975443236</v>
      </c>
      <c r="I18" s="412">
        <f>SubSegments!I56</f>
        <v>2.9595157478656029</v>
      </c>
      <c r="J18" s="392">
        <f>SubSegments!J56</f>
        <v>-0.29430556127013441</v>
      </c>
      <c r="K18" s="263">
        <f>SubSegments!K56</f>
        <v>-9.0449208272075116E-2</v>
      </c>
      <c r="L18" s="429">
        <f>SubSegments!L56</f>
        <v>124321121.48362751</v>
      </c>
      <c r="M18" s="392">
        <f>SubSegments!M56</f>
        <v>-2906856.9321023077</v>
      </c>
      <c r="N18" s="264">
        <f>SubSegments!N56</f>
        <v>-2.2847623363187217E-2</v>
      </c>
      <c r="O18" s="265">
        <f>SubSegments!O56</f>
        <v>25978183.96490268</v>
      </c>
      <c r="P18" s="259">
        <f>SubSegments!P56</f>
        <v>1685853.8040573075</v>
      </c>
      <c r="Q18" s="264">
        <f>SubSegments!Q56</f>
        <v>6.9398604122982988E-2</v>
      </c>
    </row>
    <row r="19" spans="2:17" s="151" customFormat="1" x14ac:dyDescent="0.25">
      <c r="B19" s="537"/>
      <c r="C19" s="199" t="s">
        <v>282</v>
      </c>
      <c r="D19" s="220">
        <f>'RFG vs SS'!E19</f>
        <v>136383956.72431916</v>
      </c>
      <c r="E19" s="200">
        <f>'RFG vs SS'!F19</f>
        <v>-6069349.9635826647</v>
      </c>
      <c r="F19" s="205">
        <f>'RFG vs SS'!G19</f>
        <v>-4.2605890341878026E-2</v>
      </c>
      <c r="G19" s="206">
        <f>'RFG vs SS'!H19</f>
        <v>43.980755668857753</v>
      </c>
      <c r="H19" s="207">
        <f>'RFG vs SS'!I19</f>
        <v>-2.1254377863157572</v>
      </c>
      <c r="I19" s="413">
        <f>'RFG vs SS'!J19</f>
        <v>1.8747169856778563</v>
      </c>
      <c r="J19" s="393">
        <f>'RFG vs SS'!K19</f>
        <v>3.807260605674645E-2</v>
      </c>
      <c r="K19" s="208">
        <f>'RFG vs SS'!L19</f>
        <v>2.0729438142293301E-2</v>
      </c>
      <c r="L19" s="430">
        <f>'RFG vs SS'!M19</f>
        <v>255681320.24503481</v>
      </c>
      <c r="M19" s="393">
        <f>'RFG vs SS'!N19</f>
        <v>-5954744.8417423368</v>
      </c>
      <c r="N19" s="209">
        <f>'RFG vs SS'!O19</f>
        <v>-2.2759648367924046E-2</v>
      </c>
      <c r="O19" s="210">
        <f>'RFG vs SS'!P19</f>
        <v>57806900.407765895</v>
      </c>
      <c r="P19" s="211">
        <f>'RFG vs SS'!Q19</f>
        <v>-1177262.4965703785</v>
      </c>
      <c r="Q19" s="209">
        <f>'RFG vs SS'!R19</f>
        <v>-1.9958959127380122E-2</v>
      </c>
    </row>
    <row r="20" spans="2:17" s="151" customFormat="1" ht="15" thickBot="1" x14ac:dyDescent="0.3">
      <c r="B20" s="538"/>
      <c r="C20" s="152" t="s">
        <v>283</v>
      </c>
      <c r="D20" s="219">
        <f>'RFG vs SS'!E20</f>
        <v>4249018.9556220351</v>
      </c>
      <c r="E20" s="201">
        <f>'RFG vs SS'!F20</f>
        <v>-427489.2446078863</v>
      </c>
      <c r="F20" s="212">
        <f>'RFG vs SS'!G20</f>
        <v>-9.1412059234038917E-2</v>
      </c>
      <c r="G20" s="213">
        <f>'RFG vs SS'!H20</f>
        <v>1.3702129561858902</v>
      </c>
      <c r="H20" s="214">
        <f>'RFG vs SS'!I20</f>
        <v>-0.14337768475932089</v>
      </c>
      <c r="I20" s="414">
        <f>'RFG vs SS'!J20</f>
        <v>3.9739654133057205</v>
      </c>
      <c r="J20" s="394">
        <f>'RFG vs SS'!K20</f>
        <v>0.29936267118959048</v>
      </c>
      <c r="K20" s="215">
        <f>'RFG vs SS'!L20</f>
        <v>8.1468036737270141E-2</v>
      </c>
      <c r="L20" s="431">
        <f>'RFG vs SS'!M20</f>
        <v>16885454.370122362</v>
      </c>
      <c r="M20" s="394">
        <f>'RFG vs SS'!N20</f>
        <v>-298855.48597107455</v>
      </c>
      <c r="N20" s="216">
        <f>'RFG vs SS'!O20</f>
        <v>-1.7391183496676912E-2</v>
      </c>
      <c r="O20" s="217">
        <f>'RFG vs SS'!P20</f>
        <v>2444546.7038987335</v>
      </c>
      <c r="P20" s="218">
        <f>'RFG vs SS'!Q20</f>
        <v>-377232.80207953043</v>
      </c>
      <c r="Q20" s="216">
        <f>'RFG vs SS'!R20</f>
        <v>-0.13368613716285041</v>
      </c>
    </row>
    <row r="21" spans="2:17" x14ac:dyDescent="0.25">
      <c r="B21" s="539" t="s">
        <v>284</v>
      </c>
      <c r="C21" s="13" t="s">
        <v>31</v>
      </c>
      <c r="D21" s="153">
        <f>'Fat Content'!D21</f>
        <v>2309543.1857993244</v>
      </c>
      <c r="E21" s="32">
        <f>'Fat Content'!E21</f>
        <v>-158951.92525593052</v>
      </c>
      <c r="F21" s="179">
        <f>'Fat Content'!F21</f>
        <v>-6.4392238228083945E-2</v>
      </c>
      <c r="G21" s="183">
        <f>'Fat Content'!G21</f>
        <v>0.74477568330588784</v>
      </c>
      <c r="H21" s="193">
        <f>'Fat Content'!H21</f>
        <v>-5.4173219879730006E-2</v>
      </c>
      <c r="I21" s="415">
        <f>'Fat Content'!I21</f>
        <v>3.0524085050541889</v>
      </c>
      <c r="J21" s="395">
        <f>'Fat Content'!J21</f>
        <v>-7.3191146945015273E-2</v>
      </c>
      <c r="K21" s="172">
        <f>'Fat Content'!K21</f>
        <v>-2.3416673628754905E-2</v>
      </c>
      <c r="L21" s="432">
        <f>'Fat Content'!L21</f>
        <v>7049669.2631238047</v>
      </c>
      <c r="M21" s="395">
        <f>'Fat Content'!M21</f>
        <v>-665858.19695223682</v>
      </c>
      <c r="N21" s="173">
        <f>'Fat Content'!N21</f>
        <v>-8.6301059830026755E-2</v>
      </c>
      <c r="O21" s="31">
        <f>'Fat Content'!O21</f>
        <v>1253063.1414438486</v>
      </c>
      <c r="P21" s="32">
        <f>'Fat Content'!P21</f>
        <v>-78488.542959213257</v>
      </c>
      <c r="Q21" s="173">
        <f>'Fat Content'!Q21</f>
        <v>-5.8945171921283609E-2</v>
      </c>
    </row>
    <row r="22" spans="2:17" x14ac:dyDescent="0.25">
      <c r="B22" s="540"/>
      <c r="C22" s="18" t="s">
        <v>217</v>
      </c>
      <c r="D22" s="27">
        <f>'Fat Content'!D22</f>
        <v>14629937.426331028</v>
      </c>
      <c r="E22" s="266">
        <f>'Fat Content'!E22</f>
        <v>-2099914.8721769489</v>
      </c>
      <c r="F22" s="267">
        <f>'Fat Content'!F22</f>
        <v>-0.12551903236851805</v>
      </c>
      <c r="G22" s="268">
        <f>'Fat Content'!G22</f>
        <v>4.7178254602097862</v>
      </c>
      <c r="H22" s="189">
        <f>'Fat Content'!H22</f>
        <v>-0.69692990409652111</v>
      </c>
      <c r="I22" s="416">
        <f>'Fat Content'!I22</f>
        <v>1.689746496922772</v>
      </c>
      <c r="J22" s="396">
        <f>'Fat Content'!J22</f>
        <v>7.4593815626230908E-2</v>
      </c>
      <c r="K22" s="269">
        <f>'Fat Content'!K22</f>
        <v>4.6183754941577268E-2</v>
      </c>
      <c r="L22" s="433">
        <f>'Fat Content'!L22</f>
        <v>24720885.516342212</v>
      </c>
      <c r="M22" s="396">
        <f>'Fat Content'!M22</f>
        <v>-2300380.2812880501</v>
      </c>
      <c r="N22" s="162">
        <f>'Fat Content'!N22</f>
        <v>-8.5132217658352299E-2</v>
      </c>
      <c r="O22" s="270">
        <f>'Fat Content'!O22</f>
        <v>7016959.4572608937</v>
      </c>
      <c r="P22" s="266">
        <f>'Fat Content'!P22</f>
        <v>-1008839.7009759108</v>
      </c>
      <c r="Q22" s="162">
        <f>'Fat Content'!Q22</f>
        <v>-0.12569959465538677</v>
      </c>
    </row>
    <row r="23" spans="2:17" x14ac:dyDescent="0.25">
      <c r="B23" s="540"/>
      <c r="C23" s="18" t="s">
        <v>218</v>
      </c>
      <c r="D23" s="27">
        <f>'Fat Content'!D23</f>
        <v>145789.29116304283</v>
      </c>
      <c r="E23" s="266">
        <f>'Fat Content'!E23</f>
        <v>-63667.65093742992</v>
      </c>
      <c r="F23" s="267">
        <f>'Fat Content'!F23</f>
        <v>-0.30396534151104759</v>
      </c>
      <c r="G23" s="268">
        <f>'Fat Content'!G23</f>
        <v>4.7013764285623004E-2</v>
      </c>
      <c r="H23" s="189">
        <f>'Fat Content'!H23</f>
        <v>-2.077871114052756E-2</v>
      </c>
      <c r="I23" s="416">
        <f>'Fat Content'!I23</f>
        <v>2.116846117881356</v>
      </c>
      <c r="J23" s="396">
        <f>'Fat Content'!J23</f>
        <v>-0.67146550165256702</v>
      </c>
      <c r="K23" s="269">
        <f>'Fat Content'!K23</f>
        <v>-0.24081436843303944</v>
      </c>
      <c r="L23" s="433">
        <f>'Fat Content'!L23</f>
        <v>308613.4950271619</v>
      </c>
      <c r="M23" s="396">
        <f>'Fat Content'!M23</f>
        <v>-275417.73042363045</v>
      </c>
      <c r="N23" s="162">
        <f>'Fat Content'!N23</f>
        <v>-0.47158048820257098</v>
      </c>
      <c r="O23" s="270">
        <f>'Fat Content'!O23</f>
        <v>84384.725582369327</v>
      </c>
      <c r="P23" s="266">
        <f>'Fat Content'!P23</f>
        <v>-46972.850966564656</v>
      </c>
      <c r="Q23" s="162">
        <f>'Fat Content'!Q23</f>
        <v>-0.3575952921837447</v>
      </c>
    </row>
    <row r="24" spans="2:17" ht="15" thickBot="1" x14ac:dyDescent="0.3">
      <c r="B24" s="541"/>
      <c r="C24" s="21" t="s">
        <v>219</v>
      </c>
      <c r="D24" s="271">
        <f>'Fat Content'!D24</f>
        <v>293013896.53938556</v>
      </c>
      <c r="E24" s="272">
        <f>'Fat Content'!E24</f>
        <v>3453868.1281876564</v>
      </c>
      <c r="F24" s="273">
        <f>'Fat Content'!F24</f>
        <v>1.1927986563404025E-2</v>
      </c>
      <c r="G24" s="274">
        <f>'Fat Content'!G24</f>
        <v>94.490385092198707</v>
      </c>
      <c r="H24" s="275">
        <f>'Fat Content'!H24</f>
        <v>0.77188183511671582</v>
      </c>
      <c r="I24" s="417">
        <f>'Fat Content'!I24</f>
        <v>2.3222798657433263</v>
      </c>
      <c r="J24" s="397">
        <f>'Fat Content'!J24</f>
        <v>-1.1759557510450325E-2</v>
      </c>
      <c r="K24" s="276">
        <f>'Fat Content'!K24</f>
        <v>-5.0382857261497618E-3</v>
      </c>
      <c r="L24" s="434">
        <f>'Fat Content'!L24</f>
        <v>680460272.31641316</v>
      </c>
      <c r="M24" s="397">
        <f>'Fat Content'!M24</f>
        <v>4615750.6061936617</v>
      </c>
      <c r="N24" s="277">
        <f>'Fat Content'!N24</f>
        <v>6.8296042328101431E-3</v>
      </c>
      <c r="O24" s="278">
        <f>'Fat Content'!O24</f>
        <v>151884758.60437068</v>
      </c>
      <c r="P24" s="272">
        <f>'Fat Content'!P24</f>
        <v>3361776.024407357</v>
      </c>
      <c r="Q24" s="277">
        <f>'Fat Content'!Q24</f>
        <v>2.2634719327679874E-2</v>
      </c>
    </row>
    <row r="25" spans="2:17" ht="15" thickBot="1" x14ac:dyDescent="0.3">
      <c r="B25" s="539" t="s">
        <v>198</v>
      </c>
      <c r="C25" s="149" t="s">
        <v>198</v>
      </c>
      <c r="D25" s="154">
        <f>Flavors!D66</f>
        <v>177676626.17467383</v>
      </c>
      <c r="E25" s="155">
        <f>Flavors!E66</f>
        <v>1296102.7787490189</v>
      </c>
      <c r="F25" s="165">
        <f>Flavors!F66</f>
        <v>7.3483327625671665E-3</v>
      </c>
      <c r="G25" s="180">
        <f>Flavors!G66</f>
        <v>57.296711956017766</v>
      </c>
      <c r="H25" s="190">
        <f>Flavors!H66</f>
        <v>0.20969360245985058</v>
      </c>
      <c r="I25" s="409">
        <f>Flavors!I66</f>
        <v>2.1899654673061519</v>
      </c>
      <c r="J25" s="389">
        <f>Flavors!J66</f>
        <v>8.0309375024476548E-2</v>
      </c>
      <c r="K25" s="175">
        <f>Flavors!K66</f>
        <v>3.8067519781207003E-2</v>
      </c>
      <c r="L25" s="426">
        <f>Flavors!L66</f>
        <v>389105675.67000002</v>
      </c>
      <c r="M25" s="389">
        <f>Flavors!M66</f>
        <v>17003429.9279567</v>
      </c>
      <c r="N25" s="166">
        <f>Flavors!N66</f>
        <v>4.5695585346572143E-2</v>
      </c>
      <c r="O25" s="168">
        <f>Flavors!O66</f>
        <v>82319492.817330167</v>
      </c>
      <c r="P25" s="155">
        <f>Flavors!P66</f>
        <v>2530258.5564586818</v>
      </c>
      <c r="Q25" s="166">
        <f>Flavors!Q66</f>
        <v>3.1711778912252533E-2</v>
      </c>
    </row>
    <row r="26" spans="2:17" x14ac:dyDescent="0.25">
      <c r="B26" s="540"/>
      <c r="C26" s="195" t="s">
        <v>31</v>
      </c>
      <c r="D26" s="279">
        <f>Flavors!D67</f>
        <v>18003653.721224401</v>
      </c>
      <c r="E26" s="280">
        <f>Flavors!E67</f>
        <v>3925470.3225535788</v>
      </c>
      <c r="F26" s="281">
        <f>Flavors!F67</f>
        <v>0.2788335832394539</v>
      </c>
      <c r="G26" s="282">
        <f>Flavors!G67</f>
        <v>5.8057730137602066</v>
      </c>
      <c r="H26" s="283">
        <f>Flavors!H67</f>
        <v>1.2492522676422464</v>
      </c>
      <c r="I26" s="418">
        <f>Flavors!I67</f>
        <v>2.7585300102708934</v>
      </c>
      <c r="J26" s="398">
        <f>Flavors!J67</f>
        <v>9.4479350305618492E-2</v>
      </c>
      <c r="K26" s="284">
        <f>Flavors!K67</f>
        <v>3.546454717450831E-2</v>
      </c>
      <c r="L26" s="435">
        <f>Flavors!L67</f>
        <v>49663619.084522754</v>
      </c>
      <c r="M26" s="398">
        <f>Flavors!M67</f>
        <v>12158625.310181573</v>
      </c>
      <c r="N26" s="285">
        <f>Flavors!N67</f>
        <v>0.32418683718059499</v>
      </c>
      <c r="O26" s="286">
        <f>Flavors!O67</f>
        <v>10923566.784291232</v>
      </c>
      <c r="P26" s="280">
        <f>Flavors!P67</f>
        <v>2555929.7222300302</v>
      </c>
      <c r="Q26" s="285">
        <f>Flavors!Q67</f>
        <v>0.30545418058565121</v>
      </c>
    </row>
    <row r="27" spans="2:17" x14ac:dyDescent="0.25">
      <c r="B27" s="540"/>
      <c r="C27" s="18" t="s">
        <v>199</v>
      </c>
      <c r="D27" s="249">
        <f>Flavors!D68</f>
        <v>2461263.5558909243</v>
      </c>
      <c r="E27" s="250">
        <f>Flavors!E68</f>
        <v>1180955.0371765275</v>
      </c>
      <c r="F27" s="251">
        <f>Flavors!F68</f>
        <v>0.9223987967856111</v>
      </c>
      <c r="G27" s="252">
        <f>Flavors!G68</f>
        <v>0.79370208702121192</v>
      </c>
      <c r="H27" s="253">
        <f>Flavors!H68</f>
        <v>0.37931962290979171</v>
      </c>
      <c r="I27" s="411">
        <f>Flavors!I68</f>
        <v>1.9500643584411537</v>
      </c>
      <c r="J27" s="391">
        <f>Flavors!J68</f>
        <v>-9.5809312980678518E-2</v>
      </c>
      <c r="K27" s="254">
        <f>Flavors!K68</f>
        <v>-4.6830512713961166E-2</v>
      </c>
      <c r="L27" s="428">
        <f>Flavors!L68</f>
        <v>4799622.3370730281</v>
      </c>
      <c r="M27" s="391">
        <f>Flavors!M68</f>
        <v>2180272.8473381577</v>
      </c>
      <c r="N27" s="255">
        <f>Flavors!N68</f>
        <v>0.83237187549143898</v>
      </c>
      <c r="O27" s="256">
        <f>Flavors!O68</f>
        <v>1230769.5796620264</v>
      </c>
      <c r="P27" s="250">
        <f>Flavors!P68</f>
        <v>585112.83333347412</v>
      </c>
      <c r="Q27" s="255">
        <f>Flavors!Q68</f>
        <v>0.90622894697630951</v>
      </c>
    </row>
    <row r="28" spans="2:17" x14ac:dyDescent="0.25">
      <c r="B28" s="540"/>
      <c r="C28" s="18" t="s">
        <v>200</v>
      </c>
      <c r="D28" s="249">
        <f>Flavors!D69</f>
        <v>22477762.551047903</v>
      </c>
      <c r="E28" s="250">
        <f>Flavors!E69</f>
        <v>-158413.48163810745</v>
      </c>
      <c r="F28" s="251">
        <f>Flavors!F69</f>
        <v>-6.9982439352549112E-3</v>
      </c>
      <c r="G28" s="252">
        <f>Flavors!G69</f>
        <v>7.248572386989264</v>
      </c>
      <c r="H28" s="253">
        <f>Flavors!H69</f>
        <v>-7.7813609335376732E-2</v>
      </c>
      <c r="I28" s="411">
        <f>Flavors!I69</f>
        <v>2.3398128868498791</v>
      </c>
      <c r="J28" s="391">
        <f>Flavors!J69</f>
        <v>2.3030520731924575E-2</v>
      </c>
      <c r="K28" s="254">
        <f>Flavors!K69</f>
        <v>9.9407355083226748E-3</v>
      </c>
      <c r="L28" s="428">
        <f>Flavors!L69</f>
        <v>52593758.484493494</v>
      </c>
      <c r="M28" s="391">
        <f>Flavors!M69</f>
        <v>150665.01562467217</v>
      </c>
      <c r="N28" s="255">
        <f>Flavors!N69</f>
        <v>2.8729238810847359E-3</v>
      </c>
      <c r="O28" s="256">
        <f>Flavors!O69</f>
        <v>10743769.982220324</v>
      </c>
      <c r="P28" s="250">
        <f>Flavors!P69</f>
        <v>-9541.4098091889173</v>
      </c>
      <c r="Q28" s="255">
        <f>Flavors!Q69</f>
        <v>-8.8729968484509137E-4</v>
      </c>
    </row>
    <row r="29" spans="2:17" x14ac:dyDescent="0.25">
      <c r="B29" s="540"/>
      <c r="C29" s="18" t="s">
        <v>201</v>
      </c>
      <c r="D29" s="249">
        <f>Flavors!D70</f>
        <v>3567343.3360617817</v>
      </c>
      <c r="E29" s="250">
        <f>Flavors!E70</f>
        <v>-918540.0527958679</v>
      </c>
      <c r="F29" s="251">
        <f>Flavors!F70</f>
        <v>-0.20476235630141476</v>
      </c>
      <c r="G29" s="252">
        <f>Flavors!G70</f>
        <v>1.1503879152545855</v>
      </c>
      <c r="H29" s="253">
        <f>Flavors!H70</f>
        <v>-0.30150542546760217</v>
      </c>
      <c r="I29" s="411">
        <f>Flavors!I70</f>
        <v>2.1487664007737766</v>
      </c>
      <c r="J29" s="391">
        <f>Flavors!J70</f>
        <v>5.2230931515606649E-2</v>
      </c>
      <c r="K29" s="254">
        <f>Flavors!K70</f>
        <v>2.491297298876028E-2</v>
      </c>
      <c r="L29" s="428">
        <f>Flavors!L70</f>
        <v>7665387.5005537914</v>
      </c>
      <c r="M29" s="391">
        <f>Flavors!M70</f>
        <v>-1739426.1351423105</v>
      </c>
      <c r="N29" s="255">
        <f>Flavors!N70</f>
        <v>-0.18495062236430654</v>
      </c>
      <c r="O29" s="256">
        <f>Flavors!O70</f>
        <v>1862248.5853023103</v>
      </c>
      <c r="P29" s="250">
        <f>Flavors!P70</f>
        <v>-475516.41773923184</v>
      </c>
      <c r="Q29" s="255">
        <f>Flavors!Q70</f>
        <v>-0.20340642328059605</v>
      </c>
    </row>
    <row r="30" spans="2:17" x14ac:dyDescent="0.25">
      <c r="B30" s="540"/>
      <c r="C30" s="18" t="s">
        <v>202</v>
      </c>
      <c r="D30" s="249">
        <f>Flavors!D71</f>
        <v>948433.83666028327</v>
      </c>
      <c r="E30" s="250">
        <f>Flavors!E71</f>
        <v>-581581.10329487443</v>
      </c>
      <c r="F30" s="251">
        <f>Flavors!F71</f>
        <v>-0.38011465646990328</v>
      </c>
      <c r="G30" s="252">
        <f>Flavors!G71</f>
        <v>0.30584856049124493</v>
      </c>
      <c r="H30" s="253">
        <f>Flavors!H71</f>
        <v>-0.18935345658393482</v>
      </c>
      <c r="I30" s="411">
        <f>Flavors!I71</f>
        <v>2.2711772839989584</v>
      </c>
      <c r="J30" s="391">
        <f>Flavors!J71</f>
        <v>9.2842990365642031E-2</v>
      </c>
      <c r="K30" s="254">
        <f>Flavors!K71</f>
        <v>4.2621093850010561E-2</v>
      </c>
      <c r="L30" s="428">
        <f>Flavors!L71</f>
        <v>2154061.3851988139</v>
      </c>
      <c r="M30" s="391">
        <f>Flavors!M71</f>
        <v>-1178822.6282768254</v>
      </c>
      <c r="N30" s="255">
        <f>Flavors!N71</f>
        <v>-0.35369446506706098</v>
      </c>
      <c r="O30" s="256">
        <f>Flavors!O71</f>
        <v>521355.03757154942</v>
      </c>
      <c r="P30" s="250">
        <f>Flavors!P71</f>
        <v>-320724.2072591756</v>
      </c>
      <c r="Q30" s="255">
        <f>Flavors!Q71</f>
        <v>-0.38087176382508708</v>
      </c>
    </row>
    <row r="31" spans="2:17" x14ac:dyDescent="0.25">
      <c r="B31" s="540"/>
      <c r="C31" s="18" t="s">
        <v>203</v>
      </c>
      <c r="D31" s="249">
        <f>Flavors!D72</f>
        <v>3316839.7650881573</v>
      </c>
      <c r="E31" s="250">
        <f>Flavors!E72</f>
        <v>-52831.321471546311</v>
      </c>
      <c r="F31" s="251">
        <f>Flavors!F72</f>
        <v>-1.5678480217926827E-2</v>
      </c>
      <c r="G31" s="252">
        <f>Flavors!G72</f>
        <v>1.0696061531340062</v>
      </c>
      <c r="H31" s="253">
        <f>Flavors!H72</f>
        <v>-2.1015824056088261E-2</v>
      </c>
      <c r="I31" s="411">
        <f>Flavors!I72</f>
        <v>2.0071418920602491</v>
      </c>
      <c r="J31" s="391">
        <f>Flavors!J72</f>
        <v>-4.8152600336020868E-2</v>
      </c>
      <c r="K31" s="254">
        <f>Flavors!K72</f>
        <v>-2.34285648670618E-2</v>
      </c>
      <c r="L31" s="428">
        <f>Flavors!L72</f>
        <v>6657368.0417597154</v>
      </c>
      <c r="M31" s="391">
        <f>Flavors!M72</f>
        <v>-268298.38363339752</v>
      </c>
      <c r="N31" s="255">
        <f>Flavors!N72</f>
        <v>-3.8739720794186014E-2</v>
      </c>
      <c r="O31" s="256">
        <f>Flavors!O72</f>
        <v>1680690.2898253389</v>
      </c>
      <c r="P31" s="250">
        <f>Flavors!P72</f>
        <v>-27863.03088240698</v>
      </c>
      <c r="Q31" s="255">
        <f>Flavors!Q72</f>
        <v>-1.6307966830596241E-2</v>
      </c>
    </row>
    <row r="32" spans="2:17" x14ac:dyDescent="0.25">
      <c r="B32" s="540"/>
      <c r="C32" s="18" t="s">
        <v>204</v>
      </c>
      <c r="D32" s="249">
        <f>Flavors!D73</f>
        <v>21493341.387740973</v>
      </c>
      <c r="E32" s="250">
        <f>Flavors!E73</f>
        <v>-1475916.3388228081</v>
      </c>
      <c r="F32" s="251">
        <f>Flavors!F73</f>
        <v>-6.425616170939305E-2</v>
      </c>
      <c r="G32" s="252">
        <f>Flavors!G73</f>
        <v>6.9311187238273231</v>
      </c>
      <c r="H32" s="253">
        <f>Flavors!H73</f>
        <v>-0.50307192351851882</v>
      </c>
      <c r="I32" s="411">
        <f>Flavors!I73</f>
        <v>1.9337764415944665</v>
      </c>
      <c r="J32" s="391">
        <f>Flavors!J73</f>
        <v>3.3788525987983098E-2</v>
      </c>
      <c r="K32" s="254">
        <f>Flavors!K73</f>
        <v>1.7783547837564889E-2</v>
      </c>
      <c r="L32" s="428">
        <f>Flavors!L73</f>
        <v>41563317.226760812</v>
      </c>
      <c r="M32" s="391">
        <f>Flavors!M73</f>
        <v>-2077994.884161219</v>
      </c>
      <c r="N32" s="255">
        <f>Flavors!N73</f>
        <v>-4.7615316397445415E-2</v>
      </c>
      <c r="O32" s="256">
        <f>Flavors!O73</f>
        <v>9090223.434241971</v>
      </c>
      <c r="P32" s="250">
        <f>Flavors!P73</f>
        <v>-582500.99661983736</v>
      </c>
      <c r="Q32" s="255">
        <f>Flavors!Q73</f>
        <v>-6.022098538869864E-2</v>
      </c>
    </row>
    <row r="33" spans="2:17" x14ac:dyDescent="0.25">
      <c r="B33" s="540"/>
      <c r="C33" s="18" t="s">
        <v>205</v>
      </c>
      <c r="D33" s="249">
        <f>Flavors!D74</f>
        <v>495958.32742722426</v>
      </c>
      <c r="E33" s="250">
        <f>Flavors!E74</f>
        <v>337939.51420184103</v>
      </c>
      <c r="F33" s="251">
        <f>Flavors!F74</f>
        <v>2.1386030391193724</v>
      </c>
      <c r="G33" s="252">
        <f>Flavors!G74</f>
        <v>0.15993539522103195</v>
      </c>
      <c r="H33" s="253">
        <f>Flavors!H74</f>
        <v>0.10879129655796316</v>
      </c>
      <c r="I33" s="411">
        <f>Flavors!I74</f>
        <v>2.1673096902550366</v>
      </c>
      <c r="J33" s="391">
        <f>Flavors!J74</f>
        <v>-0.13195776763512246</v>
      </c>
      <c r="K33" s="254">
        <f>Flavors!K74</f>
        <v>-5.7391221357174692E-2</v>
      </c>
      <c r="L33" s="428">
        <f>Flavors!L74</f>
        <v>1074895.2889957034</v>
      </c>
      <c r="M33" s="391">
        <f>Flavors!M74</f>
        <v>711567.77401215676</v>
      </c>
      <c r="N33" s="255">
        <f>Flavors!N74</f>
        <v>1.9584747773489712</v>
      </c>
      <c r="O33" s="256">
        <f>Flavors!O74</f>
        <v>250611.16714191437</v>
      </c>
      <c r="P33" s="250">
        <f>Flavors!P74</f>
        <v>173458.26330524683</v>
      </c>
      <c r="Q33" s="255">
        <f>Flavors!Q74</f>
        <v>2.2482402434580746</v>
      </c>
    </row>
    <row r="34" spans="2:17" x14ac:dyDescent="0.25">
      <c r="B34" s="540"/>
      <c r="C34" s="18" t="s">
        <v>206</v>
      </c>
      <c r="D34" s="249">
        <f>Flavors!D75</f>
        <v>1198.9410848617554</v>
      </c>
      <c r="E34" s="250">
        <f>Flavors!E75</f>
        <v>-169649.94163703918</v>
      </c>
      <c r="F34" s="251">
        <f>Flavors!F75</f>
        <v>-0.99298244702709981</v>
      </c>
      <c r="G34" s="252">
        <f>Flavors!G75</f>
        <v>3.8663150843502078E-4</v>
      </c>
      <c r="H34" s="253">
        <f>Flavors!H75</f>
        <v>-5.4910025491140296E-2</v>
      </c>
      <c r="I34" s="411">
        <f>Flavors!I75</f>
        <v>2.191750422137158</v>
      </c>
      <c r="J34" s="391">
        <f>Flavors!J75</f>
        <v>0.14385947303835556</v>
      </c>
      <c r="K34" s="254">
        <f>Flavors!K75</f>
        <v>7.0247623830586553E-2</v>
      </c>
      <c r="L34" s="428">
        <f>Flavors!L75</f>
        <v>2627.7796288633344</v>
      </c>
      <c r="M34" s="391">
        <f>Flavors!M75</f>
        <v>-347252.10096096038</v>
      </c>
      <c r="N34" s="255">
        <f>Flavors!N75</f>
        <v>-0.99248948060564834</v>
      </c>
      <c r="O34" s="256">
        <f>Flavors!O75</f>
        <v>599.47054243087769</v>
      </c>
      <c r="P34" s="250">
        <f>Flavors!P75</f>
        <v>-84824.970818519592</v>
      </c>
      <c r="Q34" s="255">
        <f>Flavors!Q75</f>
        <v>-0.99298244702709981</v>
      </c>
    </row>
    <row r="35" spans="2:17" x14ac:dyDescent="0.25">
      <c r="B35" s="540"/>
      <c r="C35" s="18" t="s">
        <v>207</v>
      </c>
      <c r="D35" s="249">
        <f>Flavors!D76</f>
        <v>1.1225450038909912</v>
      </c>
      <c r="E35" s="250">
        <f>Flavors!E76</f>
        <v>-43821.377454996109</v>
      </c>
      <c r="F35" s="251">
        <f>Flavors!F76</f>
        <v>-0.99997438427739427</v>
      </c>
      <c r="G35" s="252">
        <f>Flavors!G76</f>
        <v>3.6199549220603626E-7</v>
      </c>
      <c r="H35" s="253">
        <f>Flavors!H76</f>
        <v>-1.4183153358882756E-2</v>
      </c>
      <c r="I35" s="411">
        <f>Flavors!I76</f>
        <v>3.49</v>
      </c>
      <c r="J35" s="391">
        <f>Flavors!J76</f>
        <v>-0.30609470021107832</v>
      </c>
      <c r="K35" s="254">
        <f>Flavors!K76</f>
        <v>-8.0634105412085266E-2</v>
      </c>
      <c r="L35" s="428">
        <f>Flavors!L76</f>
        <v>3.9176820635795595</v>
      </c>
      <c r="M35" s="391">
        <f>Flavors!M76</f>
        <v>-166350.44231793639</v>
      </c>
      <c r="N35" s="255">
        <f>Flavors!N76</f>
        <v>-0.99997644977827094</v>
      </c>
      <c r="O35" s="256">
        <f>Flavors!O76</f>
        <v>1.1225450038909912</v>
      </c>
      <c r="P35" s="250">
        <f>Flavors!P76</f>
        <v>-23370.877454996109</v>
      </c>
      <c r="Q35" s="255">
        <f>Flavors!Q76</f>
        <v>-0.9999519705201142</v>
      </c>
    </row>
    <row r="36" spans="2:17" x14ac:dyDescent="0.25">
      <c r="B36" s="540"/>
      <c r="C36" s="18" t="s">
        <v>208</v>
      </c>
      <c r="D36" s="249">
        <f>Flavors!D77</f>
        <v>1897436.8582057497</v>
      </c>
      <c r="E36" s="250">
        <f>Flavors!E77</f>
        <v>-311349.95826393366</v>
      </c>
      <c r="F36" s="251">
        <f>Flavors!F77</f>
        <v>-0.14095971414822464</v>
      </c>
      <c r="G36" s="252">
        <f>Flavors!G77</f>
        <v>0.61188067029405779</v>
      </c>
      <c r="H36" s="253">
        <f>Flavors!H77</f>
        <v>-0.10301149071772264</v>
      </c>
      <c r="I36" s="411">
        <f>Flavors!I77</f>
        <v>1.9931802358966666</v>
      </c>
      <c r="J36" s="391">
        <f>Flavors!J77</f>
        <v>-0.1457870599750215</v>
      </c>
      <c r="K36" s="254">
        <f>Flavors!K77</f>
        <v>-6.8157685372935664E-2</v>
      </c>
      <c r="L36" s="428">
        <f>Flavors!L77</f>
        <v>3781933.6446375661</v>
      </c>
      <c r="M36" s="391">
        <f>Flavors!M77</f>
        <v>-942589.11934362724</v>
      </c>
      <c r="N36" s="255">
        <f>Flavors!N77</f>
        <v>-0.19950991167398666</v>
      </c>
      <c r="O36" s="256">
        <f>Flavors!O77</f>
        <v>949728.76748346782</v>
      </c>
      <c r="P36" s="250">
        <f>Flavors!P77</f>
        <v>-176619.74617666251</v>
      </c>
      <c r="Q36" s="255">
        <f>Flavors!Q77</f>
        <v>-0.15680736826537561</v>
      </c>
    </row>
    <row r="37" spans="2:17" x14ac:dyDescent="0.25">
      <c r="B37" s="540"/>
      <c r="C37" s="18" t="s">
        <v>209</v>
      </c>
      <c r="D37" s="249">
        <f>Flavors!D78</f>
        <v>128855196.93194367</v>
      </c>
      <c r="E37" s="250">
        <f>Flavors!E78</f>
        <v>753770.9538642168</v>
      </c>
      <c r="F37" s="251">
        <f>Flavors!F78</f>
        <v>5.8841730145392851E-3</v>
      </c>
      <c r="G37" s="252">
        <f>Flavors!G78</f>
        <v>41.552900128727764</v>
      </c>
      <c r="H37" s="253">
        <f>Flavors!H78</f>
        <v>9.1811823007695637E-2</v>
      </c>
      <c r="I37" s="411">
        <f>Flavors!I78</f>
        <v>2.4505676522083095</v>
      </c>
      <c r="J37" s="391">
        <f>Flavors!J78</f>
        <v>-0.12284856309633652</v>
      </c>
      <c r="K37" s="254">
        <f>Flavors!K78</f>
        <v>-4.7737541391761791E-2</v>
      </c>
      <c r="L37" s="428">
        <f>Flavors!L78</f>
        <v>315768377.42035258</v>
      </c>
      <c r="M37" s="391">
        <f>Flavors!M78</f>
        <v>-13889909.395284891</v>
      </c>
      <c r="N37" s="255">
        <f>Flavors!N78</f>
        <v>-4.2134264330060268E-2</v>
      </c>
      <c r="O37" s="256">
        <f>Flavors!O78</f>
        <v>76057424.52602534</v>
      </c>
      <c r="P37" s="250">
        <f>Flavors!P78</f>
        <v>172732.79078631103</v>
      </c>
      <c r="Q37" s="255">
        <f>Flavors!Q78</f>
        <v>2.2762534423803695E-3</v>
      </c>
    </row>
    <row r="38" spans="2:17" x14ac:dyDescent="0.25">
      <c r="B38" s="540"/>
      <c r="C38" s="18" t="s">
        <v>210</v>
      </c>
      <c r="D38" s="249">
        <f>Flavors!D79</f>
        <v>25369.572051133422</v>
      </c>
      <c r="E38" s="250">
        <f>Flavors!E79</f>
        <v>1711.8556232936171</v>
      </c>
      <c r="F38" s="251">
        <f>Flavors!F79</f>
        <v>7.2359292517309423E-2</v>
      </c>
      <c r="G38" s="252">
        <f>Flavors!G79</f>
        <v>8.1811158482500874E-3</v>
      </c>
      <c r="H38" s="253">
        <f>Flavors!H79</f>
        <v>5.2409983584288458E-4</v>
      </c>
      <c r="I38" s="411">
        <f>Flavors!I79</f>
        <v>2.1737683043003364</v>
      </c>
      <c r="J38" s="391">
        <f>Flavors!J79</f>
        <v>-1.1153233255349448E-2</v>
      </c>
      <c r="K38" s="254">
        <f>Flavors!K79</f>
        <v>-5.1046378845378522E-3</v>
      </c>
      <c r="L38" s="428">
        <f>Flavors!L79</f>
        <v>55147.571618417503</v>
      </c>
      <c r="M38" s="391">
        <f>Flavors!M79</f>
        <v>3457.3174658453499</v>
      </c>
      <c r="N38" s="255">
        <f>Flavors!N79</f>
        <v>6.6885286646889322E-2</v>
      </c>
      <c r="O38" s="256">
        <f>Flavors!O79</f>
        <v>13314.494716286659</v>
      </c>
      <c r="P38" s="250">
        <f>Flavors!P79</f>
        <v>758.69162505865097</v>
      </c>
      <c r="Q38" s="255">
        <f>Flavors!Q79</f>
        <v>6.0425575293443681E-2</v>
      </c>
    </row>
    <row r="39" spans="2:17" x14ac:dyDescent="0.25">
      <c r="B39" s="540"/>
      <c r="C39" s="18" t="s">
        <v>211</v>
      </c>
      <c r="D39" s="249">
        <f>Flavors!D80</f>
        <v>995.69556999206543</v>
      </c>
      <c r="E39" s="250">
        <f>Flavors!E80</f>
        <v>-414.0042359828949</v>
      </c>
      <c r="F39" s="251">
        <f>Flavors!F80</f>
        <v>-0.29368255158165824</v>
      </c>
      <c r="G39" s="252">
        <f>Flavors!G80</f>
        <v>3.2108940550026188E-4</v>
      </c>
      <c r="H39" s="253">
        <f>Flavors!H80</f>
        <v>-1.3517162121216337E-4</v>
      </c>
      <c r="I39" s="411">
        <f>Flavors!I80</f>
        <v>2.2238425545640572</v>
      </c>
      <c r="J39" s="391">
        <f>Flavors!J80</f>
        <v>-1.0091960564599831</v>
      </c>
      <c r="K39" s="254">
        <f>Flavors!K80</f>
        <v>-0.31215094463110293</v>
      </c>
      <c r="L39" s="428">
        <f>Flavors!L80</f>
        <v>2214.2701799392698</v>
      </c>
      <c r="M39" s="391">
        <f>Flavors!M80</f>
        <v>-2343.343722730875</v>
      </c>
      <c r="N39" s="255">
        <f>Flavors!N80</f>
        <v>-0.51416021031487391</v>
      </c>
      <c r="O39" s="256">
        <f>Flavors!O80</f>
        <v>497.84778499603271</v>
      </c>
      <c r="P39" s="250">
        <f>Flavors!P80</f>
        <v>-207.00211799144745</v>
      </c>
      <c r="Q39" s="255">
        <f>Flavors!Q80</f>
        <v>-0.29368255158165824</v>
      </c>
    </row>
    <row r="40" spans="2:17" x14ac:dyDescent="0.25">
      <c r="B40" s="540"/>
      <c r="C40" s="18" t="s">
        <v>212</v>
      </c>
      <c r="D40" s="249">
        <f>Flavors!D81</f>
        <v>35719630.488440439</v>
      </c>
      <c r="E40" s="250">
        <f>Flavors!E81</f>
        <v>1800508.6166033596</v>
      </c>
      <c r="F40" s="251">
        <f>Flavors!F81</f>
        <v>5.3082406537720991E-2</v>
      </c>
      <c r="G40" s="252">
        <f>Flavors!G81</f>
        <v>11.51877668624534</v>
      </c>
      <c r="H40" s="253">
        <f>Flavors!H81</f>
        <v>0.54057174868776414</v>
      </c>
      <c r="I40" s="411">
        <f>Flavors!I81</f>
        <v>2.2817912807917184</v>
      </c>
      <c r="J40" s="391">
        <f>Flavors!J81</f>
        <v>7.3545906180447762E-2</v>
      </c>
      <c r="K40" s="254">
        <f>Flavors!K81</f>
        <v>3.3305133127877348E-2</v>
      </c>
      <c r="L40" s="428">
        <f>Flavors!L81</f>
        <v>81504741.401625425</v>
      </c>
      <c r="M40" s="391">
        <f>Flavors!M81</f>
        <v>6602997.4172652066</v>
      </c>
      <c r="N40" s="255">
        <f>Flavors!N81</f>
        <v>8.8155456282085223E-2</v>
      </c>
      <c r="O40" s="256">
        <f>Flavors!O81</f>
        <v>16779691.070853233</v>
      </c>
      <c r="P40" s="250">
        <f>Flavors!P81</f>
        <v>1108251.2599968128</v>
      </c>
      <c r="Q40" s="255">
        <f>Flavors!Q81</f>
        <v>7.0717896592313714E-2</v>
      </c>
    </row>
    <row r="41" spans="2:17" x14ac:dyDescent="0.25">
      <c r="B41" s="540"/>
      <c r="C41" s="18" t="s">
        <v>213</v>
      </c>
      <c r="D41" s="249">
        <f>Flavors!D82</f>
        <v>428567.71986198425</v>
      </c>
      <c r="E41" s="250">
        <f>Flavors!E82</f>
        <v>96643.861841201782</v>
      </c>
      <c r="F41" s="251">
        <f>Flavors!F82</f>
        <v>0.29116274562930244</v>
      </c>
      <c r="G41" s="252">
        <f>Flavors!G82</f>
        <v>0.13820344142756796</v>
      </c>
      <c r="H41" s="253">
        <f>Flavors!H82</f>
        <v>3.0773533578377629E-2</v>
      </c>
      <c r="I41" s="411">
        <f>Flavors!I82</f>
        <v>1.9799692935719502</v>
      </c>
      <c r="J41" s="391">
        <f>Flavors!J82</f>
        <v>-6.0406237400103535E-3</v>
      </c>
      <c r="K41" s="254">
        <f>Flavors!K82</f>
        <v>-3.0415879031391053E-3</v>
      </c>
      <c r="L41" s="428">
        <f>Flavors!L82</f>
        <v>848550.92554287438</v>
      </c>
      <c r="M41" s="391">
        <f>Flavors!M82</f>
        <v>189346.85172115325</v>
      </c>
      <c r="N41" s="255">
        <f>Flavors!N82</f>
        <v>0.28723556064121242</v>
      </c>
      <c r="O41" s="256">
        <f>Flavors!O82</f>
        <v>214283.85993099213</v>
      </c>
      <c r="P41" s="250">
        <f>Flavors!P82</f>
        <v>48321.930920600891</v>
      </c>
      <c r="Q41" s="255">
        <f>Flavors!Q82</f>
        <v>0.29116274562930244</v>
      </c>
    </row>
    <row r="42" spans="2:17" x14ac:dyDescent="0.25">
      <c r="B42" s="540"/>
      <c r="C42" s="18" t="s">
        <v>214</v>
      </c>
      <c r="D42" s="249">
        <f>Flavors!D83</f>
        <v>68499753.249686345</v>
      </c>
      <c r="E42" s="250">
        <f>Flavors!E83</f>
        <v>-3387186.1125910431</v>
      </c>
      <c r="F42" s="251">
        <f>Flavors!F83</f>
        <v>-4.7118240707413758E-2</v>
      </c>
      <c r="G42" s="252">
        <f>Flavors!G83</f>
        <v>22.08962830680435</v>
      </c>
      <c r="H42" s="253">
        <f>Flavors!H83</f>
        <v>-1.1771754634936329</v>
      </c>
      <c r="I42" s="411">
        <f>Flavors!I83</f>
        <v>2.0264876658088729</v>
      </c>
      <c r="J42" s="391">
        <f>Flavors!J83</f>
        <v>8.4752335644633581E-2</v>
      </c>
      <c r="K42" s="254">
        <f>Flavors!K83</f>
        <v>4.3647728054402195E-2</v>
      </c>
      <c r="L42" s="428">
        <f>Flavors!L83</f>
        <v>138813905.07144064</v>
      </c>
      <c r="M42" s="391">
        <f>Flavors!M83</f>
        <v>-771504.86566770077</v>
      </c>
      <c r="N42" s="255">
        <f>Flavors!N83</f>
        <v>-5.5271168098106407E-3</v>
      </c>
      <c r="O42" s="256">
        <f>Flavors!O83</f>
        <v>28664181.220967278</v>
      </c>
      <c r="P42" s="250">
        <f>Flavors!P83</f>
        <v>-897221.30597527325</v>
      </c>
      <c r="Q42" s="255">
        <f>Flavors!Q83</f>
        <v>-3.0351107500990081E-2</v>
      </c>
    </row>
    <row r="43" spans="2:17" ht="15" thickBot="1" x14ac:dyDescent="0.3">
      <c r="B43" s="540"/>
      <c r="C43" s="21" t="s">
        <v>215</v>
      </c>
      <c r="D43" s="287">
        <f>Flavors!D84</f>
        <v>1906419.3821484668</v>
      </c>
      <c r="E43" s="288">
        <f>Flavors!E84</f>
        <v>134037.2101594226</v>
      </c>
      <c r="F43" s="289">
        <f>Flavors!F84</f>
        <v>7.5625456110856845E-2</v>
      </c>
      <c r="G43" s="290">
        <f>Flavors!G84</f>
        <v>0.61477733204447804</v>
      </c>
      <c r="H43" s="291">
        <f>Flavors!H84</f>
        <v>4.1131151424315893E-2</v>
      </c>
      <c r="I43" s="419">
        <f>Flavors!I84</f>
        <v>2.932150864171494</v>
      </c>
      <c r="J43" s="399">
        <f>Flavors!J84</f>
        <v>0.2079889126951433</v>
      </c>
      <c r="K43" s="292">
        <f>Flavors!K84</f>
        <v>7.6349687133110564E-2</v>
      </c>
      <c r="L43" s="436">
        <f>Flavors!L84</f>
        <v>5589909.2388399122</v>
      </c>
      <c r="M43" s="399">
        <f>Flavors!M84</f>
        <v>761653.16243234463</v>
      </c>
      <c r="N43" s="293">
        <f>Flavors!N84</f>
        <v>0.15774912315733006</v>
      </c>
      <c r="O43" s="294">
        <f>Flavors!O84</f>
        <v>1256208.6875521198</v>
      </c>
      <c r="P43" s="288">
        <f>Flavors!P84</f>
        <v>181299.4021615095</v>
      </c>
      <c r="Q43" s="293">
        <f>Flavors!Q84</f>
        <v>0.16866483955957945</v>
      </c>
    </row>
    <row r="44" spans="2:17" x14ac:dyDescent="0.25">
      <c r="B44" s="539" t="s">
        <v>285</v>
      </c>
      <c r="C44" s="24" t="s">
        <v>286</v>
      </c>
      <c r="D44" s="169">
        <f>'NB vs PL'!D15</f>
        <v>199831185.84687334</v>
      </c>
      <c r="E44" s="23">
        <f>'NB vs PL'!E15</f>
        <v>2140562.7014058232</v>
      </c>
      <c r="F44" s="177">
        <f>'NB vs PL'!F15</f>
        <v>1.0827841337880371E-2</v>
      </c>
      <c r="G44" s="181">
        <f>'NB vs PL'!G15</f>
        <v>64.441058690756478</v>
      </c>
      <c r="H44" s="191">
        <f>'NB vs PL'!H15</f>
        <v>0.45684992129574198</v>
      </c>
      <c r="I44" s="420">
        <f>'NB vs PL'!I15</f>
        <v>2.4372098202543673</v>
      </c>
      <c r="J44" s="400">
        <f>'NB vs PL'!J15</f>
        <v>1.0865968616867061E-2</v>
      </c>
      <c r="K44" s="184">
        <f>'NB vs PL'!K15</f>
        <v>4.4783300641967113E-3</v>
      </c>
      <c r="L44" s="437">
        <f>'NB vs PL'!L15</f>
        <v>487030528.53907526</v>
      </c>
      <c r="M44" s="400">
        <f>'NB vs PL'!M15</f>
        <v>7365100.5436840057</v>
      </c>
      <c r="N44" s="186">
        <f>'NB vs PL'!N15</f>
        <v>1.5354662049470806E-2</v>
      </c>
      <c r="O44" s="22">
        <f>'NB vs PL'!O15</f>
        <v>98440939.535713881</v>
      </c>
      <c r="P44" s="23">
        <f>'NB vs PL'!P15</f>
        <v>1079062.7206769735</v>
      </c>
      <c r="Q44" s="186">
        <f>'NB vs PL'!Q15</f>
        <v>1.1083010681140848E-2</v>
      </c>
    </row>
    <row r="45" spans="2:17" ht="15" thickBot="1" x14ac:dyDescent="0.3">
      <c r="B45" s="541"/>
      <c r="C45" s="25" t="s">
        <v>197</v>
      </c>
      <c r="D45" s="170">
        <f>'NB vs PL'!D16</f>
        <v>110267980.59580591</v>
      </c>
      <c r="E45" s="17">
        <f>'NB vs PL'!E16</f>
        <v>-1009229.0215884</v>
      </c>
      <c r="F45" s="178">
        <f>'NB vs PL'!F16</f>
        <v>-9.069503315714364E-3</v>
      </c>
      <c r="G45" s="182">
        <f>'NB vs PL'!G16</f>
        <v>35.558941309243629</v>
      </c>
      <c r="H45" s="192">
        <f>'NB vs PL'!H16</f>
        <v>-0.45684992129578461</v>
      </c>
      <c r="I45" s="421">
        <f>'NB vs PL'!I16</f>
        <v>2.0052579853684676</v>
      </c>
      <c r="J45" s="401">
        <f>'NB vs PL'!J16</f>
        <v>-7.5038983028409056E-2</v>
      </c>
      <c r="K45" s="185">
        <f>'NB vs PL'!K16</f>
        <v>-3.6071284133166709E-2</v>
      </c>
      <c r="L45" s="438">
        <f>'NB vs PL'!L16</f>
        <v>221115748.62019503</v>
      </c>
      <c r="M45" s="401">
        <f>'NB vs PL'!M16</f>
        <v>-10373893.198534131</v>
      </c>
      <c r="N45" s="187">
        <f>'NB vs PL'!N16</f>
        <v>-4.4813638817833311E-2</v>
      </c>
      <c r="O45" s="16">
        <f>'NB vs PL'!O16</f>
        <v>60395486.740353957</v>
      </c>
      <c r="P45" s="17">
        <f>'NB vs PL'!P16</f>
        <v>-252488.07504630834</v>
      </c>
      <c r="Q45" s="187">
        <f>'NB vs PL'!Q16</f>
        <v>-4.1631740518101252E-3</v>
      </c>
    </row>
    <row r="46" spans="2:17" x14ac:dyDescent="0.25">
      <c r="B46" s="540" t="s">
        <v>287</v>
      </c>
      <c r="C46" s="13" t="s">
        <v>39</v>
      </c>
      <c r="D46" s="153">
        <f>Size!D30</f>
        <v>17342991.503176462</v>
      </c>
      <c r="E46" s="32">
        <f>Size!E30</f>
        <v>4193845.6853969898</v>
      </c>
      <c r="F46" s="179">
        <f>Size!F30</f>
        <v>0.31894434387717624</v>
      </c>
      <c r="G46" s="183">
        <f>Size!G30</f>
        <v>5.5927243217476601</v>
      </c>
      <c r="H46" s="193">
        <f>Size!H30</f>
        <v>1.3368942891527498</v>
      </c>
      <c r="I46" s="415">
        <f>Size!I30</f>
        <v>3.6009778056134722</v>
      </c>
      <c r="J46" s="395">
        <f>Size!J30</f>
        <v>0.1281861259635253</v>
      </c>
      <c r="K46" s="172">
        <f>Size!K30</f>
        <v>3.691155064517037E-2</v>
      </c>
      <c r="L46" s="432">
        <f>Size!L30</f>
        <v>62451727.48588147</v>
      </c>
      <c r="M46" s="395">
        <f>Size!M30</f>
        <v>16787483.29539302</v>
      </c>
      <c r="N46" s="173">
        <f>Size!N30</f>
        <v>0.3676286248243596</v>
      </c>
      <c r="O46" s="31">
        <f>Size!O30</f>
        <v>11583711.43298124</v>
      </c>
      <c r="P46" s="32">
        <f>Size!P30</f>
        <v>2869364.707277149</v>
      </c>
      <c r="Q46" s="173">
        <f>Size!Q30</f>
        <v>0.32926905453665128</v>
      </c>
    </row>
    <row r="47" spans="2:17" x14ac:dyDescent="0.25">
      <c r="B47" s="540"/>
      <c r="C47" s="18" t="s">
        <v>234</v>
      </c>
      <c r="D47" s="27">
        <f>Size!D31</f>
        <v>174351381.31314108</v>
      </c>
      <c r="E47" s="266">
        <f>Size!E31</f>
        <v>1930457.91487813</v>
      </c>
      <c r="F47" s="267">
        <f>Size!F31</f>
        <v>1.1196192879788151E-2</v>
      </c>
      <c r="G47" s="268">
        <f>Size!G31</f>
        <v>56.224395348502007</v>
      </c>
      <c r="H47" s="189">
        <f>Size!H31</f>
        <v>0.418934353926808</v>
      </c>
      <c r="I47" s="416">
        <f>Size!I31</f>
        <v>2.0779034500706923</v>
      </c>
      <c r="J47" s="396">
        <f>Size!J31</f>
        <v>-2.5186886124799024E-2</v>
      </c>
      <c r="K47" s="269">
        <f>Size!K31</f>
        <v>-1.1976131358371566E-2</v>
      </c>
      <c r="L47" s="433">
        <f>Size!L31</f>
        <v>362285336.75516665</v>
      </c>
      <c r="M47" s="396">
        <f>Size!M31</f>
        <v>-331441.00162321329</v>
      </c>
      <c r="N47" s="162">
        <f>Size!N31</f>
        <v>-9.1402555522544955E-4</v>
      </c>
      <c r="O47" s="270">
        <f>Size!O31</f>
        <v>88910225.52613762</v>
      </c>
      <c r="P47" s="266">
        <f>Size!P31</f>
        <v>2117416.1550314575</v>
      </c>
      <c r="Q47" s="162">
        <f>Size!Q31</f>
        <v>2.4396216349880682E-2</v>
      </c>
    </row>
    <row r="48" spans="2:17" x14ac:dyDescent="0.25">
      <c r="B48" s="540"/>
      <c r="C48" s="18" t="s">
        <v>235</v>
      </c>
      <c r="D48" s="27">
        <f>Size!D32</f>
        <v>4791043.1482802238</v>
      </c>
      <c r="E48" s="266">
        <f>Size!E32</f>
        <v>92254.224391706288</v>
      </c>
      <c r="F48" s="267">
        <f>Size!F32</f>
        <v>1.9633617488686982E-2</v>
      </c>
      <c r="G48" s="268">
        <f>Size!G32</f>
        <v>1.5450035558756769</v>
      </c>
      <c r="H48" s="189">
        <f>Size!H32</f>
        <v>2.4201574041235796E-2</v>
      </c>
      <c r="I48" s="416">
        <f>Size!I32</f>
        <v>2.5036040168738718</v>
      </c>
      <c r="J48" s="396">
        <f>Size!J32</f>
        <v>-2.0112984295312497E-2</v>
      </c>
      <c r="K48" s="269">
        <f>Size!K32</f>
        <v>-7.9695878285856066E-3</v>
      </c>
      <c r="L48" s="433">
        <f>Size!L32</f>
        <v>11994874.87105041</v>
      </c>
      <c r="M48" s="396">
        <f>Size!M32</f>
        <v>136461.37892750278</v>
      </c>
      <c r="N48" s="162">
        <f>Size!N32</f>
        <v>1.1507557821132556E-2</v>
      </c>
      <c r="O48" s="270">
        <f>Size!O32</f>
        <v>1574685.5893401613</v>
      </c>
      <c r="P48" s="266">
        <f>Size!P32</f>
        <v>15747.29416464339</v>
      </c>
      <c r="Q48" s="162">
        <f>Size!Q32</f>
        <v>1.0101294075190085E-2</v>
      </c>
    </row>
    <row r="49" spans="2:20" x14ac:dyDescent="0.25">
      <c r="B49" s="540"/>
      <c r="C49" s="18" t="s">
        <v>236</v>
      </c>
      <c r="D49" s="27">
        <f>Size!D33</f>
        <v>3377737.1847411459</v>
      </c>
      <c r="E49" s="266">
        <f>Size!E33</f>
        <v>-51572.001049054787</v>
      </c>
      <c r="F49" s="267">
        <f>Size!F33</f>
        <v>-1.5038597646065348E-2</v>
      </c>
      <c r="G49" s="268">
        <f>Size!G33</f>
        <v>1.0892442000051337</v>
      </c>
      <c r="H49" s="189">
        <f>Size!H33</f>
        <v>-2.0680142320256722E-2</v>
      </c>
      <c r="I49" s="416">
        <f>Size!I33</f>
        <v>2.0094348456308526</v>
      </c>
      <c r="J49" s="396">
        <f>Size!J33</f>
        <v>0.13685013666043644</v>
      </c>
      <c r="K49" s="269">
        <f>Size!K33</f>
        <v>7.3080879067777563E-2</v>
      </c>
      <c r="L49" s="433">
        <f>Size!L33</f>
        <v>6787342.7984019145</v>
      </c>
      <c r="M49" s="396">
        <f>Size!M33</f>
        <v>365670.85475939699</v>
      </c>
      <c r="N49" s="162">
        <f>Size!N33</f>
        <v>5.694324748579109E-2</v>
      </c>
      <c r="O49" s="270">
        <f>Size!O33</f>
        <v>945090.99920761585</v>
      </c>
      <c r="P49" s="266">
        <f>Size!P33</f>
        <v>-16301.951184809208</v>
      </c>
      <c r="Q49" s="162">
        <f>Size!Q33</f>
        <v>-1.6956595300761271E-2</v>
      </c>
    </row>
    <row r="50" spans="2:20" x14ac:dyDescent="0.25">
      <c r="B50" s="540"/>
      <c r="C50" s="18" t="s">
        <v>237</v>
      </c>
      <c r="D50" s="27">
        <f>Size!D34</f>
        <v>72964703.541584313</v>
      </c>
      <c r="E50" s="266">
        <f>Size!E34</f>
        <v>-3773682.5754610449</v>
      </c>
      <c r="F50" s="267">
        <f>Size!F34</f>
        <v>-4.9175943962454838E-2</v>
      </c>
      <c r="G50" s="268">
        <f>Size!G34</f>
        <v>23.529474257736084</v>
      </c>
      <c r="H50" s="189">
        <f>Size!H34</f>
        <v>-1.3075404666878363</v>
      </c>
      <c r="I50" s="416">
        <f>Size!I34</f>
        <v>1.685248007057315</v>
      </c>
      <c r="J50" s="396">
        <f>Size!J34</f>
        <v>-5.8157116322936631E-3</v>
      </c>
      <c r="K50" s="269">
        <f>Size!K34</f>
        <v>-3.4390848600313003E-3</v>
      </c>
      <c r="L50" s="433">
        <f>Size!L34</f>
        <v>122963621.22898278</v>
      </c>
      <c r="M50" s="396">
        <f>Size!M34</f>
        <v>-6805879.364346981</v>
      </c>
      <c r="N50" s="162">
        <f>Size!N34</f>
        <v>-5.2445908578127087E-2</v>
      </c>
      <c r="O50" s="270">
        <f>Size!O34</f>
        <v>18282900.585074916</v>
      </c>
      <c r="P50" s="266">
        <f>Size!P34</f>
        <v>-825741.49943491817</v>
      </c>
      <c r="Q50" s="162">
        <f>Size!Q34</f>
        <v>-4.3212986866518081E-2</v>
      </c>
    </row>
    <row r="51" spans="2:20" x14ac:dyDescent="0.25">
      <c r="B51" s="540"/>
      <c r="C51" s="18" t="s">
        <v>238</v>
      </c>
      <c r="D51" s="27">
        <f>Size!D35</f>
        <v>32470001.262990113</v>
      </c>
      <c r="E51" s="266">
        <f>Size!E35</f>
        <v>-1369929.9874242432</v>
      </c>
      <c r="F51" s="267">
        <f>Size!F35</f>
        <v>-4.0482646885030803E-2</v>
      </c>
      <c r="G51" s="268">
        <f>Size!G35</f>
        <v>10.47084441905203</v>
      </c>
      <c r="H51" s="189">
        <f>Size!H35</f>
        <v>-0.48172981749871902</v>
      </c>
      <c r="I51" s="416">
        <f>Size!I35</f>
        <v>4.229259123357263</v>
      </c>
      <c r="J51" s="396">
        <f>Size!J35</f>
        <v>-0.10087459881288652</v>
      </c>
      <c r="K51" s="269">
        <f>Size!K35</f>
        <v>-2.3295954648331466E-2</v>
      </c>
      <c r="L51" s="433">
        <f>Size!L35</f>
        <v>137324049.07692277</v>
      </c>
      <c r="M51" s="396">
        <f>Size!M35</f>
        <v>-9207378.3864158988</v>
      </c>
      <c r="N51" s="162">
        <f>Size!N35</f>
        <v>-6.2835519627484224E-2</v>
      </c>
      <c r="O51" s="270">
        <f>Size!O35</f>
        <v>38211101.277561843</v>
      </c>
      <c r="P51" s="266">
        <f>Size!P35</f>
        <v>-1953321.5663571209</v>
      </c>
      <c r="Q51" s="162">
        <f>Size!Q35</f>
        <v>-4.8633129223537706E-2</v>
      </c>
    </row>
    <row r="52" spans="2:20" ht="15" thickBot="1" x14ac:dyDescent="0.3">
      <c r="B52" s="540"/>
      <c r="C52" s="21" t="s">
        <v>239</v>
      </c>
      <c r="D52" s="271">
        <f>Size!D36</f>
        <v>4801308.4887660164</v>
      </c>
      <c r="E52" s="272">
        <f>Size!E36</f>
        <v>109960.419084833</v>
      </c>
      <c r="F52" s="273">
        <f>Size!F36</f>
        <v>2.3438981173764355E-2</v>
      </c>
      <c r="G52" s="274">
        <f>Size!G36</f>
        <v>1.5483138970815411</v>
      </c>
      <c r="H52" s="275">
        <f>Size!H36</f>
        <v>2.9920209385941421E-2</v>
      </c>
      <c r="I52" s="417">
        <f>Size!I36</f>
        <v>1.8187726106190643</v>
      </c>
      <c r="J52" s="397">
        <f>Size!J36</f>
        <v>4.8852615271286925E-2</v>
      </c>
      <c r="K52" s="276">
        <f>Size!K36</f>
        <v>2.7601595213171043E-2</v>
      </c>
      <c r="L52" s="434">
        <f>Size!L36</f>
        <v>8732488.3745004423</v>
      </c>
      <c r="M52" s="397">
        <f>Size!M36</f>
        <v>429177.62083551753</v>
      </c>
      <c r="N52" s="277">
        <f>Size!N36</f>
        <v>5.1687529657502777E-2</v>
      </c>
      <c r="O52" s="278">
        <f>Size!O36</f>
        <v>731450.51835441589</v>
      </c>
      <c r="P52" s="272">
        <f>Size!P36</f>
        <v>20311.790009379387</v>
      </c>
      <c r="Q52" s="277">
        <f>Size!Q36</f>
        <v>2.8562345432443296E-2</v>
      </c>
    </row>
    <row r="53" spans="2:20" x14ac:dyDescent="0.25">
      <c r="B53" s="539" t="s">
        <v>35</v>
      </c>
      <c r="C53" s="24" t="s">
        <v>288</v>
      </c>
      <c r="D53" s="169">
        <f>Organic!D15</f>
        <v>13622479.917242315</v>
      </c>
      <c r="E53" s="23">
        <f>Organic!E15</f>
        <v>870854.71623137221</v>
      </c>
      <c r="F53" s="177">
        <f>Organic!F15</f>
        <v>6.8293625518599091E-2</v>
      </c>
      <c r="G53" s="181">
        <f>Organic!G15</f>
        <v>4.3929430941441749</v>
      </c>
      <c r="H53" s="191">
        <f>Organic!H15</f>
        <v>0.26577390407575319</v>
      </c>
      <c r="I53" s="420">
        <f>Organic!I15</f>
        <v>3.3393285239215595</v>
      </c>
      <c r="J53" s="400">
        <f>Organic!J15</f>
        <v>7.9303238108194396E-2</v>
      </c>
      <c r="K53" s="184">
        <f>Organic!K15</f>
        <v>2.4325957977472716E-2</v>
      </c>
      <c r="L53" s="437">
        <f>Organic!L15</f>
        <v>45489935.754195869</v>
      </c>
      <c r="M53" s="400">
        <f>Organic!M15</f>
        <v>3919315.1636852622</v>
      </c>
      <c r="N53" s="186">
        <f>Organic!N15</f>
        <v>9.4280891360566568E-2</v>
      </c>
      <c r="O53" s="22">
        <f>Organic!O15</f>
        <v>7839672.6607365478</v>
      </c>
      <c r="P53" s="23">
        <f>Organic!P15</f>
        <v>575376.24571830314</v>
      </c>
      <c r="Q53" s="186">
        <f>Organic!Q15</f>
        <v>7.9206052843433988E-2</v>
      </c>
    </row>
    <row r="54" spans="2:20" ht="15" thickBot="1" x14ac:dyDescent="0.3">
      <c r="B54" s="541"/>
      <c r="C54" s="25" t="s">
        <v>289</v>
      </c>
      <c r="D54" s="170">
        <f>Organic!D16</f>
        <v>296476686.5254367</v>
      </c>
      <c r="E54" s="17">
        <f>Organic!E16</f>
        <v>260478.96358603239</v>
      </c>
      <c r="F54" s="178">
        <f>Organic!F16</f>
        <v>8.79354191082349E-4</v>
      </c>
      <c r="G54" s="182">
        <f>Organic!G16</f>
        <v>95.607056905855856</v>
      </c>
      <c r="H54" s="192">
        <f>Organic!H16</f>
        <v>-0.26577390407580026</v>
      </c>
      <c r="I54" s="421">
        <f>Organic!I16</f>
        <v>2.2499222878338538</v>
      </c>
      <c r="J54" s="401">
        <f>Organic!J16</f>
        <v>-1.0570921211952466E-2</v>
      </c>
      <c r="K54" s="185">
        <f>Organic!K16</f>
        <v>-4.6763782212000705E-3</v>
      </c>
      <c r="L54" s="438">
        <f>Organic!L16</f>
        <v>667049504.83671081</v>
      </c>
      <c r="M54" s="401">
        <f>Organic!M16</f>
        <v>-2545220.7661556005</v>
      </c>
      <c r="N54" s="187">
        <f>Organic!N16</f>
        <v>-3.8011362229056138E-3</v>
      </c>
      <c r="O54" s="16">
        <f>Organic!O16</f>
        <v>152399493.26792127</v>
      </c>
      <c r="P54" s="17">
        <f>Organic!P16</f>
        <v>1652098.6837874353</v>
      </c>
      <c r="Q54" s="187">
        <f>Organic!Q16</f>
        <v>1.0959384660312523E-2</v>
      </c>
    </row>
    <row r="55" spans="2:20" x14ac:dyDescent="0.25">
      <c r="B55" s="539" t="s">
        <v>290</v>
      </c>
      <c r="C55" s="13" t="s">
        <v>291</v>
      </c>
      <c r="D55" s="26">
        <f>Form!D15</f>
        <v>53899769.673524909</v>
      </c>
      <c r="E55" s="15">
        <f>Form!E15</f>
        <v>2149759.786247775</v>
      </c>
      <c r="F55" s="160">
        <f>Form!F15</f>
        <v>4.1541243971361996E-2</v>
      </c>
      <c r="G55" s="196">
        <f>Form!G15</f>
        <v>17.381462288931417</v>
      </c>
      <c r="H55" s="197">
        <f>Form!H15</f>
        <v>0.63214265118251234</v>
      </c>
      <c r="I55" s="422">
        <f>Form!I15</f>
        <v>2.4486707798429719</v>
      </c>
      <c r="J55" s="402">
        <f>Form!J15</f>
        <v>3.7802727426834881E-2</v>
      </c>
      <c r="K55" s="198">
        <f>Form!K15</f>
        <v>1.5680131224497972E-2</v>
      </c>
      <c r="L55" s="439">
        <f>Form!L15</f>
        <v>131982791.0398268</v>
      </c>
      <c r="M55" s="402">
        <f>Form!M15</f>
        <v>7220345.4903711379</v>
      </c>
      <c r="N55" s="161">
        <f>Form!N15</f>
        <v>5.7872747352559734E-2</v>
      </c>
      <c r="O55" s="14">
        <f>Form!O15</f>
        <v>28938548.047390025</v>
      </c>
      <c r="P55" s="15">
        <f>Form!P15</f>
        <v>2003399.3854395747</v>
      </c>
      <c r="Q55" s="161">
        <f>Form!Q15</f>
        <v>7.4378627368396441E-2</v>
      </c>
    </row>
    <row r="56" spans="2:20" ht="15" thickBot="1" x14ac:dyDescent="0.3">
      <c r="B56" s="541"/>
      <c r="C56" s="21" t="s">
        <v>225</v>
      </c>
      <c r="D56" s="30">
        <f>Form!D16</f>
        <v>256199396.76915431</v>
      </c>
      <c r="E56" s="20">
        <f>Form!E16</f>
        <v>-1018426.1064304411</v>
      </c>
      <c r="F56" s="158">
        <f>Form!F16</f>
        <v>-3.9593916745149105E-3</v>
      </c>
      <c r="G56" s="188">
        <f>Form!G16</f>
        <v>82.618537711068683</v>
      </c>
      <c r="H56" s="194">
        <f>Form!H16</f>
        <v>-0.63214265118257629</v>
      </c>
      <c r="I56" s="423">
        <f>Form!I16</f>
        <v>2.2660344125407268</v>
      </c>
      <c r="J56" s="403">
        <f>Form!J16</f>
        <v>-1.3756676926514277E-2</v>
      </c>
      <c r="K56" s="167">
        <f>Form!K16</f>
        <v>-6.0341831275992231E-3</v>
      </c>
      <c r="L56" s="440">
        <f>Form!L16</f>
        <v>580556649.55107915</v>
      </c>
      <c r="M56" s="403">
        <f>Form!M16</f>
        <v>-5846251.0928421021</v>
      </c>
      <c r="N56" s="163">
        <f>Form!N16</f>
        <v>-9.9696831076763279E-3</v>
      </c>
      <c r="O56" s="19">
        <f>Form!O16</f>
        <v>131300617.8812678</v>
      </c>
      <c r="P56" s="20">
        <f>Form!P16</f>
        <v>224075.54406617582</v>
      </c>
      <c r="Q56" s="163">
        <f>Form!Q16</f>
        <v>1.7095014872281964E-3</v>
      </c>
    </row>
    <row r="57" spans="2:20" x14ac:dyDescent="0.25">
      <c r="B57" s="540" t="s">
        <v>292</v>
      </c>
      <c r="C57" s="13" t="s">
        <v>37</v>
      </c>
      <c r="D57" s="153">
        <f>'Package Type'!D33</f>
        <v>10429577.085807484</v>
      </c>
      <c r="E57" s="32">
        <f>'Package Type'!E33</f>
        <v>-629468.90807448328</v>
      </c>
      <c r="F57" s="179">
        <f>'Package Type'!F33</f>
        <v>-5.6918915828970698E-2</v>
      </c>
      <c r="G57" s="183">
        <f>'Package Type'!G33</f>
        <v>3.3633038119550589</v>
      </c>
      <c r="H57" s="193">
        <f>'Package Type'!H33</f>
        <v>-0.21604808852902568</v>
      </c>
      <c r="I57" s="415">
        <f>'Package Type'!I33</f>
        <v>5.4312316484261665</v>
      </c>
      <c r="J57" s="395">
        <f>'Package Type'!J33</f>
        <v>-0.22041839395817142</v>
      </c>
      <c r="K57" s="172">
        <f>'Package Type'!K33</f>
        <v>-3.9000715243362898E-2</v>
      </c>
      <c r="L57" s="432">
        <f>'Package Type'!L33</f>
        <v>56645449.148137949</v>
      </c>
      <c r="M57" s="395">
        <f>'Package Type'!M33</f>
        <v>-5856408.6119154096</v>
      </c>
      <c r="N57" s="173">
        <f>'Package Type'!N33</f>
        <v>-9.3699752644126999E-2</v>
      </c>
      <c r="O57" s="31">
        <f>'Package Type'!O33</f>
        <v>14396253.080439059</v>
      </c>
      <c r="P57" s="32">
        <f>'Package Type'!P33</f>
        <v>-1170872.8136177696</v>
      </c>
      <c r="Q57" s="173">
        <f>'Package Type'!Q33</f>
        <v>-7.5214450090930529E-2</v>
      </c>
    </row>
    <row r="58" spans="2:20" x14ac:dyDescent="0.25">
      <c r="B58" s="540"/>
      <c r="C58" s="18" t="s">
        <v>227</v>
      </c>
      <c r="D58" s="27">
        <f>'Package Type'!D34</f>
        <v>2138846.1548559028</v>
      </c>
      <c r="E58" s="266">
        <f>'Package Type'!E34</f>
        <v>94568.210215171566</v>
      </c>
      <c r="F58" s="267">
        <f>'Package Type'!F34</f>
        <v>4.6259957195689122E-2</v>
      </c>
      <c r="G58" s="268">
        <f>'Package Type'!G34</f>
        <v>0.68972973368222945</v>
      </c>
      <c r="H58" s="189">
        <f>'Package Type'!H34</f>
        <v>2.808223259438869E-2</v>
      </c>
      <c r="I58" s="416">
        <f>'Package Type'!I34</f>
        <v>2.1493986982679667</v>
      </c>
      <c r="J58" s="396">
        <f>'Package Type'!J34</f>
        <v>-5.2200658105241882E-2</v>
      </c>
      <c r="K58" s="269">
        <f>'Package Type'!K34</f>
        <v>-2.3710334922714696E-2</v>
      </c>
      <c r="L58" s="433">
        <f>'Package Type'!L34</f>
        <v>4597233.1410427233</v>
      </c>
      <c r="M58" s="396">
        <f>'Package Type'!M34</f>
        <v>96552.133873743936</v>
      </c>
      <c r="N58" s="162">
        <f>'Package Type'!N34</f>
        <v>2.1452783194354227E-2</v>
      </c>
      <c r="O58" s="270">
        <f>'Package Type'!O34</f>
        <v>949700.46953303926</v>
      </c>
      <c r="P58" s="266">
        <f>'Package Type'!P34</f>
        <v>43194.554316378199</v>
      </c>
      <c r="Q58" s="162">
        <f>'Package Type'!Q34</f>
        <v>4.7649500782412882E-2</v>
      </c>
    </row>
    <row r="59" spans="2:20" x14ac:dyDescent="0.25">
      <c r="B59" s="540"/>
      <c r="C59" s="18" t="s">
        <v>228</v>
      </c>
      <c r="D59" s="27">
        <f>'Package Type'!D35</f>
        <v>118008749.06980792</v>
      </c>
      <c r="E59" s="266">
        <f>'Package Type'!E35</f>
        <v>1538163.0690397322</v>
      </c>
      <c r="F59" s="267">
        <f>'Package Type'!F35</f>
        <v>1.3206450846135412E-2</v>
      </c>
      <c r="G59" s="268">
        <f>'Package Type'!G35</f>
        <v>38.055164876304673</v>
      </c>
      <c r="H59" s="189">
        <f>'Package Type'!H35</f>
        <v>0.35849433320591828</v>
      </c>
      <c r="I59" s="416">
        <f>'Package Type'!I35</f>
        <v>2.2669508631497624</v>
      </c>
      <c r="J59" s="396">
        <f>'Package Type'!J35</f>
        <v>-6.3323057857721299E-2</v>
      </c>
      <c r="K59" s="269">
        <f>'Package Type'!K35</f>
        <v>-2.7174083392884497E-2</v>
      </c>
      <c r="L59" s="433">
        <f>'Package Type'!L35</f>
        <v>267520035.56302476</v>
      </c>
      <c r="M59" s="396">
        <f>'Package Type'!M35</f>
        <v>-3888333.559024632</v>
      </c>
      <c r="N59" s="162">
        <f>'Package Type'!N35</f>
        <v>-1.4326505743365971E-2</v>
      </c>
      <c r="O59" s="270">
        <f>'Package Type'!O35</f>
        <v>61610828.388949603</v>
      </c>
      <c r="P59" s="266">
        <f>'Package Type'!P35</f>
        <v>1259963.2300582007</v>
      </c>
      <c r="Q59" s="162">
        <f>'Package Type'!Q35</f>
        <v>2.0877301870337348E-2</v>
      </c>
    </row>
    <row r="60" spans="2:20" ht="15" customHeight="1" x14ac:dyDescent="0.25">
      <c r="B60" s="540"/>
      <c r="C60" s="18" t="s">
        <v>229</v>
      </c>
      <c r="D60" s="27">
        <f>'Package Type'!D36</f>
        <v>8327588.9028704623</v>
      </c>
      <c r="E60" s="266">
        <f>'Package Type'!E36</f>
        <v>4231929.4626641767</v>
      </c>
      <c r="F60" s="267">
        <f>'Package Type'!F36</f>
        <v>1.0332718148194049</v>
      </c>
      <c r="G60" s="268">
        <f>'Package Type'!G36</f>
        <v>2.6854599444432226</v>
      </c>
      <c r="H60" s="189">
        <f>'Package Type'!H36</f>
        <v>1.3598658191318729</v>
      </c>
      <c r="I60" s="416">
        <f>'Package Type'!I36</f>
        <v>2.9141099898582565</v>
      </c>
      <c r="J60" s="396">
        <f>'Package Type'!J36</f>
        <v>0.19151766721896246</v>
      </c>
      <c r="K60" s="269">
        <f>'Package Type'!K36</f>
        <v>7.0343865156170096E-2</v>
      </c>
      <c r="L60" s="433">
        <f>'Package Type'!L36</f>
        <v>24267510.013287574</v>
      </c>
      <c r="M60" s="396">
        <f>'Package Type'!M36</f>
        <v>13116699.065236792</v>
      </c>
      <c r="N60" s="162">
        <f>'Package Type'!N36</f>
        <v>1.1763000131869026</v>
      </c>
      <c r="O60" s="270">
        <f>'Package Type'!O36</f>
        <v>4657266.4862156082</v>
      </c>
      <c r="P60" s="266">
        <f>'Package Type'!P36</f>
        <v>2443068.3573878519</v>
      </c>
      <c r="Q60" s="162">
        <f>'Package Type'!Q36</f>
        <v>1.1033648369494669</v>
      </c>
    </row>
    <row r="61" spans="2:20" x14ac:dyDescent="0.25">
      <c r="B61" s="540"/>
      <c r="C61" s="18" t="s">
        <v>230</v>
      </c>
      <c r="D61" s="27">
        <f>'Package Type'!D37</f>
        <v>110968.63038547794</v>
      </c>
      <c r="E61" s="266">
        <f>'Package Type'!E37</f>
        <v>392.55206501779321</v>
      </c>
      <c r="F61" s="267">
        <f>'Package Type'!F37</f>
        <v>3.5500631870859032E-3</v>
      </c>
      <c r="G61" s="268">
        <f>'Package Type'!G37</f>
        <v>3.5784885092875675E-2</v>
      </c>
      <c r="H61" s="189">
        <f>'Package Type'!H37</f>
        <v>-3.9791819789122829E-6</v>
      </c>
      <c r="I61" s="416">
        <f>'Package Type'!I37</f>
        <v>3.4658824404342394</v>
      </c>
      <c r="J61" s="396">
        <f>'Package Type'!J37</f>
        <v>0.17793767783822334</v>
      </c>
      <c r="K61" s="269">
        <f>'Package Type'!K37</f>
        <v>5.4118207782095341E-2</v>
      </c>
      <c r="L61" s="433">
        <f>'Package Type'!L37</f>
        <v>384604.2274920654</v>
      </c>
      <c r="M61" s="396">
        <f>'Package Type'!M37</f>
        <v>21036.189909901586</v>
      </c>
      <c r="N61" s="162">
        <f>'Package Type'!N37</f>
        <v>5.7860394026379602E-2</v>
      </c>
      <c r="O61" s="270">
        <f>'Package Type'!O37</f>
        <v>101491.81467807293</v>
      </c>
      <c r="P61" s="266">
        <f>'Package Type'!P37</f>
        <v>4483.8369793891907</v>
      </c>
      <c r="Q61" s="162">
        <f>'Package Type'!Q37</f>
        <v>4.6221322057825254E-2</v>
      </c>
    </row>
    <row r="62" spans="2:20" x14ac:dyDescent="0.25">
      <c r="B62" s="540"/>
      <c r="C62" s="18" t="s">
        <v>231</v>
      </c>
      <c r="D62" s="27">
        <f>'Package Type'!D38</f>
        <v>167446288.97479677</v>
      </c>
      <c r="E62" s="266">
        <f>'Package Type'!E38</f>
        <v>-4069213.611250639</v>
      </c>
      <c r="F62" s="267">
        <f>'Package Type'!F38</f>
        <v>-2.3725048464404319E-2</v>
      </c>
      <c r="G62" s="268">
        <f>'Package Type'!G38</f>
        <v>53.997658521842176</v>
      </c>
      <c r="H62" s="189">
        <f>'Package Type'!H38</f>
        <v>-1.5147555221430338</v>
      </c>
      <c r="I62" s="416">
        <f>'Package Type'!I38</f>
        <v>2.0545452631985786</v>
      </c>
      <c r="J62" s="396">
        <f>'Package Type'!J38</f>
        <v>3.2466628758400784E-2</v>
      </c>
      <c r="K62" s="269">
        <f>'Package Type'!K38</f>
        <v>1.6056066369243512E-2</v>
      </c>
      <c r="L62" s="433">
        <f>'Package Type'!L38</f>
        <v>344025979.85334909</v>
      </c>
      <c r="M62" s="396">
        <f>'Package Type'!M38</f>
        <v>-2791853.4011664391</v>
      </c>
      <c r="N62" s="162">
        <f>'Package Type'!N38</f>
        <v>-8.049913047918765E-3</v>
      </c>
      <c r="O62" s="270">
        <f>'Package Type'!O38</f>
        <v>76363349.367893085</v>
      </c>
      <c r="P62" s="266">
        <f>'Package Type'!P38</f>
        <v>-206282.99314539135</v>
      </c>
      <c r="Q62" s="162">
        <f>'Package Type'!Q38</f>
        <v>-2.6940575105902681E-3</v>
      </c>
    </row>
    <row r="63" spans="2:20" x14ac:dyDescent="0.25">
      <c r="B63" s="540"/>
      <c r="C63" s="18" t="s">
        <v>232</v>
      </c>
      <c r="D63" s="27">
        <f>'Package Type'!D39</f>
        <v>3173924.4555327389</v>
      </c>
      <c r="E63" s="266">
        <f>'Package Type'!E39</f>
        <v>-66535.594642056618</v>
      </c>
      <c r="F63" s="267">
        <f>'Package Type'!F39</f>
        <v>-2.0532761895480731E-2</v>
      </c>
      <c r="G63" s="268">
        <f>'Package Type'!G39</f>
        <v>1.02351918321568</v>
      </c>
      <c r="H63" s="189">
        <f>'Package Type'!H39</f>
        <v>-2.5282571063351744E-2</v>
      </c>
      <c r="I63" s="416">
        <f>'Package Type'!I39</f>
        <v>4.4125857991695661</v>
      </c>
      <c r="J63" s="396">
        <f>'Package Type'!J39</f>
        <v>0.28088913155174922</v>
      </c>
      <c r="K63" s="269">
        <f>'Package Type'!K39</f>
        <v>6.7983967398482684E-2</v>
      </c>
      <c r="L63" s="433">
        <f>'Package Type'!L39</f>
        <v>14005213.980120759</v>
      </c>
      <c r="M63" s="396">
        <f>'Package Type'!M39</f>
        <v>616615.98926489428</v>
      </c>
      <c r="N63" s="162">
        <f>'Package Type'!N39</f>
        <v>4.6055306887698787E-2</v>
      </c>
      <c r="O63" s="270">
        <f>'Package Type'!O39</f>
        <v>1960860.7534245758</v>
      </c>
      <c r="P63" s="266">
        <f>'Package Type'!P39</f>
        <v>-142590.03893733001</v>
      </c>
      <c r="Q63" s="162">
        <f>'Package Type'!Q39</f>
        <v>-6.7788625935584476E-2</v>
      </c>
      <c r="T63" s="29"/>
    </row>
    <row r="64" spans="2:20" ht="15" thickBot="1" x14ac:dyDescent="0.3">
      <c r="B64" s="540"/>
      <c r="C64" s="21" t="s">
        <v>233</v>
      </c>
      <c r="D64" s="271">
        <f>'Package Type'!D40</f>
        <v>24760.314879894257</v>
      </c>
      <c r="E64" s="272">
        <f>'Package Type'!E40</f>
        <v>-6583.8012338876724</v>
      </c>
      <c r="F64" s="273">
        <f>'Package Type'!F40</f>
        <v>-0.21004903153076285</v>
      </c>
      <c r="G64" s="274">
        <f>'Package Type'!G40</f>
        <v>7.9846441265656026E-3</v>
      </c>
      <c r="H64" s="275">
        <f>'Package Type'!H40</f>
        <v>-2.1601388540753389E-3</v>
      </c>
      <c r="I64" s="417">
        <f>'Package Type'!I40</f>
        <v>3.7007286997980535</v>
      </c>
      <c r="J64" s="397">
        <f>'Package Type'!J40</f>
        <v>0.22544927368150702</v>
      </c>
      <c r="K64" s="276">
        <f>'Package Type'!K40</f>
        <v>6.4872272424273944E-2</v>
      </c>
      <c r="L64" s="434">
        <f>'Package Type'!L40</f>
        <v>91631.207892061473</v>
      </c>
      <c r="M64" s="397">
        <f>'Package Type'!M40</f>
        <v>-17298.353967972987</v>
      </c>
      <c r="N64" s="277">
        <f>'Package Type'!N40</f>
        <v>-0.15880311710240744</v>
      </c>
      <c r="O64" s="278">
        <f>'Package Type'!O40</f>
        <v>23347.44950067997</v>
      </c>
      <c r="P64" s="272">
        <f>'Package Type'!P40</f>
        <v>-8923.2763508558273</v>
      </c>
      <c r="Q64" s="277">
        <f>'Package Type'!Q40</f>
        <v>-0.27651303512378728</v>
      </c>
    </row>
    <row r="65" spans="2:17" ht="15.65" customHeight="1" thickBot="1" x14ac:dyDescent="0.3">
      <c r="B65" s="539" t="s">
        <v>293</v>
      </c>
      <c r="C65" s="149" t="s">
        <v>44</v>
      </c>
      <c r="D65" s="154">
        <f>'Sugar Content'!D21</f>
        <v>310099166.44267893</v>
      </c>
      <c r="E65" s="155">
        <f>'Sugar Content'!E21</f>
        <v>1131333.6798174381</v>
      </c>
      <c r="F65" s="164">
        <f>'Sugar Content'!F21</f>
        <v>3.661655227020858E-3</v>
      </c>
      <c r="G65" s="180">
        <f>'Sugar Content'!G21</f>
        <v>100</v>
      </c>
      <c r="H65" s="190">
        <f>'Sugar Content'!H21</f>
        <v>-2.8421709430404007E-14</v>
      </c>
      <c r="I65" s="409">
        <f>'Sugar Content'!I21</f>
        <v>2.2977792838492435</v>
      </c>
      <c r="J65" s="389">
        <f>'Sugar Content'!J21</f>
        <v>-3.9663051137646121E-3</v>
      </c>
      <c r="K65" s="175">
        <f>'Sugar Content'!K21</f>
        <v>-1.7231726793713671E-3</v>
      </c>
      <c r="L65" s="426">
        <f>'Sugar Content'!L21</f>
        <v>712539440.59090614</v>
      </c>
      <c r="M65" s="389">
        <f>'Sugar Content'!M21</f>
        <v>1374094.3975293636</v>
      </c>
      <c r="N65" s="166">
        <f>'Sugar Content'!N21</f>
        <v>1.9321728834010513E-3</v>
      </c>
      <c r="O65" s="168">
        <f>'Sugar Content'!O21</f>
        <v>160239165.9286578</v>
      </c>
      <c r="P65" s="155">
        <f>'Sugar Content'!P21</f>
        <v>2227474.9295057952</v>
      </c>
      <c r="Q65" s="176">
        <f>'Sugar Content'!Q21</f>
        <v>1.4096899510541593E-2</v>
      </c>
    </row>
    <row r="66" spans="2:17" ht="15.65" customHeight="1" x14ac:dyDescent="0.25">
      <c r="B66" s="553"/>
      <c r="C66" s="13" t="s">
        <v>31</v>
      </c>
      <c r="D66" s="153">
        <f>'Sugar Content'!D22</f>
        <v>280448988.75986534</v>
      </c>
      <c r="E66" s="32">
        <f>'Sugar Content'!E22</f>
        <v>1671308.0995346904</v>
      </c>
      <c r="F66" s="171">
        <f>'Sugar Content'!F22</f>
        <v>5.9951287907120936E-3</v>
      </c>
      <c r="G66" s="183">
        <f>'Sugar Content'!G22</f>
        <v>90.438485203637484</v>
      </c>
      <c r="H66" s="193">
        <f>'Sugar Content'!H22</f>
        <v>0.20977816723289777</v>
      </c>
      <c r="I66" s="415">
        <f>'Sugar Content'!I22</f>
        <v>2.3124777813824227</v>
      </c>
      <c r="J66" s="395">
        <f>'Sugar Content'!J22</f>
        <v>-9.1867482332146366E-3</v>
      </c>
      <c r="K66" s="172">
        <f>'Sugar Content'!K22</f>
        <v>-3.9569662696856325E-3</v>
      </c>
      <c r="L66" s="432">
        <f>'Sugar Content'!L22</f>
        <v>648532055.31835735</v>
      </c>
      <c r="M66" s="395">
        <f>'Sugar Content'!M22</f>
        <v>1303802.4807524681</v>
      </c>
      <c r="N66" s="173">
        <f>'Sugar Content'!N22</f>
        <v>2.0144399986191629E-3</v>
      </c>
      <c r="O66" s="31">
        <f>'Sugar Content'!O22</f>
        <v>145463034.7165134</v>
      </c>
      <c r="P66" s="32">
        <f>'Sugar Content'!P22</f>
        <v>2173855.5659817457</v>
      </c>
      <c r="Q66" s="174">
        <f>'Sugar Content'!Q22</f>
        <v>1.5171107677977649E-2</v>
      </c>
    </row>
    <row r="67" spans="2:17" ht="15.65" customHeight="1" x14ac:dyDescent="0.25">
      <c r="B67" s="553"/>
      <c r="C67" s="18" t="s">
        <v>294</v>
      </c>
      <c r="D67" s="27">
        <f>'Sugar Content'!D23</f>
        <v>29415848.817794904</v>
      </c>
      <c r="E67" s="266">
        <f>'Sugar Content'!E23</f>
        <v>-583686.11148696393</v>
      </c>
      <c r="F67" s="295">
        <f>'Sugar Content'!F23</f>
        <v>-1.9456505337929125E-2</v>
      </c>
      <c r="G67" s="268">
        <f>'Sugar Content'!G23</f>
        <v>9.4859490127756771</v>
      </c>
      <c r="H67" s="189">
        <f>'Sugar Content'!H23</f>
        <v>-0.22364912273866899</v>
      </c>
      <c r="I67" s="416">
        <f>'Sugar Content'!I23</f>
        <v>2.1425851440166643</v>
      </c>
      <c r="J67" s="396">
        <f>'Sugar Content'!J23</f>
        <v>3.8495017427632838E-2</v>
      </c>
      <c r="K67" s="269">
        <f>'Sugar Content'!K23</f>
        <v>1.8295327249140996E-2</v>
      </c>
      <c r="L67" s="433">
        <f>'Sugar Content'!L23</f>
        <v>63025960.67564752</v>
      </c>
      <c r="M67" s="396">
        <f>'Sugar Content'!M23</f>
        <v>-95764.571317233145</v>
      </c>
      <c r="N67" s="162">
        <f>'Sugar Content'!N23</f>
        <v>-1.5171412210701267E-3</v>
      </c>
      <c r="O67" s="270">
        <f>'Sugar Content'!O23</f>
        <v>14554662.350610051</v>
      </c>
      <c r="P67" s="266">
        <f>'Sugar Content'!P23</f>
        <v>22087.828085582703</v>
      </c>
      <c r="Q67" s="156">
        <f>'Sugar Content'!Q23</f>
        <v>1.5198840405977704E-3</v>
      </c>
    </row>
    <row r="68" spans="2:17" ht="15.65" customHeight="1" thickBot="1" x14ac:dyDescent="0.3">
      <c r="B68" s="554"/>
      <c r="C68" s="21" t="s">
        <v>295</v>
      </c>
      <c r="D68" s="30">
        <f>'Sugar Content'!D24</f>
        <v>234328.8650189646</v>
      </c>
      <c r="E68" s="20">
        <f>'Sugar Content'!E24</f>
        <v>43711.691769663332</v>
      </c>
      <c r="F68" s="157">
        <f>'Sugar Content'!F24</f>
        <v>0.22931665087958469</v>
      </c>
      <c r="G68" s="188">
        <f>'Sugar Content'!G24</f>
        <v>7.5565783586935151E-2</v>
      </c>
      <c r="H68" s="194">
        <f>'Sugar Content'!H24</f>
        <v>1.3870955505720775E-2</v>
      </c>
      <c r="I68" s="423">
        <f>'Sugar Content'!I24</f>
        <v>4.1882360366567797</v>
      </c>
      <c r="J68" s="403">
        <f>'Sugar Content'!J24</f>
        <v>-8.9280489835673826E-2</v>
      </c>
      <c r="K68" s="167">
        <f>'Sugar Content'!K24</f>
        <v>-2.0872038549172706E-2</v>
      </c>
      <c r="L68" s="440">
        <f>'Sugar Content'!L24</f>
        <v>981424.59690130979</v>
      </c>
      <c r="M68" s="403">
        <f>'Sugar Content'!M24</f>
        <v>166056.48809414834</v>
      </c>
      <c r="N68" s="163">
        <f>'Sugar Content'!N24</f>
        <v>0.20365830635328602</v>
      </c>
      <c r="O68" s="19">
        <f>'Sugar Content'!O24</f>
        <v>221468.86153435541</v>
      </c>
      <c r="P68" s="20">
        <f>'Sugar Content'!P24</f>
        <v>31531.535438476334</v>
      </c>
      <c r="Q68" s="159">
        <f>'Sugar Content'!Q24</f>
        <v>0.1660102102446121</v>
      </c>
    </row>
    <row r="69" spans="2:17" x14ac:dyDescent="0.25">
      <c r="B69" s="33"/>
      <c r="C69" s="34"/>
      <c r="D69" s="35"/>
      <c r="E69" s="35"/>
      <c r="F69" s="36"/>
      <c r="G69" s="37"/>
      <c r="H69" s="37"/>
      <c r="I69" s="404"/>
      <c r="J69" s="404"/>
      <c r="K69" s="36"/>
      <c r="L69" s="441"/>
      <c r="M69" s="441"/>
      <c r="N69" s="36"/>
      <c r="O69" s="35"/>
      <c r="P69" s="35"/>
      <c r="Q69" s="36"/>
    </row>
    <row r="70" spans="2:17" ht="23.5" x14ac:dyDescent="0.25">
      <c r="B70" s="548" t="s">
        <v>250</v>
      </c>
      <c r="C70" s="548"/>
      <c r="D70" s="548"/>
      <c r="E70" s="548"/>
      <c r="F70" s="548"/>
      <c r="G70" s="548"/>
      <c r="H70" s="548"/>
      <c r="I70" s="557"/>
      <c r="J70" s="557"/>
      <c r="K70" s="548"/>
      <c r="L70" s="557"/>
      <c r="M70" s="557"/>
      <c r="N70" s="548"/>
      <c r="O70" s="548"/>
      <c r="P70" s="548"/>
      <c r="Q70" s="548"/>
    </row>
    <row r="71" spans="2:17" x14ac:dyDescent="0.25">
      <c r="B71" s="542" t="s">
        <v>296</v>
      </c>
      <c r="C71" s="542"/>
      <c r="D71" s="542"/>
      <c r="E71" s="542"/>
      <c r="F71" s="542"/>
      <c r="G71" s="542"/>
      <c r="H71" s="542"/>
      <c r="I71" s="558"/>
      <c r="J71" s="558"/>
      <c r="K71" s="542"/>
      <c r="L71" s="558"/>
      <c r="M71" s="558"/>
      <c r="N71" s="542"/>
      <c r="O71" s="542"/>
      <c r="P71" s="542"/>
      <c r="Q71" s="542"/>
    </row>
    <row r="72" spans="2:17" ht="15" thickBot="1" x14ac:dyDescent="0.3">
      <c r="B72" s="542" t="str">
        <f>'HOME PAGE'!H6</f>
        <v>LATEST 52 WEEKS ENDING 6-14-2026</v>
      </c>
      <c r="C72" s="542"/>
      <c r="D72" s="542"/>
      <c r="E72" s="542"/>
      <c r="F72" s="542"/>
      <c r="G72" s="542"/>
      <c r="H72" s="542"/>
      <c r="I72" s="558"/>
      <c r="J72" s="558"/>
      <c r="K72" s="542"/>
      <c r="L72" s="558"/>
      <c r="M72" s="558"/>
      <c r="N72" s="542"/>
      <c r="O72" s="542"/>
      <c r="P72" s="542"/>
      <c r="Q72" s="542"/>
    </row>
    <row r="73" spans="2:17" x14ac:dyDescent="0.25">
      <c r="D73" s="543" t="s">
        <v>263</v>
      </c>
      <c r="E73" s="544"/>
      <c r="F73" s="545"/>
      <c r="G73" s="546" t="s">
        <v>264</v>
      </c>
      <c r="H73" s="547"/>
      <c r="I73" s="559" t="s">
        <v>265</v>
      </c>
      <c r="J73" s="560"/>
      <c r="K73" s="545"/>
      <c r="L73" s="561" t="s">
        <v>266</v>
      </c>
      <c r="M73" s="560"/>
      <c r="N73" s="547"/>
      <c r="O73" s="543" t="s">
        <v>267</v>
      </c>
      <c r="P73" s="544"/>
      <c r="Q73" s="545"/>
    </row>
    <row r="74" spans="2:17" s="11" customFormat="1" ht="29.5" thickBot="1" x14ac:dyDescent="0.3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24" t="s">
        <v>268</v>
      </c>
      <c r="J74" s="388" t="s">
        <v>269</v>
      </c>
      <c r="K74" s="236" t="s">
        <v>270</v>
      </c>
      <c r="L74" s="408" t="s">
        <v>268</v>
      </c>
      <c r="M74" s="38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 x14ac:dyDescent="0.3">
      <c r="C75" s="149" t="s">
        <v>271</v>
      </c>
      <c r="D75" s="154">
        <f>SubSegments!D57</f>
        <v>4274189125.3695784</v>
      </c>
      <c r="E75" s="155">
        <f>SubSegments!E57</f>
        <v>59420998.964627743</v>
      </c>
      <c r="F75" s="165">
        <f>SubSegments!F57</f>
        <v>1.4098284219329467E-2</v>
      </c>
      <c r="G75" s="180">
        <f>SubSegments!G57</f>
        <v>99.999999999999957</v>
      </c>
      <c r="H75" s="190">
        <f>SubSegments!H57</f>
        <v>-2.8421709430404007E-14</v>
      </c>
      <c r="I75" s="409">
        <f>SubSegments!I57</f>
        <v>2.3020804971644782</v>
      </c>
      <c r="J75" s="389">
        <f>SubSegments!J57</f>
        <v>-6.1305615394990909E-4</v>
      </c>
      <c r="K75" s="175">
        <f>SubSegments!K57</f>
        <v>-2.6623436412823127E-4</v>
      </c>
      <c r="L75" s="426">
        <f>SubSegments!L57</f>
        <v>9839527426.7058048</v>
      </c>
      <c r="M75" s="389">
        <f>SubSegments!M57</f>
        <v>134208033.30113602</v>
      </c>
      <c r="N75" s="166">
        <f>SubSegments!N57</f>
        <v>1.3828296407466838E-2</v>
      </c>
      <c r="O75" s="168">
        <f>SubSegments!O57</f>
        <v>2212395480.2813916</v>
      </c>
      <c r="P75" s="155">
        <f>SubSegments!P57</f>
        <v>48551994.643430233</v>
      </c>
      <c r="Q75" s="166">
        <f>SubSegments!Q57</f>
        <v>2.243784957908624E-2</v>
      </c>
    </row>
    <row r="76" spans="2:17" x14ac:dyDescent="0.25">
      <c r="B76" s="536" t="s">
        <v>272</v>
      </c>
      <c r="C76" s="18" t="s">
        <v>26</v>
      </c>
      <c r="D76" s="241">
        <f>SubSegments!D58</f>
        <v>5772822.0226486139</v>
      </c>
      <c r="E76" s="242">
        <f>SubSegments!E58</f>
        <v>928858.05248452071</v>
      </c>
      <c r="F76" s="243">
        <f>SubSegments!F58</f>
        <v>0.19175577238099376</v>
      </c>
      <c r="G76" s="244">
        <f>SubSegments!G58</f>
        <v>0.1350623908610841</v>
      </c>
      <c r="H76" s="245">
        <f>SubSegments!H58</f>
        <v>2.0134028851859539E-2</v>
      </c>
      <c r="I76" s="410">
        <f>SubSegments!I58</f>
        <v>4.4910172011044107</v>
      </c>
      <c r="J76" s="390">
        <f>SubSegments!J58</f>
        <v>0.18896559415828662</v>
      </c>
      <c r="K76" s="246">
        <f>SubSegments!K58</f>
        <v>4.3924529834365858E-2</v>
      </c>
      <c r="L76" s="427">
        <f>SubSegments!L58</f>
        <v>25925843.00262928</v>
      </c>
      <c r="M76" s="390">
        <f>SubSegments!M58</f>
        <v>5086860.0207957141</v>
      </c>
      <c r="N76" s="247">
        <f>SubSegments!N58</f>
        <v>0.2441030843602203</v>
      </c>
      <c r="O76" s="248">
        <f>SubSegments!O58</f>
        <v>6454553.7914716657</v>
      </c>
      <c r="P76" s="242">
        <f>SubSegments!P58</f>
        <v>1233940.1092277793</v>
      </c>
      <c r="Q76" s="247">
        <f>SubSegments!Q58</f>
        <v>0.23635920685428233</v>
      </c>
    </row>
    <row r="77" spans="2:17" x14ac:dyDescent="0.25">
      <c r="B77" s="537"/>
      <c r="C77" s="18" t="s">
        <v>273</v>
      </c>
      <c r="D77" s="249">
        <f>SubSegments!D59</f>
        <v>224168682.47969317</v>
      </c>
      <c r="E77" s="250">
        <f>SubSegments!E59</f>
        <v>-6228618.6190882921</v>
      </c>
      <c r="F77" s="251">
        <f>SubSegments!F59</f>
        <v>-2.7034251657391633E-2</v>
      </c>
      <c r="G77" s="252">
        <f>SubSegments!G59</f>
        <v>5.2447066777914237</v>
      </c>
      <c r="H77" s="253">
        <f>SubSegments!H59</f>
        <v>-0.22172217876591827</v>
      </c>
      <c r="I77" s="411">
        <f>SubSegments!I59</f>
        <v>2.6036013444042752</v>
      </c>
      <c r="J77" s="391">
        <f>SubSegments!J59</f>
        <v>-7.6487114293630754E-3</v>
      </c>
      <c r="K77" s="254">
        <f>SubSegments!K59</f>
        <v>-2.9291378710650652E-3</v>
      </c>
      <c r="L77" s="428">
        <f>SubSegments!L59</f>
        <v>583645883.07746422</v>
      </c>
      <c r="M77" s="391">
        <f>SubSegments!M59</f>
        <v>-17979082.28064847</v>
      </c>
      <c r="N77" s="255">
        <f>SubSegments!N59</f>
        <v>-2.9884202478111188E-2</v>
      </c>
      <c r="O77" s="256">
        <f>SubSegments!O59</f>
        <v>120301134.25614285</v>
      </c>
      <c r="P77" s="250">
        <f>SubSegments!P59</f>
        <v>-3016809.5853453726</v>
      </c>
      <c r="Q77" s="255">
        <f>SubSegments!Q59</f>
        <v>-2.4463670828173655E-2</v>
      </c>
    </row>
    <row r="78" spans="2:17" x14ac:dyDescent="0.25">
      <c r="B78" s="537"/>
      <c r="C78" s="18" t="s">
        <v>274</v>
      </c>
      <c r="D78" s="249">
        <f>SubSegments!D60</f>
        <v>3892136.8356983354</v>
      </c>
      <c r="E78" s="250">
        <f>SubSegments!E60</f>
        <v>135859.65468565188</v>
      </c>
      <c r="F78" s="251">
        <f>SubSegments!F60</f>
        <v>3.6168697925807604E-2</v>
      </c>
      <c r="G78" s="252">
        <f>SubSegments!G60</f>
        <v>9.10614088786207E-2</v>
      </c>
      <c r="H78" s="253">
        <f>SubSegments!H60</f>
        <v>1.9396098054969418E-3</v>
      </c>
      <c r="I78" s="411">
        <f>SubSegments!I60</f>
        <v>2.9960920472628763</v>
      </c>
      <c r="J78" s="391">
        <f>SubSegments!J60</f>
        <v>1.7254735857353598E-2</v>
      </c>
      <c r="K78" s="254">
        <f>SubSegments!K60</f>
        <v>5.7924398191495034E-3</v>
      </c>
      <c r="L78" s="428">
        <f>SubSegments!L60</f>
        <v>11661200.220294679</v>
      </c>
      <c r="M78" s="391">
        <f>SubSegments!M60</f>
        <v>471861.6015129406</v>
      </c>
      <c r="N78" s="255">
        <f>SubSegments!N60</f>
        <v>4.217064275102933E-2</v>
      </c>
      <c r="O78" s="256">
        <f>SubSegments!O60</f>
        <v>2100036.6892948109</v>
      </c>
      <c r="P78" s="250">
        <f>SubSegments!P60</f>
        <v>63584.164387848694</v>
      </c>
      <c r="Q78" s="255">
        <f>SubSegments!Q60</f>
        <v>3.122300353687529E-2</v>
      </c>
    </row>
    <row r="79" spans="2:17" x14ac:dyDescent="0.25">
      <c r="B79" s="537"/>
      <c r="C79" s="18" t="s">
        <v>244</v>
      </c>
      <c r="D79" s="249">
        <f>SubSegments!D61</f>
        <v>1963815232.2311842</v>
      </c>
      <c r="E79" s="250">
        <f>SubSegments!E61</f>
        <v>-78345379.14261508</v>
      </c>
      <c r="F79" s="251">
        <f>SubSegments!F61</f>
        <v>-3.8363965452213225E-2</v>
      </c>
      <c r="G79" s="252">
        <f>SubSegments!G61</f>
        <v>45.945913356404823</v>
      </c>
      <c r="H79" s="253">
        <f>SubSegments!H61</f>
        <v>-2.506588658591923</v>
      </c>
      <c r="I79" s="411">
        <f>SubSegments!I61</f>
        <v>1.9106630049700746</v>
      </c>
      <c r="J79" s="391">
        <f>SubSegments!J61</f>
        <v>5.4614736175417899E-3</v>
      </c>
      <c r="K79" s="254">
        <f>SubSegments!K61</f>
        <v>2.866612023802334E-3</v>
      </c>
      <c r="L79" s="428">
        <f>SubSegments!L61</f>
        <v>3752189112.8208394</v>
      </c>
      <c r="M79" s="391">
        <f>SubSegments!M61</f>
        <v>-138538411.23634768</v>
      </c>
      <c r="N79" s="255">
        <f>SubSegments!N61</f>
        <v>-3.5607328033056933E-2</v>
      </c>
      <c r="O79" s="256">
        <f>SubSegments!O61</f>
        <v>838512846.32072389</v>
      </c>
      <c r="P79" s="250">
        <f>SubSegments!P61</f>
        <v>-26975891.073596716</v>
      </c>
      <c r="Q79" s="255">
        <f>SubSegments!Q61</f>
        <v>-3.1168390653830515E-2</v>
      </c>
    </row>
    <row r="80" spans="2:17" x14ac:dyDescent="0.25">
      <c r="B80" s="537"/>
      <c r="C80" s="18" t="s">
        <v>275</v>
      </c>
      <c r="D80" s="249">
        <f>SubSegments!D62</f>
        <v>420716419.75811589</v>
      </c>
      <c r="E80" s="250">
        <f>SubSegments!E62</f>
        <v>90111024.460257173</v>
      </c>
      <c r="F80" s="251">
        <f>SubSegments!F62</f>
        <v>0.27256368390198743</v>
      </c>
      <c r="G80" s="252">
        <f>SubSegments!G62</f>
        <v>9.8431867991273663</v>
      </c>
      <c r="H80" s="253">
        <f>SubSegments!H62</f>
        <v>1.9992109175916601</v>
      </c>
      <c r="I80" s="411">
        <f>SubSegments!I62</f>
        <v>2.9909420139159408</v>
      </c>
      <c r="J80" s="391">
        <f>SubSegments!J62</f>
        <v>6.1983499056168956E-2</v>
      </c>
      <c r="K80" s="254">
        <f>SubSegments!K62</f>
        <v>2.1162300094624761E-2</v>
      </c>
      <c r="L80" s="428">
        <f>SubSegments!L62</f>
        <v>1258338415.7988434</v>
      </c>
      <c r="M80" s="391">
        <f>SubSegments!M62</f>
        <v>290008928.18259931</v>
      </c>
      <c r="N80" s="255">
        <f>SubSegments!N62</f>
        <v>0.29949405847024246</v>
      </c>
      <c r="O80" s="256">
        <f>SubSegments!O62</f>
        <v>234101410.5385592</v>
      </c>
      <c r="P80" s="250">
        <f>SubSegments!P62</f>
        <v>52006932.602634668</v>
      </c>
      <c r="Q80" s="255">
        <f>SubSegments!Q62</f>
        <v>0.28560411711625261</v>
      </c>
    </row>
    <row r="81" spans="2:17" x14ac:dyDescent="0.25">
      <c r="B81" s="537"/>
      <c r="C81" s="18" t="s">
        <v>276</v>
      </c>
      <c r="D81" s="249">
        <f>SubSegments!D63</f>
        <v>889140463.73219979</v>
      </c>
      <c r="E81" s="250">
        <f>SubSegments!E63</f>
        <v>702298.99406456947</v>
      </c>
      <c r="F81" s="251">
        <f>SubSegments!F63</f>
        <v>7.9048719645173084E-4</v>
      </c>
      <c r="G81" s="252">
        <f>SubSegments!G63</f>
        <v>20.80255313118176</v>
      </c>
      <c r="H81" s="253">
        <f>SubSegments!H63</f>
        <v>-0.27661749204162689</v>
      </c>
      <c r="I81" s="411">
        <f>SubSegments!I63</f>
        <v>1.7043798283276568</v>
      </c>
      <c r="J81" s="391">
        <f>SubSegments!J63</f>
        <v>-2.8015886899803055E-2</v>
      </c>
      <c r="K81" s="254">
        <f>SubSegments!K63</f>
        <v>-1.6171759519807302E-2</v>
      </c>
      <c r="L81" s="428">
        <f>SubSegments!L63</f>
        <v>1515433070.9350598</v>
      </c>
      <c r="M81" s="391">
        <f>SubSegments!M63</f>
        <v>-23693398.901833773</v>
      </c>
      <c r="N81" s="255">
        <f>SubSegments!N63</f>
        <v>-1.53940558922001E-2</v>
      </c>
      <c r="O81" s="256">
        <f>SubSegments!O63</f>
        <v>418394657.18368828</v>
      </c>
      <c r="P81" s="250">
        <f>SubSegments!P63</f>
        <v>-1640669.7953693867</v>
      </c>
      <c r="Q81" s="255">
        <f>SubSegments!Q63</f>
        <v>-3.9060281123715766E-3</v>
      </c>
    </row>
    <row r="82" spans="2:17" x14ac:dyDescent="0.25">
      <c r="B82" s="537"/>
      <c r="C82" s="18" t="s">
        <v>277</v>
      </c>
      <c r="D82" s="249">
        <f>SubSegments!D64</f>
        <v>43331994.908538327</v>
      </c>
      <c r="E82" s="250">
        <f>SubSegments!E64</f>
        <v>1031289.184412457</v>
      </c>
      <c r="F82" s="251">
        <f>SubSegments!F64</f>
        <v>2.4379952219668748E-2</v>
      </c>
      <c r="G82" s="252">
        <f>SubSegments!G64</f>
        <v>1.0138062130040046</v>
      </c>
      <c r="H82" s="253">
        <f>SubSegments!H64</f>
        <v>1.0175539726448024E-2</v>
      </c>
      <c r="I82" s="411">
        <f>SubSegments!I64</f>
        <v>3.0284907629236946</v>
      </c>
      <c r="J82" s="391">
        <f>SubSegments!J64</f>
        <v>-0.14104539133922023</v>
      </c>
      <c r="K82" s="254">
        <f>SubSegments!K64</f>
        <v>-4.4500325749406308E-2</v>
      </c>
      <c r="L82" s="428">
        <f>SubSegments!L64</f>
        <v>131230546.31956488</v>
      </c>
      <c r="M82" s="391">
        <f>SubSegments!M64</f>
        <v>-2843069.8238882869</v>
      </c>
      <c r="N82" s="255">
        <f>SubSegments!N64</f>
        <v>-2.1205289345267761E-2</v>
      </c>
      <c r="O82" s="256">
        <f>SubSegments!O64</f>
        <v>29874432.392136071</v>
      </c>
      <c r="P82" s="250">
        <f>SubSegments!P64</f>
        <v>446169.04472619668</v>
      </c>
      <c r="Q82" s="255">
        <f>SubSegments!Q64</f>
        <v>1.5161242763768668E-2</v>
      </c>
    </row>
    <row r="83" spans="2:17" x14ac:dyDescent="0.25">
      <c r="B83" s="537"/>
      <c r="C83" s="18" t="s">
        <v>278</v>
      </c>
      <c r="D83" s="249">
        <f>SubSegments!D65</f>
        <v>1002455.5521586173</v>
      </c>
      <c r="E83" s="250">
        <f>SubSegments!E65</f>
        <v>-332055.85075005831</v>
      </c>
      <c r="F83" s="251">
        <f>SubSegments!F65</f>
        <v>-0.24882204080558301</v>
      </c>
      <c r="G83" s="252">
        <f>SubSegments!G65</f>
        <v>2.3453701339711707E-2</v>
      </c>
      <c r="H83" s="253">
        <f>SubSegments!H65</f>
        <v>-8.2090464766662007E-3</v>
      </c>
      <c r="I83" s="411">
        <f>SubSegments!I65</f>
        <v>9.9293795846859521</v>
      </c>
      <c r="J83" s="391">
        <f>SubSegments!J65</f>
        <v>-0.2410563715040972</v>
      </c>
      <c r="K83" s="254">
        <f>SubSegments!K65</f>
        <v>-2.3701675379744432E-2</v>
      </c>
      <c r="L83" s="428">
        <f>SubSegments!L65</f>
        <v>9953761.6941588577</v>
      </c>
      <c r="M83" s="391">
        <f>SubSegments!M65</f>
        <v>-3618801.0619291626</v>
      </c>
      <c r="N83" s="255">
        <f>SubSegments!N65</f>
        <v>-0.26662621694682803</v>
      </c>
      <c r="O83" s="256">
        <f>SubSegments!O65</f>
        <v>2257554.5531912446</v>
      </c>
      <c r="P83" s="250">
        <f>SubSegments!P65</f>
        <v>-847389.70502229314</v>
      </c>
      <c r="Q83" s="255">
        <f>SubSegments!Q65</f>
        <v>-0.27291623763637152</v>
      </c>
    </row>
    <row r="84" spans="2:17" x14ac:dyDescent="0.25">
      <c r="B84" s="537"/>
      <c r="C84" s="18" t="s">
        <v>279</v>
      </c>
      <c r="D84" s="249">
        <f>SubSegments!D66</f>
        <v>6063016.0339232134</v>
      </c>
      <c r="E84" s="250">
        <f>SubSegments!E66</f>
        <v>1029894.6075406764</v>
      </c>
      <c r="F84" s="251">
        <f>SubSegments!F66</f>
        <v>0.20462343748398179</v>
      </c>
      <c r="G84" s="252">
        <f>SubSegments!G66</f>
        <v>0.14185184267902412</v>
      </c>
      <c r="H84" s="253">
        <f>SubSegments!H66</f>
        <v>2.2435512398582047E-2</v>
      </c>
      <c r="I84" s="411">
        <f>SubSegments!I66</f>
        <v>4.2596713039242644</v>
      </c>
      <c r="J84" s="391">
        <f>SubSegments!J66</f>
        <v>-1.479012945413416E-4</v>
      </c>
      <c r="K84" s="254">
        <f>SubSegments!K66</f>
        <v>-3.4720087265709354E-5</v>
      </c>
      <c r="L84" s="428">
        <f>SubSegments!L66</f>
        <v>25826455.414935414</v>
      </c>
      <c r="M84" s="391">
        <f>SubSegments!M66</f>
        <v>4386268.1006328128</v>
      </c>
      <c r="N84" s="255">
        <f>SubSegments!N66</f>
        <v>0.20458161285310991</v>
      </c>
      <c r="O84" s="256">
        <f>SubSegments!O66</f>
        <v>5947474.4005551916</v>
      </c>
      <c r="P84" s="250">
        <f>SubSegments!P66</f>
        <v>922547.50236964598</v>
      </c>
      <c r="Q84" s="255">
        <f>SubSegments!Q66</f>
        <v>0.1835942136198577</v>
      </c>
    </row>
    <row r="85" spans="2:17" x14ac:dyDescent="0.25">
      <c r="B85" s="537"/>
      <c r="C85" s="18" t="s">
        <v>280</v>
      </c>
      <c r="D85" s="249">
        <f>SubSegments!D67</f>
        <v>120449111.0935366</v>
      </c>
      <c r="E85" s="250">
        <f>SubSegments!E67</f>
        <v>-770121.57371859252</v>
      </c>
      <c r="F85" s="251">
        <f>SubSegments!F67</f>
        <v>-6.3531302481724464E-3</v>
      </c>
      <c r="G85" s="252">
        <f>SubSegments!G67</f>
        <v>2.8180575908213146</v>
      </c>
      <c r="H85" s="253">
        <f>SubSegments!H67</f>
        <v>-5.8001756496824264E-2</v>
      </c>
      <c r="I85" s="411">
        <f>SubSegments!I67</f>
        <v>5.5783017061074185</v>
      </c>
      <c r="J85" s="391">
        <f>SubSegments!J67</f>
        <v>-0.29294183547602959</v>
      </c>
      <c r="K85" s="254">
        <f>SubSegments!K67</f>
        <v>-4.9894342382708332E-2</v>
      </c>
      <c r="L85" s="428">
        <f>SubSegments!L67</f>
        <v>671901481.91219723</v>
      </c>
      <c r="M85" s="391">
        <f>SubSegments!M67</f>
        <v>-39806155.00112617</v>
      </c>
      <c r="N85" s="255">
        <f>SubSegments!N67</f>
        <v>-5.5930487375076506E-2</v>
      </c>
      <c r="O85" s="256">
        <f>SubSegments!O67</f>
        <v>182275683.47510529</v>
      </c>
      <c r="P85" s="250">
        <f>SubSegments!P67</f>
        <v>-3742916.7477405667</v>
      </c>
      <c r="Q85" s="255">
        <f>SubSegments!Q67</f>
        <v>-2.0121196177460974E-2</v>
      </c>
    </row>
    <row r="86" spans="2:17" ht="15" thickBot="1" x14ac:dyDescent="0.3">
      <c r="B86" s="537"/>
      <c r="C86" s="296" t="s">
        <v>281</v>
      </c>
      <c r="D86" s="258">
        <f>SubSegments!D68</f>
        <v>594764498.59010792</v>
      </c>
      <c r="E86" s="259">
        <f>SubSegments!E68</f>
        <v>50085657.065526962</v>
      </c>
      <c r="F86" s="260">
        <f>SubSegments!F68</f>
        <v>9.1954475274521261E-2</v>
      </c>
      <c r="G86" s="261">
        <f>SubSegments!G68</f>
        <v>13.915259272451587</v>
      </c>
      <c r="H86" s="262">
        <f>SubSegments!H68</f>
        <v>0.99215590853835423</v>
      </c>
      <c r="I86" s="412">
        <f>SubSegments!I68</f>
        <v>3.1068960861257255</v>
      </c>
      <c r="J86" s="392">
        <f>SubSegments!J68</f>
        <v>-0.18418176042384493</v>
      </c>
      <c r="K86" s="263">
        <f>SubSegments!K68</f>
        <v>-5.5963963482949713E-2</v>
      </c>
      <c r="L86" s="429">
        <f>SubSegments!L68</f>
        <v>1847871492.8361359</v>
      </c>
      <c r="M86" s="392">
        <f>SubSegments!M68</f>
        <v>55291024.010303259</v>
      </c>
      <c r="N86" s="264">
        <f>SubSegments!N68</f>
        <v>3.0844374895214449E-2</v>
      </c>
      <c r="O86" s="265">
        <f>SubSegments!O68</f>
        <v>370932030.70929879</v>
      </c>
      <c r="P86" s="259">
        <f>SubSegments!P68</f>
        <v>28886461.410869002</v>
      </c>
      <c r="Q86" s="264">
        <f>SubSegments!Q68</f>
        <v>8.4452084762033516E-2</v>
      </c>
    </row>
    <row r="87" spans="2:17" s="151" customFormat="1" x14ac:dyDescent="0.25">
      <c r="B87" s="537"/>
      <c r="C87" s="199" t="s">
        <v>282</v>
      </c>
      <c r="D87" s="220">
        <f>'RFG vs SS'!E22</f>
        <v>1903292853.7854753</v>
      </c>
      <c r="E87" s="200">
        <f>'RFG vs SS'!F22</f>
        <v>-74902739.639038801</v>
      </c>
      <c r="F87" s="205">
        <f>'RFG vs SS'!G22</f>
        <v>-3.7864172727921412E-2</v>
      </c>
      <c r="G87" s="206">
        <f>'RFG vs SS'!H22</f>
        <v>44.52991662180839</v>
      </c>
      <c r="H87" s="207">
        <f>'RFG vs SS'!I22</f>
        <v>-2.4049451332520349</v>
      </c>
      <c r="I87" s="413">
        <f>'RFG vs SS'!J22</f>
        <v>1.8500596202980835</v>
      </c>
      <c r="J87" s="393">
        <f>'RFG vs SS'!K22</f>
        <v>-2.6983486964438086E-3</v>
      </c>
      <c r="K87" s="208">
        <f>'RFG vs SS'!L22</f>
        <v>-1.4563956769313882E-3</v>
      </c>
      <c r="L87" s="430">
        <f>'RFG vs SS'!M22</f>
        <v>3521205254.3904119</v>
      </c>
      <c r="M87" s="393">
        <f>'RFG vs SS'!N22</f>
        <v>-143912395.55671453</v>
      </c>
      <c r="N87" s="209">
        <f>'RFG vs SS'!O22</f>
        <v>-3.9265423187381347E-2</v>
      </c>
      <c r="O87" s="210">
        <f>'RFG vs SS'!P22</f>
        <v>804367790.53899896</v>
      </c>
      <c r="P87" s="211">
        <f>'RFG vs SS'!Q22</f>
        <v>-23732979.956011415</v>
      </c>
      <c r="Q87" s="209">
        <f>'RFG vs SS'!R22</f>
        <v>-2.8659531305380442E-2</v>
      </c>
    </row>
    <row r="88" spans="2:17" s="151" customFormat="1" ht="15" thickBot="1" x14ac:dyDescent="0.3">
      <c r="B88" s="538"/>
      <c r="C88" s="152" t="s">
        <v>283</v>
      </c>
      <c r="D88" s="219">
        <f>'RFG vs SS'!E23</f>
        <v>60522378.445705384</v>
      </c>
      <c r="E88" s="201">
        <f>'RFG vs SS'!F23</f>
        <v>-3442639.5035792738</v>
      </c>
      <c r="F88" s="212">
        <f>'RFG vs SS'!G23</f>
        <v>-5.3820660322628333E-2</v>
      </c>
      <c r="G88" s="213">
        <f>'RFG vs SS'!H23</f>
        <v>1.4159967345963462</v>
      </c>
      <c r="H88" s="214">
        <f>'RFG vs SS'!I23</f>
        <v>-0.10164352533995946</v>
      </c>
      <c r="I88" s="414">
        <f>'RFG vs SS'!J23</f>
        <v>3.8165033226119887</v>
      </c>
      <c r="J88" s="394">
        <f>'RFG vs SS'!K23</f>
        <v>0.28942115577902561</v>
      </c>
      <c r="K88" s="215">
        <f>'RFG vs SS'!L23</f>
        <v>8.2056822633906082E-2</v>
      </c>
      <c r="L88" s="431">
        <f>'RFG vs SS'!M23</f>
        <v>230983858.4304148</v>
      </c>
      <c r="M88" s="394">
        <f>'RFG vs SS'!N23</f>
        <v>5373984.3203424811</v>
      </c>
      <c r="N88" s="216">
        <f>'RFG vs SS'!O23</f>
        <v>2.3819809933144059E-2</v>
      </c>
      <c r="O88" s="217">
        <f>'RFG vs SS'!P23</f>
        <v>34145055.7817249</v>
      </c>
      <c r="P88" s="218">
        <f>'RFG vs SS'!Q23</f>
        <v>-3242911.1175851524</v>
      </c>
      <c r="Q88" s="216">
        <f>'RFG vs SS'!R23</f>
        <v>-8.6736760153839659E-2</v>
      </c>
    </row>
    <row r="89" spans="2:17" x14ac:dyDescent="0.25">
      <c r="B89" s="539" t="s">
        <v>284</v>
      </c>
      <c r="C89" s="13" t="s">
        <v>31</v>
      </c>
      <c r="D89" s="153">
        <f>'Fat Content'!D25</f>
        <v>34162224.085430562</v>
      </c>
      <c r="E89" s="32">
        <f>'Fat Content'!E25</f>
        <v>1548665.8448385671</v>
      </c>
      <c r="F89" s="179">
        <f>'Fat Content'!F25</f>
        <v>4.7485338257603628E-2</v>
      </c>
      <c r="G89" s="183">
        <f>'Fat Content'!G25</f>
        <v>0.79926795664374428</v>
      </c>
      <c r="H89" s="193">
        <f>'Fat Content'!H25</f>
        <v>2.5475490190549177E-2</v>
      </c>
      <c r="I89" s="415">
        <f>'Fat Content'!I25</f>
        <v>3.1290788199919897</v>
      </c>
      <c r="J89" s="395">
        <f>'Fat Content'!J25</f>
        <v>-0.11640566318383661</v>
      </c>
      <c r="K89" s="172">
        <f>'Fat Content'!K25</f>
        <v>-3.5866960322031606E-2</v>
      </c>
      <c r="L89" s="432">
        <f>'Fat Content'!L25</f>
        <v>106896291.829541</v>
      </c>
      <c r="M89" s="395">
        <f>'Fat Content'!M25</f>
        <v>1049494.6185485721</v>
      </c>
      <c r="N89" s="173">
        <f>'Fat Content'!N25</f>
        <v>9.9152231924083175E-3</v>
      </c>
      <c r="O89" s="31">
        <f>'Fat Content'!O25</f>
        <v>18536401.939575329</v>
      </c>
      <c r="P89" s="32">
        <f>'Fat Content'!P25</f>
        <v>730603.82325182483</v>
      </c>
      <c r="Q89" s="173">
        <f>'Fat Content'!Q25</f>
        <v>4.1031793041730727E-2</v>
      </c>
    </row>
    <row r="90" spans="2:17" x14ac:dyDescent="0.25">
      <c r="B90" s="540"/>
      <c r="C90" s="18" t="s">
        <v>217</v>
      </c>
      <c r="D90" s="27">
        <f>'Fat Content'!D26</f>
        <v>204651128.9445371</v>
      </c>
      <c r="E90" s="266">
        <f>'Fat Content'!E26</f>
        <v>-24505262.882249057</v>
      </c>
      <c r="F90" s="267">
        <f>'Fat Content'!F26</f>
        <v>-0.10693685079826183</v>
      </c>
      <c r="G90" s="268">
        <f>'Fat Content'!G26</f>
        <v>4.788069103676861</v>
      </c>
      <c r="H90" s="189">
        <f>'Fat Content'!H26</f>
        <v>-0.64891781835931006</v>
      </c>
      <c r="I90" s="416">
        <f>'Fat Content'!I26</f>
        <v>1.6532336709109796</v>
      </c>
      <c r="J90" s="396">
        <f>'Fat Content'!J26</f>
        <v>2.13697909678352E-2</v>
      </c>
      <c r="K90" s="269">
        <f>'Fat Content'!K26</f>
        <v>1.3095326902253479E-2</v>
      </c>
      <c r="L90" s="433">
        <f>'Fat Content'!L26</f>
        <v>338336137.1610533</v>
      </c>
      <c r="M90" s="396">
        <f>'Fat Content'!M26</f>
        <v>-35615901.519177437</v>
      </c>
      <c r="N90" s="162">
        <f>'Fat Content'!N26</f>
        <v>-9.5241896915109134E-2</v>
      </c>
      <c r="O90" s="270">
        <f>'Fat Content'!O26</f>
        <v>98210916.209329784</v>
      </c>
      <c r="P90" s="266">
        <f>'Fat Content'!P26</f>
        <v>-10927326.420174032</v>
      </c>
      <c r="Q90" s="162">
        <f>'Fat Content'!Q26</f>
        <v>-0.10012371609527823</v>
      </c>
    </row>
    <row r="91" spans="2:17" x14ac:dyDescent="0.25">
      <c r="B91" s="540"/>
      <c r="C91" s="18" t="s">
        <v>218</v>
      </c>
      <c r="D91" s="27">
        <f>'Fat Content'!D27</f>
        <v>8889028.2709840946</v>
      </c>
      <c r="E91" s="266">
        <f>'Fat Content'!E27</f>
        <v>6818036.5476658531</v>
      </c>
      <c r="F91" s="267">
        <f>'Fat Content'!F27</f>
        <v>3.2921602104433667</v>
      </c>
      <c r="G91" s="268">
        <f>'Fat Content'!G27</f>
        <v>0.20796993324939686</v>
      </c>
      <c r="H91" s="189">
        <f>'Fat Content'!H27</f>
        <v>0.15883338145800036</v>
      </c>
      <c r="I91" s="416">
        <f>'Fat Content'!I27</f>
        <v>2.0708792629903412</v>
      </c>
      <c r="J91" s="396">
        <f>'Fat Content'!J27</f>
        <v>-0.29453685565255183</v>
      </c>
      <c r="K91" s="269">
        <f>'Fat Content'!K27</f>
        <v>-0.12451798790545829</v>
      </c>
      <c r="L91" s="433">
        <f>'Fat Content'!L27</f>
        <v>18408104.314515848</v>
      </c>
      <c r="M91" s="396">
        <f>'Fat Content'!M27</f>
        <v>13509347.110602856</v>
      </c>
      <c r="N91" s="162">
        <f>'Fat Content'!N27</f>
        <v>2.7577090572710898</v>
      </c>
      <c r="O91" s="270">
        <f>'Fat Content'!O27</f>
        <v>5003099.6627482148</v>
      </c>
      <c r="P91" s="266">
        <f>'Fat Content'!P27</f>
        <v>3797939.4058548184</v>
      </c>
      <c r="Q91" s="162">
        <f>'Fat Content'!Q27</f>
        <v>3.1513978196102834</v>
      </c>
    </row>
    <row r="92" spans="2:17" ht="15" thickBot="1" x14ac:dyDescent="0.3">
      <c r="B92" s="541"/>
      <c r="C92" s="21" t="s">
        <v>219</v>
      </c>
      <c r="D92" s="271">
        <f>'Fat Content'!D28</f>
        <v>4026486744.0685997</v>
      </c>
      <c r="E92" s="272">
        <f>'Fat Content'!E28</f>
        <v>75559559.454359055</v>
      </c>
      <c r="F92" s="273">
        <f>'Fat Content'!F28</f>
        <v>1.9124513291109039E-2</v>
      </c>
      <c r="G92" s="274">
        <f>'Fat Content'!G28</f>
        <v>94.204693006429338</v>
      </c>
      <c r="H92" s="275">
        <f>'Fat Content'!H28</f>
        <v>0.46460894671042752</v>
      </c>
      <c r="I92" s="417">
        <f>'Fat Content'!I28</f>
        <v>2.3285527779800295</v>
      </c>
      <c r="J92" s="397">
        <f>'Fat Content'!J28</f>
        <v>-5.2340445705394423E-3</v>
      </c>
      <c r="K92" s="276">
        <f>'Fat Content'!K28</f>
        <v>-2.2427260793336794E-3</v>
      </c>
      <c r="L92" s="434">
        <f>'Fat Content'!L28</f>
        <v>9375886893.4007015</v>
      </c>
      <c r="M92" s="397">
        <f>'Fat Content'!M28</f>
        <v>155265093.09116745</v>
      </c>
      <c r="N92" s="277">
        <f>'Fat Content'!N28</f>
        <v>1.6838896167062752E-2</v>
      </c>
      <c r="O92" s="278">
        <f>'Fat Content'!O28</f>
        <v>2090645062.469738</v>
      </c>
      <c r="P92" s="272">
        <f>'Fat Content'!P28</f>
        <v>54950777.834496975</v>
      </c>
      <c r="Q92" s="277">
        <f>'Fat Content'!Q28</f>
        <v>2.6993629765160509E-2</v>
      </c>
    </row>
    <row r="93" spans="2:17" ht="15" thickBot="1" x14ac:dyDescent="0.3">
      <c r="B93" s="539" t="s">
        <v>198</v>
      </c>
      <c r="C93" s="149" t="s">
        <v>198</v>
      </c>
      <c r="D93" s="154">
        <f>Flavors!D85</f>
        <v>2422199188.5316896</v>
      </c>
      <c r="E93" s="155">
        <f>Flavors!E85</f>
        <v>11271055.2865448</v>
      </c>
      <c r="F93" s="165">
        <f>Flavors!F85</f>
        <v>4.6749860068926209E-3</v>
      </c>
      <c r="G93" s="180">
        <f>Flavors!G85</f>
        <v>56.670379280941326</v>
      </c>
      <c r="H93" s="190">
        <f>Flavors!H85</f>
        <v>-0.53153695594503603</v>
      </c>
      <c r="I93" s="409">
        <f>Flavors!I85</f>
        <v>2.1400846121095651</v>
      </c>
      <c r="J93" s="389">
        <f>Flavors!J85</f>
        <v>4.3496247949750266E-2</v>
      </c>
      <c r="K93" s="175">
        <f>Flavors!K85</f>
        <v>2.0746203066514163E-2</v>
      </c>
      <c r="L93" s="426">
        <f>Flavors!L85</f>
        <v>5183711210.8409443</v>
      </c>
      <c r="M93" s="389">
        <f>Flavors!M85</f>
        <v>128987339.85363007</v>
      </c>
      <c r="N93" s="166">
        <f>Flavors!N85</f>
        <v>2.5518177282438895E-2</v>
      </c>
      <c r="O93" s="168">
        <f>Flavors!O85</f>
        <v>1112940304.3174844</v>
      </c>
      <c r="P93" s="155">
        <f>Flavors!P85</f>
        <v>23860640.260141134</v>
      </c>
      <c r="Q93" s="166">
        <f>Flavors!Q85</f>
        <v>2.190899439922404E-2</v>
      </c>
    </row>
    <row r="94" spans="2:17" x14ac:dyDescent="0.25">
      <c r="B94" s="540"/>
      <c r="C94" s="195" t="s">
        <v>31</v>
      </c>
      <c r="D94" s="279">
        <f>Flavors!D86</f>
        <v>219012733.87251893</v>
      </c>
      <c r="E94" s="280">
        <f>Flavors!E86</f>
        <v>51122926.99441269</v>
      </c>
      <c r="F94" s="281">
        <f>Flavors!F86</f>
        <v>0.30450286378332481</v>
      </c>
      <c r="G94" s="282">
        <f>Flavors!G86</f>
        <v>5.1240768119632838</v>
      </c>
      <c r="H94" s="283">
        <f>Flavors!H86</f>
        <v>1.1407068650782026</v>
      </c>
      <c r="I94" s="418">
        <f>Flavors!I86</f>
        <v>2.6815611945453153</v>
      </c>
      <c r="J94" s="398">
        <f>Flavors!J86</f>
        <v>0.10307946635644294</v>
      </c>
      <c r="K94" s="284">
        <f>Flavors!K86</f>
        <v>3.9976806982784413E-2</v>
      </c>
      <c r="L94" s="435">
        <f>Flavors!L86</f>
        <v>587296048.26382709</v>
      </c>
      <c r="M94" s="398">
        <f>Flavors!M86</f>
        <v>154395248.87947172</v>
      </c>
      <c r="N94" s="285">
        <f>Flavors!N86</f>
        <v>0.35665272297728035</v>
      </c>
      <c r="O94" s="286">
        <f>Flavors!O86</f>
        <v>130653562.53585762</v>
      </c>
      <c r="P94" s="280">
        <f>Flavors!P86</f>
        <v>33645631.796330795</v>
      </c>
      <c r="Q94" s="285">
        <f>Flavors!Q86</f>
        <v>0.34683382626387221</v>
      </c>
    </row>
    <row r="95" spans="2:17" x14ac:dyDescent="0.25">
      <c r="B95" s="540"/>
      <c r="C95" s="18" t="s">
        <v>199</v>
      </c>
      <c r="D95" s="249">
        <f>Flavors!D87</f>
        <v>30208254.342094995</v>
      </c>
      <c r="E95" s="250">
        <f>Flavors!E87</f>
        <v>6164290.697802797</v>
      </c>
      <c r="F95" s="251">
        <f>Flavors!F87</f>
        <v>0.25637581178368396</v>
      </c>
      <c r="G95" s="252">
        <f>Flavors!G87</f>
        <v>0.70675988956110947</v>
      </c>
      <c r="H95" s="253">
        <f>Flavors!H87</f>
        <v>0.13629046103762743</v>
      </c>
      <c r="I95" s="411">
        <f>Flavors!I87</f>
        <v>1.9451365240054408</v>
      </c>
      <c r="J95" s="391">
        <f>Flavors!J87</f>
        <v>-0.11491555987500868</v>
      </c>
      <c r="K95" s="254">
        <f>Flavors!K87</f>
        <v>-5.5782841984531858E-2</v>
      </c>
      <c r="L95" s="428">
        <f>Flavors!L87</f>
        <v>58759178.847254924</v>
      </c>
      <c r="M95" s="391">
        <f>Flavors!M87</f>
        <v>9227361.4370850176</v>
      </c>
      <c r="N95" s="255">
        <f>Flavors!N87</f>
        <v>0.1862915984017669</v>
      </c>
      <c r="O95" s="256">
        <f>Flavors!O87</f>
        <v>15113905.167227907</v>
      </c>
      <c r="P95" s="250">
        <f>Flavors!P87</f>
        <v>2927897.0196371078</v>
      </c>
      <c r="Q95" s="255">
        <f>Flavors!Q87</f>
        <v>0.24026711488913288</v>
      </c>
    </row>
    <row r="96" spans="2:17" x14ac:dyDescent="0.25">
      <c r="B96" s="540"/>
      <c r="C96" s="18" t="s">
        <v>200</v>
      </c>
      <c r="D96" s="249">
        <f>Flavors!D88</f>
        <v>306763489.23460048</v>
      </c>
      <c r="E96" s="250">
        <f>Flavors!E88</f>
        <v>12491768.650890052</v>
      </c>
      <c r="F96" s="251">
        <f>Flavors!F88</f>
        <v>4.2449776098470067E-2</v>
      </c>
      <c r="G96" s="252">
        <f>Flavors!G88</f>
        <v>7.1771154770339116</v>
      </c>
      <c r="H96" s="253">
        <f>Flavors!H88</f>
        <v>0.19519590854951563</v>
      </c>
      <c r="I96" s="411">
        <f>Flavors!I88</f>
        <v>2.2923584322875628</v>
      </c>
      <c r="J96" s="391">
        <f>Flavors!J88</f>
        <v>-1.6547043013734886E-3</v>
      </c>
      <c r="K96" s="254">
        <f>Flavors!K88</f>
        <v>-7.2131422221667716E-4</v>
      </c>
      <c r="L96" s="428">
        <f>Flavors!L88</f>
        <v>703211871.26489139</v>
      </c>
      <c r="M96" s="391">
        <f>Flavors!M88</f>
        <v>28148678.519230723</v>
      </c>
      <c r="N96" s="255">
        <f>Flavors!N88</f>
        <v>4.169784224902353E-2</v>
      </c>
      <c r="O96" s="256">
        <f>Flavors!O88</f>
        <v>145414872.45890218</v>
      </c>
      <c r="P96" s="250">
        <f>Flavors!P88</f>
        <v>6458076.9860739112</v>
      </c>
      <c r="Q96" s="255">
        <f>Flavors!Q88</f>
        <v>4.6475431187794833E-2</v>
      </c>
    </row>
    <row r="97" spans="2:17" x14ac:dyDescent="0.25">
      <c r="B97" s="540"/>
      <c r="C97" s="18" t="s">
        <v>201</v>
      </c>
      <c r="D97" s="249">
        <f>Flavors!D89</f>
        <v>57242536.177315101</v>
      </c>
      <c r="E97" s="250">
        <f>Flavors!E89</f>
        <v>-5680961.6712400615</v>
      </c>
      <c r="F97" s="251">
        <f>Flavors!F89</f>
        <v>-9.0283627984462198E-2</v>
      </c>
      <c r="G97" s="252">
        <f>Flavors!G89</f>
        <v>1.3392607228713929</v>
      </c>
      <c r="H97" s="253">
        <f>Flavors!H89</f>
        <v>-0.15366832948496278</v>
      </c>
      <c r="I97" s="411">
        <f>Flavors!I89</f>
        <v>2.1702601957676482</v>
      </c>
      <c r="J97" s="391">
        <f>Flavors!J89</f>
        <v>5.5755515840268277E-2</v>
      </c>
      <c r="K97" s="254">
        <f>Flavors!K89</f>
        <v>2.6368121276602298E-2</v>
      </c>
      <c r="L97" s="428">
        <f>Flavors!L89</f>
        <v>124231197.77041656</v>
      </c>
      <c r="M97" s="391">
        <f>Flavors!M89</f>
        <v>-8820832.9077537656</v>
      </c>
      <c r="N97" s="255">
        <f>Flavors!N89</f>
        <v>-6.6296116359845891E-2</v>
      </c>
      <c r="O97" s="256">
        <f>Flavors!O89</f>
        <v>30543574.962164674</v>
      </c>
      <c r="P97" s="250">
        <f>Flavors!P89</f>
        <v>-2095486.3868538402</v>
      </c>
      <c r="Q97" s="255">
        <f>Flavors!Q89</f>
        <v>-6.4201796872962263E-2</v>
      </c>
    </row>
    <row r="98" spans="2:17" x14ac:dyDescent="0.25">
      <c r="B98" s="540"/>
      <c r="C98" s="18" t="s">
        <v>202</v>
      </c>
      <c r="D98" s="249">
        <f>Flavors!D90</f>
        <v>13154141.426324695</v>
      </c>
      <c r="E98" s="250">
        <f>Flavors!E90</f>
        <v>-5014499.9696830474</v>
      </c>
      <c r="F98" s="251">
        <f>Flavors!F90</f>
        <v>-0.27599752014396084</v>
      </c>
      <c r="G98" s="252">
        <f>Flavors!G90</f>
        <v>0.30775758957992499</v>
      </c>
      <c r="H98" s="253">
        <f>Flavors!H90</f>
        <v>-0.1233133697495733</v>
      </c>
      <c r="I98" s="411">
        <f>Flavors!I90</f>
        <v>2.2906467225610285</v>
      </c>
      <c r="J98" s="391">
        <f>Flavors!J90</f>
        <v>-1.9245491575115903E-2</v>
      </c>
      <c r="K98" s="254">
        <f>Flavors!K90</f>
        <v>-8.3317703992146445E-3</v>
      </c>
      <c r="L98" s="428">
        <f>Flavors!L90</f>
        <v>30131490.946314916</v>
      </c>
      <c r="M98" s="391">
        <f>Flavors!M90</f>
        <v>-11836112.355755016</v>
      </c>
      <c r="N98" s="255">
        <f>Flavors!N90</f>
        <v>-0.28202974257458335</v>
      </c>
      <c r="O98" s="256">
        <f>Flavors!O90</f>
        <v>7253858.8647353994</v>
      </c>
      <c r="P98" s="250">
        <f>Flavors!P90</f>
        <v>-2776829.428861429</v>
      </c>
      <c r="Q98" s="255">
        <f>Flavors!Q90</f>
        <v>-0.27683338845590894</v>
      </c>
    </row>
    <row r="99" spans="2:17" x14ac:dyDescent="0.25">
      <c r="B99" s="540"/>
      <c r="C99" s="18" t="s">
        <v>203</v>
      </c>
      <c r="D99" s="249">
        <f>Flavors!D91</f>
        <v>40755062.914664052</v>
      </c>
      <c r="E99" s="250">
        <f>Flavors!E91</f>
        <v>-456283.2280176878</v>
      </c>
      <c r="F99" s="251">
        <f>Flavors!F91</f>
        <v>-1.1071786552129261E-2</v>
      </c>
      <c r="G99" s="252">
        <f>Flavors!G91</f>
        <v>0.9535156662292068</v>
      </c>
      <c r="H99" s="253">
        <f>Flavors!H91</f>
        <v>-2.4268755279019061E-2</v>
      </c>
      <c r="I99" s="411">
        <f>Flavors!I91</f>
        <v>2.0211505763842528</v>
      </c>
      <c r="J99" s="391">
        <f>Flavors!J91</f>
        <v>-3.4560063052369472E-2</v>
      </c>
      <c r="K99" s="254">
        <f>Flavors!K91</f>
        <v>-1.6811735265348838E-2</v>
      </c>
      <c r="L99" s="428">
        <f>Flavors!L91</f>
        <v>82372118.90054974</v>
      </c>
      <c r="M99" s="391">
        <f>Flavors!M91</f>
        <v>-2346483.8304665089</v>
      </c>
      <c r="N99" s="255">
        <f>Flavors!N91</f>
        <v>-2.7697385873049107E-2</v>
      </c>
      <c r="O99" s="256">
        <f>Flavors!O91</f>
        <v>20626344.952575535</v>
      </c>
      <c r="P99" s="250">
        <f>Flavors!P91</f>
        <v>-378036.65635905787</v>
      </c>
      <c r="Q99" s="255">
        <f>Flavors!Q91</f>
        <v>-1.7997990295427369E-2</v>
      </c>
    </row>
    <row r="100" spans="2:17" x14ac:dyDescent="0.25">
      <c r="B100" s="540"/>
      <c r="C100" s="18" t="s">
        <v>204</v>
      </c>
      <c r="D100" s="249">
        <f>Flavors!D92</f>
        <v>291750659.40544915</v>
      </c>
      <c r="E100" s="250">
        <f>Flavors!E92</f>
        <v>-18083134.115662277</v>
      </c>
      <c r="F100" s="251">
        <f>Flavors!F92</f>
        <v>-5.8363982540949426E-2</v>
      </c>
      <c r="G100" s="252">
        <f>Flavors!G92</f>
        <v>6.8258715477458454</v>
      </c>
      <c r="H100" s="253">
        <f>Flavors!H92</f>
        <v>-0.52527528237381649</v>
      </c>
      <c r="I100" s="411">
        <f>Flavors!I92</f>
        <v>1.9066280789379468</v>
      </c>
      <c r="J100" s="391">
        <f>Flavors!J92</f>
        <v>-4.0027567904621364E-4</v>
      </c>
      <c r="K100" s="254">
        <f>Flavors!K92</f>
        <v>-2.0989498036415137E-4</v>
      </c>
      <c r="L100" s="428">
        <f>Flavors!L92</f>
        <v>556259999.27109075</v>
      </c>
      <c r="M100" s="391">
        <f>Flavors!M92</f>
        <v>-34601830.192215562</v>
      </c>
      <c r="N100" s="255">
        <f>Flavors!N92</f>
        <v>-5.85616272143442E-2</v>
      </c>
      <c r="O100" s="256">
        <f>Flavors!O92</f>
        <v>122991331.89521156</v>
      </c>
      <c r="P100" s="250">
        <f>Flavors!P92</f>
        <v>-7586221.2708696127</v>
      </c>
      <c r="Q100" s="255">
        <f>Flavors!Q92</f>
        <v>-5.809743778259286E-2</v>
      </c>
    </row>
    <row r="101" spans="2:17" x14ac:dyDescent="0.25">
      <c r="B101" s="540"/>
      <c r="C101" s="18" t="s">
        <v>205</v>
      </c>
      <c r="D101" s="249">
        <f>Flavors!D93</f>
        <v>7943190.3111091657</v>
      </c>
      <c r="E101" s="250">
        <f>Flavors!E93</f>
        <v>-325346.92954463419</v>
      </c>
      <c r="F101" s="251">
        <f>Flavors!F93</f>
        <v>-3.9347579877249093E-2</v>
      </c>
      <c r="G101" s="252">
        <f>Flavors!G93</f>
        <v>0.18584087128859408</v>
      </c>
      <c r="H101" s="253">
        <f>Flavors!H93</f>
        <v>-1.0339250432753633E-2</v>
      </c>
      <c r="I101" s="411">
        <f>Flavors!I93</f>
        <v>2.2295259226811703</v>
      </c>
      <c r="J101" s="391">
        <f>Flavors!J93</f>
        <v>0.23105893036076575</v>
      </c>
      <c r="K101" s="254">
        <f>Flavors!K93</f>
        <v>0.11561808688793254</v>
      </c>
      <c r="L101" s="428">
        <f>Flavors!L93</f>
        <v>17709548.707407795</v>
      </c>
      <c r="M101" s="391">
        <f>Flavors!M93</f>
        <v>1185149.957189139</v>
      </c>
      <c r="N101" s="255">
        <f>Flavors!N93</f>
        <v>7.172121510160584E-2</v>
      </c>
      <c r="O101" s="256">
        <f>Flavors!O93</f>
        <v>4084395.7738102754</v>
      </c>
      <c r="P101" s="250">
        <f>Flavors!P93</f>
        <v>-21704.447643323336</v>
      </c>
      <c r="Q101" s="255">
        <f>Flavors!Q93</f>
        <v>-5.2859030400479986E-3</v>
      </c>
    </row>
    <row r="102" spans="2:17" x14ac:dyDescent="0.25">
      <c r="B102" s="540"/>
      <c r="C102" s="18" t="s">
        <v>206</v>
      </c>
      <c r="D102" s="249">
        <f>Flavors!D94</f>
        <v>204482.99068975449</v>
      </c>
      <c r="E102" s="250">
        <f>Flavors!E94</f>
        <v>-3891969.2843560418</v>
      </c>
      <c r="F102" s="251">
        <f>Flavors!F94</f>
        <v>-0.95008290663230821</v>
      </c>
      <c r="G102" s="252">
        <f>Flavors!G94</f>
        <v>4.7841352989281515E-3</v>
      </c>
      <c r="H102" s="253">
        <f>Flavors!H94</f>
        <v>-9.2408691262088991E-2</v>
      </c>
      <c r="I102" s="411">
        <f>Flavors!I94</f>
        <v>2.1420221346259165</v>
      </c>
      <c r="J102" s="391">
        <f>Flavors!J94</f>
        <v>0.12863406269517164</v>
      </c>
      <c r="K102" s="254">
        <f>Flavors!K94</f>
        <v>6.3889353716006472E-2</v>
      </c>
      <c r="L102" s="428">
        <f>Flavors!L94</f>
        <v>438007.09221195936</v>
      </c>
      <c r="M102" s="391">
        <f>Flavors!M94</f>
        <v>-7809741.0555988094</v>
      </c>
      <c r="N102" s="255">
        <f>Flavors!N94</f>
        <v>-0.94689373579766489</v>
      </c>
      <c r="O102" s="256">
        <f>Flavors!O94</f>
        <v>102241.49534487724</v>
      </c>
      <c r="P102" s="250">
        <f>Flavors!P94</f>
        <v>-1945984.6421780209</v>
      </c>
      <c r="Q102" s="255">
        <f>Flavors!Q94</f>
        <v>-0.95008290663230821</v>
      </c>
    </row>
    <row r="103" spans="2:17" x14ac:dyDescent="0.25">
      <c r="B103" s="540"/>
      <c r="C103" s="18" t="s">
        <v>207</v>
      </c>
      <c r="D103" s="249">
        <f>Flavors!D95</f>
        <v>81804.845028147101</v>
      </c>
      <c r="E103" s="250">
        <f>Flavors!E95</f>
        <v>-178003.76042602499</v>
      </c>
      <c r="F103" s="251">
        <f>Flavors!F95</f>
        <v>-0.68513419759463379</v>
      </c>
      <c r="G103" s="252">
        <f>Flavors!G95</f>
        <v>1.9139266566982718E-3</v>
      </c>
      <c r="H103" s="253">
        <f>Flavors!H95</f>
        <v>-4.250317678037639E-3</v>
      </c>
      <c r="I103" s="411">
        <f>Flavors!I95</f>
        <v>2.4906345041753486</v>
      </c>
      <c r="J103" s="391">
        <f>Flavors!J95</f>
        <v>-0.91979489500017309</v>
      </c>
      <c r="K103" s="254">
        <f>Flavors!K95</f>
        <v>-0.26970061166565579</v>
      </c>
      <c r="L103" s="428">
        <f>Flavors!L95</f>
        <v>203745.96963582039</v>
      </c>
      <c r="M103" s="391">
        <f>Flavors!M95</f>
        <v>-682312.93656388193</v>
      </c>
      <c r="N103" s="255">
        <f>Flavors!N95</f>
        <v>-0.77005369709595861</v>
      </c>
      <c r="O103" s="256">
        <f>Flavors!O95</f>
        <v>43629.774536013603</v>
      </c>
      <c r="P103" s="250">
        <f>Flavors!P95</f>
        <v>-107967.23017616724</v>
      </c>
      <c r="Q103" s="255">
        <f>Flavors!Q95</f>
        <v>-0.7121989671309914</v>
      </c>
    </row>
    <row r="104" spans="2:17" x14ac:dyDescent="0.25">
      <c r="B104" s="540"/>
      <c r="C104" s="18" t="s">
        <v>208</v>
      </c>
      <c r="D104" s="249">
        <f>Flavors!D96</f>
        <v>51735591.944949113</v>
      </c>
      <c r="E104" s="250">
        <f>Flavors!E96</f>
        <v>-3268982.9179694131</v>
      </c>
      <c r="F104" s="251">
        <f>Flavors!F96</f>
        <v>-5.9431109614360572E-2</v>
      </c>
      <c r="G104" s="252">
        <f>Flavors!G96</f>
        <v>1.2104188754276437</v>
      </c>
      <c r="H104" s="253">
        <f>Flavors!H96</f>
        <v>-9.4625037150187552E-2</v>
      </c>
      <c r="I104" s="411">
        <f>Flavors!I96</f>
        <v>2.2002071836969654</v>
      </c>
      <c r="J104" s="391">
        <f>Flavors!J96</f>
        <v>1.1787089387969463E-2</v>
      </c>
      <c r="K104" s="254">
        <f>Flavors!K96</f>
        <v>5.3861182405617108E-3</v>
      </c>
      <c r="L104" s="428">
        <f>Flavors!L96</f>
        <v>113829021.05009189</v>
      </c>
      <c r="M104" s="391">
        <f>Flavors!M96</f>
        <v>-6544095.8588424921</v>
      </c>
      <c r="N104" s="255">
        <f>Flavors!N96</f>
        <v>-5.4365094357349597E-2</v>
      </c>
      <c r="O104" s="256">
        <f>Flavors!O96</f>
        <v>27731881.097772259</v>
      </c>
      <c r="P104" s="250">
        <f>Flavors!P96</f>
        <v>-1224488.2696391828</v>
      </c>
      <c r="Q104" s="255">
        <f>Flavors!Q96</f>
        <v>-4.2287354954701838E-2</v>
      </c>
    </row>
    <row r="105" spans="2:17" x14ac:dyDescent="0.25">
      <c r="B105" s="540"/>
      <c r="C105" s="18" t="s">
        <v>209</v>
      </c>
      <c r="D105" s="249">
        <f>Flavors!D97</f>
        <v>1794747400.6605678</v>
      </c>
      <c r="E105" s="250">
        <f>Flavors!E97</f>
        <v>53830905.349295855</v>
      </c>
      <c r="F105" s="251">
        <f>Flavors!F97</f>
        <v>3.0921015163148886E-2</v>
      </c>
      <c r="G105" s="252">
        <f>Flavors!G97</f>
        <v>41.990359996187109</v>
      </c>
      <c r="H105" s="253">
        <f>Flavors!H97</f>
        <v>0.68520528542933334</v>
      </c>
      <c r="I105" s="411">
        <f>Flavors!I97</f>
        <v>2.524915214490044</v>
      </c>
      <c r="J105" s="391">
        <f>Flavors!J97</f>
        <v>-7.0007347221487493E-2</v>
      </c>
      <c r="K105" s="254">
        <f>Flavors!K97</f>
        <v>-2.6978588207007145E-2</v>
      </c>
      <c r="L105" s="428">
        <f>Flavors!L97</f>
        <v>4531585018.094326</v>
      </c>
      <c r="M105" s="391">
        <f>Flavors!M97</f>
        <v>14041526.35533905</v>
      </c>
      <c r="N105" s="255">
        <f>Flavors!N97</f>
        <v>3.1082216211124718E-3</v>
      </c>
      <c r="O105" s="256">
        <f>Flavors!O97</f>
        <v>1068911601.0017419</v>
      </c>
      <c r="P105" s="250">
        <f>Flavors!P97</f>
        <v>26786840.77014184</v>
      </c>
      <c r="Q105" s="255">
        <f>Flavors!Q97</f>
        <v>2.5704063267999483E-2</v>
      </c>
    </row>
    <row r="106" spans="2:17" x14ac:dyDescent="0.25">
      <c r="B106" s="540"/>
      <c r="C106" s="18" t="s">
        <v>210</v>
      </c>
      <c r="D106" s="249">
        <f>Flavors!D98</f>
        <v>55726575.347975381</v>
      </c>
      <c r="E106" s="250">
        <f>Flavors!E98</f>
        <v>-3337256.2625194713</v>
      </c>
      <c r="F106" s="251">
        <f>Flavors!F98</f>
        <v>-5.6502535841689037E-2</v>
      </c>
      <c r="G106" s="252">
        <f>Flavors!G98</f>
        <v>1.3037929233689869</v>
      </c>
      <c r="H106" s="253">
        <f>Flavors!H98</f>
        <v>-9.7561311054205957E-2</v>
      </c>
      <c r="I106" s="411">
        <f>Flavors!I98</f>
        <v>2.3877309812199594</v>
      </c>
      <c r="J106" s="391">
        <f>Flavors!J98</f>
        <v>5.5968563023981233E-2</v>
      </c>
      <c r="K106" s="254">
        <f>Flavors!K98</f>
        <v>2.4002686803436261E-2</v>
      </c>
      <c r="L106" s="428">
        <f>Flavors!L98</f>
        <v>133060070.43564926</v>
      </c>
      <c r="M106" s="391">
        <f>Flavors!M98</f>
        <v>-4662752.3883582801</v>
      </c>
      <c r="N106" s="255">
        <f>Flavors!N98</f>
        <v>-3.3856061709660802E-2</v>
      </c>
      <c r="O106" s="256">
        <f>Flavors!O98</f>
        <v>30597713.874749597</v>
      </c>
      <c r="P106" s="250">
        <f>Flavors!P98</f>
        <v>-1428933.974079702</v>
      </c>
      <c r="Q106" s="255">
        <f>Flavors!Q98</f>
        <v>-4.4617032067311262E-2</v>
      </c>
    </row>
    <row r="107" spans="2:17" x14ac:dyDescent="0.25">
      <c r="B107" s="540"/>
      <c r="C107" s="18" t="s">
        <v>211</v>
      </c>
      <c r="D107" s="249">
        <f>Flavors!D99</f>
        <v>15135.105668067932</v>
      </c>
      <c r="E107" s="250">
        <f>Flavors!E99</f>
        <v>-968653.26301534509</v>
      </c>
      <c r="F107" s="251">
        <f>Flavors!F99</f>
        <v>-0.98461548626731277</v>
      </c>
      <c r="G107" s="252">
        <f>Flavors!G99</f>
        <v>3.5410472546086114E-4</v>
      </c>
      <c r="H107" s="253">
        <f>Flavors!H99</f>
        <v>-2.298735414436669E-2</v>
      </c>
      <c r="I107" s="411">
        <f>Flavors!I99</f>
        <v>2.5876302303116572</v>
      </c>
      <c r="J107" s="391">
        <f>Flavors!J99</f>
        <v>0.46516997400970972</v>
      </c>
      <c r="K107" s="254">
        <f>Flavors!K99</f>
        <v>0.21916545792956099</v>
      </c>
      <c r="L107" s="428">
        <f>Flavors!L99</f>
        <v>39164.056965653894</v>
      </c>
      <c r="M107" s="391">
        <f>Flavors!M99</f>
        <v>-2048887.6561770178</v>
      </c>
      <c r="N107" s="255">
        <f>Flavors!N99</f>
        <v>-0.98124373227006478</v>
      </c>
      <c r="O107" s="256">
        <f>Flavors!O99</f>
        <v>7567.5528340339661</v>
      </c>
      <c r="P107" s="250">
        <f>Flavors!P99</f>
        <v>-484326.63150767254</v>
      </c>
      <c r="Q107" s="255">
        <f>Flavors!Q99</f>
        <v>-0.98461548626731277</v>
      </c>
    </row>
    <row r="108" spans="2:17" x14ac:dyDescent="0.25">
      <c r="B108" s="540"/>
      <c r="C108" s="18" t="s">
        <v>212</v>
      </c>
      <c r="D108" s="249">
        <f>Flavors!D100</f>
        <v>456303035.5265432</v>
      </c>
      <c r="E108" s="250">
        <f>Flavors!E100</f>
        <v>24929117.906625628</v>
      </c>
      <c r="F108" s="251">
        <f>Flavors!F100</f>
        <v>5.7790044526036012E-2</v>
      </c>
      <c r="G108" s="252">
        <f>Flavors!G100</f>
        <v>10.675780180576067</v>
      </c>
      <c r="H108" s="253">
        <f>Flavors!H100</f>
        <v>0.44096050170883672</v>
      </c>
      <c r="I108" s="411">
        <f>Flavors!I100</f>
        <v>2.2203581819404539</v>
      </c>
      <c r="J108" s="391">
        <f>Flavors!J100</f>
        <v>4.3045799548805164E-2</v>
      </c>
      <c r="K108" s="254">
        <f>Flavors!K100</f>
        <v>1.9770153284813411E-2</v>
      </c>
      <c r="L108" s="428">
        <f>Flavors!L100</f>
        <v>1013156178.3756257</v>
      </c>
      <c r="M108" s="391">
        <f>Flavors!M100</f>
        <v>73920406.100984216</v>
      </c>
      <c r="N108" s="255">
        <f>Flavors!N100</f>
        <v>7.870271584946531E-2</v>
      </c>
      <c r="O108" s="256">
        <f>Flavors!O100</f>
        <v>210968916.35655865</v>
      </c>
      <c r="P108" s="250">
        <f>Flavors!P100</f>
        <v>11978215.660921097</v>
      </c>
      <c r="Q108" s="255">
        <f>Flavors!Q100</f>
        <v>6.0194851412891645E-2</v>
      </c>
    </row>
    <row r="109" spans="2:17" x14ac:dyDescent="0.25">
      <c r="B109" s="540"/>
      <c r="C109" s="18" t="s">
        <v>213</v>
      </c>
      <c r="D109" s="249">
        <f>Flavors!D101</f>
        <v>4817767.9739772994</v>
      </c>
      <c r="E109" s="250">
        <f>Flavors!E101</f>
        <v>1415577.1430023485</v>
      </c>
      <c r="F109" s="251">
        <f>Flavors!F101</f>
        <v>0.41607811358326796</v>
      </c>
      <c r="G109" s="252">
        <f>Flavors!G101</f>
        <v>0.11271770697700977</v>
      </c>
      <c r="H109" s="253">
        <f>Flavors!H101</f>
        <v>3.1996995209719742E-2</v>
      </c>
      <c r="I109" s="411">
        <f>Flavors!I101</f>
        <v>1.9686386178286208</v>
      </c>
      <c r="J109" s="391">
        <f>Flavors!J101</f>
        <v>-2.3653809480571164E-2</v>
      </c>
      <c r="K109" s="254">
        <f>Flavors!K101</f>
        <v>-1.1872659433092465E-2</v>
      </c>
      <c r="L109" s="428">
        <f>Flavors!L101</f>
        <v>9484444.0853096657</v>
      </c>
      <c r="M109" s="391">
        <f>Flavors!M101</f>
        <v>2706285.056497504</v>
      </c>
      <c r="N109" s="255">
        <f>Flavors!N101</f>
        <v>0.39926550041003789</v>
      </c>
      <c r="O109" s="256">
        <f>Flavors!O101</f>
        <v>2408883.9869886497</v>
      </c>
      <c r="P109" s="250">
        <f>Flavors!P101</f>
        <v>707788.57150117424</v>
      </c>
      <c r="Q109" s="255">
        <f>Flavors!Q101</f>
        <v>0.41607811358326796</v>
      </c>
    </row>
    <row r="110" spans="2:17" x14ac:dyDescent="0.25">
      <c r="B110" s="540"/>
      <c r="C110" s="18" t="s">
        <v>214</v>
      </c>
      <c r="D110" s="249">
        <f>Flavors!D102</f>
        <v>917962072.18434191</v>
      </c>
      <c r="E110" s="250">
        <f>Flavors!E102</f>
        <v>-46493290.73945868</v>
      </c>
      <c r="F110" s="251">
        <f>Flavors!F102</f>
        <v>-4.8206783358549284E-2</v>
      </c>
      <c r="G110" s="252">
        <f>Flavors!G102</f>
        <v>21.47687070597204</v>
      </c>
      <c r="H110" s="253">
        <f>Flavors!H102</f>
        <v>-1.4058913819734045</v>
      </c>
      <c r="I110" s="411">
        <f>Flavors!I102</f>
        <v>1.9669373707474169</v>
      </c>
      <c r="J110" s="391">
        <f>Flavors!J102</f>
        <v>2.1741447182248796E-2</v>
      </c>
      <c r="K110" s="254">
        <f>Flavors!K102</f>
        <v>1.1176996064438036E-2</v>
      </c>
      <c r="L110" s="428">
        <f>Flavors!L102</f>
        <v>1805573904.7081201</v>
      </c>
      <c r="M110" s="391">
        <f>Flavors!M102</f>
        <v>-70480735.711821556</v>
      </c>
      <c r="N110" s="255">
        <f>Flavors!N102</f>
        <v>-3.7568594321988905E-2</v>
      </c>
      <c r="O110" s="256">
        <f>Flavors!O102</f>
        <v>378303846.55190766</v>
      </c>
      <c r="P110" s="250">
        <f>Flavors!P102</f>
        <v>-16198980.891812265</v>
      </c>
      <c r="Q110" s="255">
        <f>Flavors!Q102</f>
        <v>-4.1061761196434579E-2</v>
      </c>
    </row>
    <row r="111" spans="2:17" ht="15" thickBot="1" x14ac:dyDescent="0.3">
      <c r="B111" s="540"/>
      <c r="C111" s="21" t="s">
        <v>215</v>
      </c>
      <c r="D111" s="287">
        <f>Flavors!D103</f>
        <v>25765191.105746988</v>
      </c>
      <c r="E111" s="288">
        <f>Flavors!E103</f>
        <v>-2835205.6355428658</v>
      </c>
      <c r="F111" s="289">
        <f>Flavors!F103</f>
        <v>-9.9131689017786698E-2</v>
      </c>
      <c r="G111" s="290">
        <f>Flavors!G103</f>
        <v>0.60280886853641813</v>
      </c>
      <c r="H111" s="291">
        <f>Flavors!H103</f>
        <v>-7.5766936431647447E-2</v>
      </c>
      <c r="I111" s="419">
        <f>Flavors!I103</f>
        <v>2.8017032192668769</v>
      </c>
      <c r="J111" s="399">
        <f>Flavors!J103</f>
        <v>0.29232344995007153</v>
      </c>
      <c r="K111" s="292">
        <f>Flavors!K103</f>
        <v>0.11649231157612243</v>
      </c>
      <c r="L111" s="436">
        <f>Flavors!L103</f>
        <v>72186418.865997642</v>
      </c>
      <c r="M111" s="399">
        <f>Flavors!M103</f>
        <v>417161.88897059858</v>
      </c>
      <c r="N111" s="293">
        <f>Flavors!N103</f>
        <v>5.8125429542085112E-3</v>
      </c>
      <c r="O111" s="294">
        <f>Flavors!O103</f>
        <v>16637351.978472292</v>
      </c>
      <c r="P111" s="288">
        <f>Flavors!P103</f>
        <v>296503.66880357079</v>
      </c>
      <c r="Q111" s="293">
        <f>Flavors!Q103</f>
        <v>1.8144937348701318E-2</v>
      </c>
    </row>
    <row r="112" spans="2:17" x14ac:dyDescent="0.25">
      <c r="B112" s="539" t="s">
        <v>285</v>
      </c>
      <c r="C112" s="24" t="s">
        <v>286</v>
      </c>
      <c r="D112" s="169">
        <f>'NB vs PL'!D17</f>
        <v>2738524242.2367425</v>
      </c>
      <c r="E112" s="23">
        <f>'NB vs PL'!E17</f>
        <v>25231785.668136597</v>
      </c>
      <c r="F112" s="177">
        <f>'NB vs PL'!F17</f>
        <v>9.2993240028560152E-3</v>
      </c>
      <c r="G112" s="181">
        <f>'NB vs PL'!G17</f>
        <v>64.071199516702436</v>
      </c>
      <c r="H112" s="191">
        <f>'NB vs PL'!H17</f>
        <v>-0.30464217124705328</v>
      </c>
      <c r="I112" s="420">
        <f>'NB vs PL'!I17</f>
        <v>2.4248272310617791</v>
      </c>
      <c r="J112" s="400">
        <f>'NB vs PL'!J17</f>
        <v>1.5024203020830296E-2</v>
      </c>
      <c r="K112" s="184">
        <f>'NB vs PL'!K17</f>
        <v>6.2346186995392034E-3</v>
      </c>
      <c r="L112" s="437">
        <f>'NB vs PL'!L17</f>
        <v>6640448155.498477</v>
      </c>
      <c r="M112" s="400">
        <f>'NB vs PL'!M17</f>
        <v>101947777.69878578</v>
      </c>
      <c r="N112" s="186">
        <f>'NB vs PL'!N17</f>
        <v>1.5591920441716457E-2</v>
      </c>
      <c r="O112" s="22">
        <f>'NB vs PL'!O17</f>
        <v>1357566277.3595102</v>
      </c>
      <c r="P112" s="23">
        <f>'NB vs PL'!P17</f>
        <v>19231355.25330925</v>
      </c>
      <c r="Q112" s="186">
        <f>'NB vs PL'!Q17</f>
        <v>1.4369613267689344E-2</v>
      </c>
    </row>
    <row r="113" spans="2:17" ht="15" thickBot="1" x14ac:dyDescent="0.3">
      <c r="B113" s="541"/>
      <c r="C113" s="25" t="s">
        <v>197</v>
      </c>
      <c r="D113" s="170">
        <f>'NB vs PL'!D18</f>
        <v>1535664883.1328154</v>
      </c>
      <c r="E113" s="17">
        <f>'NB vs PL'!E18</f>
        <v>34189213.29645443</v>
      </c>
      <c r="F113" s="178">
        <f>'NB vs PL'!F18</f>
        <v>2.2770407795006466E-2</v>
      </c>
      <c r="G113" s="182">
        <f>'NB vs PL'!G18</f>
        <v>35.928800483297046</v>
      </c>
      <c r="H113" s="192">
        <f>'NB vs PL'!H18</f>
        <v>0.30464217124615089</v>
      </c>
      <c r="I113" s="421">
        <f>'NB vs PL'!I18</f>
        <v>2.0652724991824813</v>
      </c>
      <c r="J113" s="401">
        <f>'NB vs PL'!J18</f>
        <v>-4.375800814198838E-2</v>
      </c>
      <c r="K113" s="185">
        <f>'NB vs PL'!K18</f>
        <v>-2.0747925641673191E-2</v>
      </c>
      <c r="L113" s="438">
        <f>'NB vs PL'!L18</f>
        <v>3171566451.0944824</v>
      </c>
      <c r="M113" s="401">
        <f>'NB vs PL'!M18</f>
        <v>4908457.4041538239</v>
      </c>
      <c r="N113" s="187">
        <f>'NB vs PL'!N18</f>
        <v>1.550043425571719E-3</v>
      </c>
      <c r="O113" s="16">
        <f>'NB vs PL'!O18</f>
        <v>845474627.19092166</v>
      </c>
      <c r="P113" s="17">
        <f>'NB vs PL'!P18</f>
        <v>19996950.671064377</v>
      </c>
      <c r="Q113" s="187">
        <f>'NB vs PL'!Q18</f>
        <v>2.422470193908792E-2</v>
      </c>
    </row>
    <row r="114" spans="2:17" x14ac:dyDescent="0.25">
      <c r="B114" s="540" t="s">
        <v>287</v>
      </c>
      <c r="C114" s="13" t="s">
        <v>39</v>
      </c>
      <c r="D114" s="153">
        <f>Size!D37</f>
        <v>201545736.21979249</v>
      </c>
      <c r="E114" s="32">
        <f>Size!E37</f>
        <v>43778937.154229552</v>
      </c>
      <c r="F114" s="179">
        <f>Size!F37</f>
        <v>0.27749144568773559</v>
      </c>
      <c r="G114" s="183">
        <f>Size!G37</f>
        <v>4.7154145571966302</v>
      </c>
      <c r="H114" s="193">
        <f>Size!H37</f>
        <v>0.97222408184935505</v>
      </c>
      <c r="I114" s="415">
        <f>Size!I37</f>
        <v>3.5410869808694572</v>
      </c>
      <c r="J114" s="395">
        <f>Size!J37</f>
        <v>0.17843086381925355</v>
      </c>
      <c r="K114" s="172">
        <f>Size!K37</f>
        <v>5.3062477282326763E-2</v>
      </c>
      <c r="L114" s="432">
        <f>Size!L37</f>
        <v>713690982.57765698</v>
      </c>
      <c r="M114" s="395">
        <f>Size!M37</f>
        <v>183175490.63241142</v>
      </c>
      <c r="N114" s="173">
        <f>Size!N37</f>
        <v>0.34527830650290781</v>
      </c>
      <c r="O114" s="31">
        <f>Size!O37</f>
        <v>133784425.81661299</v>
      </c>
      <c r="P114" s="32">
        <f>Size!P37</f>
        <v>29310886.737202391</v>
      </c>
      <c r="Q114" s="173">
        <f>Size!Q37</f>
        <v>0.28055799578994939</v>
      </c>
    </row>
    <row r="115" spans="2:17" x14ac:dyDescent="0.25">
      <c r="B115" s="540"/>
      <c r="C115" s="18" t="s">
        <v>234</v>
      </c>
      <c r="D115" s="27">
        <f>Size!D38</f>
        <v>2394477503.931592</v>
      </c>
      <c r="E115" s="266">
        <f>Size!E38</f>
        <v>2675744.3358430862</v>
      </c>
      <c r="F115" s="267">
        <f>Size!F38</f>
        <v>1.1187149290731052E-3</v>
      </c>
      <c r="G115" s="268">
        <f>Size!G38</f>
        <v>56.021795800262979</v>
      </c>
      <c r="H115" s="189">
        <f>Size!H38</f>
        <v>-0.72632622835907057</v>
      </c>
      <c r="I115" s="416">
        <f>Size!I38</f>
        <v>2.094608449147755</v>
      </c>
      <c r="J115" s="396">
        <f>Size!J38</f>
        <v>-1.0285643436545922E-2</v>
      </c>
      <c r="K115" s="269">
        <f>Size!K38</f>
        <v>-4.8865372717720153E-3</v>
      </c>
      <c r="L115" s="433">
        <f>Size!L38</f>
        <v>5015492811.0293388</v>
      </c>
      <c r="M115" s="396">
        <f>Size!M38</f>
        <v>-18996583.376489639</v>
      </c>
      <c r="N115" s="162">
        <f>Size!N38</f>
        <v>-3.7732889848964752E-3</v>
      </c>
      <c r="O115" s="270">
        <f>Size!O38</f>
        <v>1213964205.1418753</v>
      </c>
      <c r="P115" s="266">
        <f>Size!P38</f>
        <v>11376676.75235486</v>
      </c>
      <c r="Q115" s="162">
        <f>Size!Q38</f>
        <v>9.4601652551563244E-3</v>
      </c>
    </row>
    <row r="116" spans="2:17" x14ac:dyDescent="0.25">
      <c r="B116" s="540"/>
      <c r="C116" s="18" t="s">
        <v>235</v>
      </c>
      <c r="D116" s="27">
        <f>Size!D39</f>
        <v>67323573.500299498</v>
      </c>
      <c r="E116" s="266">
        <f>Size!E39</f>
        <v>-8663861.8367405236</v>
      </c>
      <c r="F116" s="267">
        <f>Size!F39</f>
        <v>-0.11401703187260132</v>
      </c>
      <c r="G116" s="268">
        <f>Size!G39</f>
        <v>1.5751191986498299</v>
      </c>
      <c r="H116" s="189">
        <f>Size!H39</f>
        <v>-0.22776610982038092</v>
      </c>
      <c r="I116" s="416">
        <f>Size!I39</f>
        <v>2.5054791521957691</v>
      </c>
      <c r="J116" s="396">
        <f>Size!J39</f>
        <v>-0.16433323866444516</v>
      </c>
      <c r="K116" s="269">
        <f>Size!K39</f>
        <v>-6.1552354475176041E-2</v>
      </c>
      <c r="L116" s="433">
        <f>Size!L39</f>
        <v>168677809.85631993</v>
      </c>
      <c r="M116" s="396">
        <f>Size!M39</f>
        <v>-34194386.556198806</v>
      </c>
      <c r="N116" s="162">
        <f>Size!N39</f>
        <v>-0.16855136958574751</v>
      </c>
      <c r="O116" s="270">
        <f>Size!O39</f>
        <v>22161824.791834574</v>
      </c>
      <c r="P116" s="266">
        <f>Size!P39</f>
        <v>-3241692.5479011089</v>
      </c>
      <c r="Q116" s="162">
        <f>Size!Q39</f>
        <v>-0.12760801996621612</v>
      </c>
    </row>
    <row r="117" spans="2:17" x14ac:dyDescent="0.25">
      <c r="B117" s="540"/>
      <c r="C117" s="18" t="s">
        <v>236</v>
      </c>
      <c r="D117" s="27">
        <f>Size!D40</f>
        <v>50494444.960773751</v>
      </c>
      <c r="E117" s="266">
        <f>Size!E40</f>
        <v>-362976.68264406919</v>
      </c>
      <c r="F117" s="267">
        <f>Size!F40</f>
        <v>-7.1371428380511926E-3</v>
      </c>
      <c r="G117" s="268">
        <f>Size!G40</f>
        <v>1.1813806895221934</v>
      </c>
      <c r="H117" s="189">
        <f>Size!H40</f>
        <v>-2.5267460937210551E-2</v>
      </c>
      <c r="I117" s="416">
        <f>Size!I40</f>
        <v>1.9320545717497322</v>
      </c>
      <c r="J117" s="396">
        <f>Size!J40</f>
        <v>5.2291391921407637E-2</v>
      </c>
      <c r="K117" s="269">
        <f>Size!K40</f>
        <v>2.7818074363060628E-2</v>
      </c>
      <c r="L117" s="433">
        <f>Size!L40</f>
        <v>97558023.234428152</v>
      </c>
      <c r="M117" s="396">
        <f>Size!M40</f>
        <v>1958114.6081272215</v>
      </c>
      <c r="N117" s="162">
        <f>Size!N40</f>
        <v>2.0482389954800808E-2</v>
      </c>
      <c r="O117" s="270">
        <f>Size!O40</f>
        <v>14112117.224749625</v>
      </c>
      <c r="P117" s="266">
        <f>Size!P40</f>
        <v>-131539.14522171021</v>
      </c>
      <c r="Q117" s="162">
        <f>Size!Q40</f>
        <v>-9.2349282940455361E-3</v>
      </c>
    </row>
    <row r="118" spans="2:17" x14ac:dyDescent="0.25">
      <c r="B118" s="540"/>
      <c r="C118" s="18" t="s">
        <v>237</v>
      </c>
      <c r="D118" s="27">
        <f>Size!D41</f>
        <v>1015788721.2474132</v>
      </c>
      <c r="E118" s="266">
        <f>Size!E41</f>
        <v>19982803.363957167</v>
      </c>
      <c r="F118" s="267">
        <f>Size!F41</f>
        <v>2.0066965866631706E-2</v>
      </c>
      <c r="G118" s="268">
        <f>Size!G41</f>
        <v>23.765647505351794</v>
      </c>
      <c r="H118" s="189">
        <f>Size!H41</f>
        <v>0.13905909008721906</v>
      </c>
      <c r="I118" s="416">
        <f>Size!I41</f>
        <v>1.6769621087967921</v>
      </c>
      <c r="J118" s="396">
        <f>Size!J41</f>
        <v>-1.2203641205675186E-2</v>
      </c>
      <c r="K118" s="269">
        <f>Size!K41</f>
        <v>-7.224655843073636E-3</v>
      </c>
      <c r="L118" s="433">
        <f>Size!L41</f>
        <v>1703439196.0750587</v>
      </c>
      <c r="M118" s="396">
        <f>Size!M41</f>
        <v>21357945.936555386</v>
      </c>
      <c r="N118" s="162">
        <f>Size!N41</f>
        <v>1.2697333101356883E-2</v>
      </c>
      <c r="O118" s="270">
        <f>Size!O41</f>
        <v>253850680.89859933</v>
      </c>
      <c r="P118" s="266">
        <f>Size!P41</f>
        <v>5759986.5499241352</v>
      </c>
      <c r="Q118" s="162">
        <f>Size!Q41</f>
        <v>2.3217261594781352E-2</v>
      </c>
    </row>
    <row r="119" spans="2:17" x14ac:dyDescent="0.25">
      <c r="B119" s="540"/>
      <c r="C119" s="18" t="s">
        <v>238</v>
      </c>
      <c r="D119" s="27">
        <f>Size!D42</f>
        <v>481146075.91610801</v>
      </c>
      <c r="E119" s="266">
        <f>Size!E42</f>
        <v>9229666.250595808</v>
      </c>
      <c r="F119" s="267">
        <f>Size!F42</f>
        <v>1.9557841307399477E-2</v>
      </c>
      <c r="G119" s="268">
        <f>Size!G42</f>
        <v>11.257014179841757</v>
      </c>
      <c r="H119" s="189">
        <f>Size!H42</f>
        <v>6.0279377065302953E-2</v>
      </c>
      <c r="I119" s="416">
        <f>Size!I42</f>
        <v>4.2102154184838732</v>
      </c>
      <c r="J119" s="396">
        <f>Size!J42</f>
        <v>-9.5558308886364962E-2</v>
      </c>
      <c r="K119" s="269">
        <f>Size!K42</f>
        <v>-2.2193063299851438E-2</v>
      </c>
      <c r="L119" s="433">
        <f>Size!L42</f>
        <v>2025728627.36501</v>
      </c>
      <c r="M119" s="396">
        <f>Size!M42</f>
        <v>-6236650.8876428604</v>
      </c>
      <c r="N119" s="162">
        <f>Size!N42</f>
        <v>-3.0692704025956294E-3</v>
      </c>
      <c r="O119" s="270">
        <f>Size!O42</f>
        <v>564875747.63093567</v>
      </c>
      <c r="P119" s="266">
        <f>Size!P42</f>
        <v>6913663.2399076223</v>
      </c>
      <c r="Q119" s="162">
        <f>Size!Q42</f>
        <v>1.2390919442946279E-2</v>
      </c>
    </row>
    <row r="120" spans="2:17" ht="15" thickBot="1" x14ac:dyDescent="0.3">
      <c r="B120" s="540"/>
      <c r="C120" s="21" t="s">
        <v>239</v>
      </c>
      <c r="D120" s="271">
        <f>Size!D43</f>
        <v>63413069.593604587</v>
      </c>
      <c r="E120" s="272">
        <f>Size!E43</f>
        <v>-7219313.6206560805</v>
      </c>
      <c r="F120" s="273">
        <f>Size!F43</f>
        <v>-0.10220968473846571</v>
      </c>
      <c r="G120" s="274">
        <f>Size!G43</f>
        <v>1.483628069174908</v>
      </c>
      <c r="H120" s="275">
        <f>Size!H43</f>
        <v>-0.19220274988624886</v>
      </c>
      <c r="I120" s="417">
        <f>Size!I43</f>
        <v>1.8125597342079383</v>
      </c>
      <c r="J120" s="397">
        <f>Size!J43</f>
        <v>3.2497858833901994E-3</v>
      </c>
      <c r="K120" s="276">
        <f>Size!K43</f>
        <v>1.7961465841712509E-3</v>
      </c>
      <c r="L120" s="434">
        <f>Size!L43</f>
        <v>114939976.56789342</v>
      </c>
      <c r="M120" s="397">
        <f>Size!M43</f>
        <v>-12855897.055540234</v>
      </c>
      <c r="N120" s="277">
        <f>Size!N43</f>
        <v>-0.10059712173040676</v>
      </c>
      <c r="O120" s="278">
        <f>Size!O43</f>
        <v>9646478.7767839655</v>
      </c>
      <c r="P120" s="272">
        <f>Size!P43</f>
        <v>-1435986.9428356662</v>
      </c>
      <c r="Q120" s="277">
        <f>Size!Q43</f>
        <v>-0.12957287477041271</v>
      </c>
    </row>
    <row r="121" spans="2:17" x14ac:dyDescent="0.25">
      <c r="B121" s="539" t="s">
        <v>35</v>
      </c>
      <c r="C121" s="24" t="s">
        <v>288</v>
      </c>
      <c r="D121" s="169">
        <f>Organic!D17</f>
        <v>179693463.25489384</v>
      </c>
      <c r="E121" s="23">
        <f>Organic!E17</f>
        <v>15385012.111637384</v>
      </c>
      <c r="F121" s="177">
        <f>Organic!F17</f>
        <v>9.3634940896762359E-2</v>
      </c>
      <c r="G121" s="181">
        <f>Organic!G17</f>
        <v>4.2041533021624575</v>
      </c>
      <c r="H121" s="191">
        <f>Organic!H17</f>
        <v>0.30575495104353667</v>
      </c>
      <c r="I121" s="420">
        <f>Organic!I17</f>
        <v>3.3419705206804968</v>
      </c>
      <c r="J121" s="400">
        <f>Organic!J17</f>
        <v>0.20798148050224752</v>
      </c>
      <c r="K121" s="184">
        <f>Organic!K17</f>
        <v>6.6363180545908465E-2</v>
      </c>
      <c r="L121" s="437">
        <f>Organic!L17</f>
        <v>600530256.95683932</v>
      </c>
      <c r="M121" s="400">
        <f>Organic!M17</f>
        <v>85589371.865210235</v>
      </c>
      <c r="N121" s="186">
        <f>Organic!N17</f>
        <v>0.16621203393080816</v>
      </c>
      <c r="O121" s="22">
        <f>Organic!O17</f>
        <v>103258803.84634088</v>
      </c>
      <c r="P121" s="23">
        <f>Organic!P17</f>
        <v>10556955.962949529</v>
      </c>
      <c r="Q121" s="186">
        <f>Organic!Q17</f>
        <v>0.11388074999571755</v>
      </c>
    </row>
    <row r="122" spans="2:17" ht="15" thickBot="1" x14ac:dyDescent="0.3">
      <c r="B122" s="541"/>
      <c r="C122" s="25" t="s">
        <v>289</v>
      </c>
      <c r="D122" s="170">
        <f>Organic!D18</f>
        <v>4094495662.1146622</v>
      </c>
      <c r="E122" s="17">
        <f>Organic!E18</f>
        <v>44035986.852975368</v>
      </c>
      <c r="F122" s="178">
        <f>Organic!F18</f>
        <v>1.087184921798545E-2</v>
      </c>
      <c r="G122" s="182">
        <f>Organic!G18</f>
        <v>95.795846697836978</v>
      </c>
      <c r="H122" s="192">
        <f>Organic!H18</f>
        <v>-0.30575495104392303</v>
      </c>
      <c r="I122" s="421">
        <f>Organic!I18</f>
        <v>2.2564432672954227</v>
      </c>
      <c r="J122" s="401">
        <f>Organic!J18</f>
        <v>-1.2528465578145909E-2</v>
      </c>
      <c r="K122" s="185">
        <f>Organic!K18</f>
        <v>-5.5216490345073943E-3</v>
      </c>
      <c r="L122" s="438">
        <f>Organic!L18</f>
        <v>9238997169.7489433</v>
      </c>
      <c r="M122" s="401">
        <f>Organic!M18</f>
        <v>48618661.435922623</v>
      </c>
      <c r="N122" s="187">
        <f>Organic!N18</f>
        <v>5.2901696477403335E-3</v>
      </c>
      <c r="O122" s="16">
        <f>Organic!O18</f>
        <v>2109136676.43505</v>
      </c>
      <c r="P122" s="17">
        <f>Organic!P18</f>
        <v>37995038.68047905</v>
      </c>
      <c r="Q122" s="187">
        <f>Organic!Q18</f>
        <v>1.8344973606764715E-2</v>
      </c>
    </row>
    <row r="123" spans="2:17" x14ac:dyDescent="0.25">
      <c r="B123" s="539" t="s">
        <v>290</v>
      </c>
      <c r="C123" s="13" t="s">
        <v>291</v>
      </c>
      <c r="D123" s="26">
        <f>Form!D17</f>
        <v>734024568.91965544</v>
      </c>
      <c r="E123" s="15">
        <f>Form!E17</f>
        <v>38722862.137163758</v>
      </c>
      <c r="F123" s="160">
        <f>Form!F17</f>
        <v>5.569217184343439E-2</v>
      </c>
      <c r="G123" s="196">
        <f>Form!G17</f>
        <v>17.173422780073775</v>
      </c>
      <c r="H123" s="197">
        <f>Form!H17</f>
        <v>0.676626611702833</v>
      </c>
      <c r="I123" s="422">
        <f>Form!I17</f>
        <v>2.418830565649468</v>
      </c>
      <c r="J123" s="402">
        <f>Form!J17</f>
        <v>7.3041790569079446E-3</v>
      </c>
      <c r="K123" s="198">
        <f>Form!K17</f>
        <v>3.0288613458750529E-3</v>
      </c>
      <c r="L123" s="439">
        <f>Form!L17</f>
        <v>1775481063.2405372</v>
      </c>
      <c r="M123" s="402">
        <f>Form!M17</f>
        <v>98742650.69171524</v>
      </c>
      <c r="N123" s="161">
        <f>Form!N17</f>
        <v>5.8889717055873876E-2</v>
      </c>
      <c r="O123" s="14">
        <f>Form!O17</f>
        <v>389674114.02837759</v>
      </c>
      <c r="P123" s="15">
        <f>Form!P17</f>
        <v>26877942.876790404</v>
      </c>
      <c r="Q123" s="161">
        <f>Form!Q17</f>
        <v>7.4085519677549158E-2</v>
      </c>
    </row>
    <row r="124" spans="2:17" ht="15" thickBot="1" x14ac:dyDescent="0.3">
      <c r="B124" s="541"/>
      <c r="C124" s="21" t="s">
        <v>225</v>
      </c>
      <c r="D124" s="30">
        <f>Form!D18</f>
        <v>3540164556.4498587</v>
      </c>
      <c r="E124" s="20">
        <f>Form!E18</f>
        <v>20698136.827431679</v>
      </c>
      <c r="F124" s="158">
        <f>Form!F18</f>
        <v>5.8810439878134151E-3</v>
      </c>
      <c r="G124" s="188">
        <f>Form!G18</f>
        <v>82.826577219924687</v>
      </c>
      <c r="H124" s="194">
        <f>Form!H18</f>
        <v>-0.67662661170359684</v>
      </c>
      <c r="I124" s="423">
        <f>Form!I18</f>
        <v>2.2778733120677153</v>
      </c>
      <c r="J124" s="403">
        <f>Form!J18</f>
        <v>-3.3193528468271616E-3</v>
      </c>
      <c r="K124" s="167">
        <f>Form!K18</f>
        <v>-1.4550953533560966E-3</v>
      </c>
      <c r="L124" s="440">
        <f>Form!L18</f>
        <v>8064046363.4651737</v>
      </c>
      <c r="M124" s="403">
        <f>Form!M18</f>
        <v>35465382.609446526</v>
      </c>
      <c r="N124" s="163">
        <f>Form!N18</f>
        <v>4.4173911546778024E-3</v>
      </c>
      <c r="O124" s="19">
        <f>Form!O18</f>
        <v>1822721366.2530143</v>
      </c>
      <c r="P124" s="20">
        <f>Form!P18</f>
        <v>21674051.766640186</v>
      </c>
      <c r="Q124" s="163">
        <f>Form!Q18</f>
        <v>1.203413791093058E-2</v>
      </c>
    </row>
    <row r="125" spans="2:17" x14ac:dyDescent="0.25">
      <c r="B125" s="540" t="s">
        <v>292</v>
      </c>
      <c r="C125" s="13" t="s">
        <v>37</v>
      </c>
      <c r="D125" s="153">
        <f>'Package Type'!D41</f>
        <v>154331596.30964804</v>
      </c>
      <c r="E125" s="32">
        <f>'Package Type'!E41</f>
        <v>-958320.85981059074</v>
      </c>
      <c r="F125" s="179">
        <f>'Package Type'!F41</f>
        <v>-6.1711724578024747E-3</v>
      </c>
      <c r="G125" s="183">
        <f>'Package Type'!G41</f>
        <v>3.6107807067686393</v>
      </c>
      <c r="H125" s="193">
        <f>'Package Type'!H41</f>
        <v>-7.3643026925946042E-2</v>
      </c>
      <c r="I125" s="415">
        <f>'Package Type'!I41</f>
        <v>5.3675819197400241</v>
      </c>
      <c r="J125" s="395">
        <f>'Package Type'!J41</f>
        <v>-0.27138728508281229</v>
      </c>
      <c r="K125" s="172">
        <f>'Package Type'!K41</f>
        <v>-4.8127108913931134E-2</v>
      </c>
      <c r="L125" s="432">
        <f>'Package Type'!L41</f>
        <v>828387485.99628305</v>
      </c>
      <c r="M125" s="395">
        <f>'Package Type'!M41</f>
        <v>-47287574.741783142</v>
      </c>
      <c r="N125" s="173">
        <f>'Package Type'!N41</f>
        <v>-5.4001280682730218E-2</v>
      </c>
      <c r="O125" s="31">
        <f>'Package Type'!O41</f>
        <v>213100024.47180527</v>
      </c>
      <c r="P125" s="32">
        <f>'Package Type'!P41</f>
        <v>-1203280.5010212362</v>
      </c>
      <c r="Q125" s="173">
        <f>'Package Type'!Q41</f>
        <v>-5.6148480825986852E-3</v>
      </c>
    </row>
    <row r="126" spans="2:17" x14ac:dyDescent="0.25">
      <c r="B126" s="540"/>
      <c r="C126" s="18" t="s">
        <v>227</v>
      </c>
      <c r="D126" s="27">
        <f>'Package Type'!D42</f>
        <v>28874346.825036891</v>
      </c>
      <c r="E126" s="266">
        <f>'Package Type'!E42</f>
        <v>2311444.8076602854</v>
      </c>
      <c r="F126" s="267">
        <f>'Package Type'!F42</f>
        <v>8.7017781647058437E-2</v>
      </c>
      <c r="G126" s="268">
        <f>'Package Type'!G42</f>
        <v>0.6755514549801348</v>
      </c>
      <c r="H126" s="189">
        <f>'Package Type'!H42</f>
        <v>4.5317448725707088E-2</v>
      </c>
      <c r="I126" s="416">
        <f>'Package Type'!I42</f>
        <v>2.1753411910961375</v>
      </c>
      <c r="J126" s="396">
        <f>'Package Type'!J42</f>
        <v>-8.9934330832832643E-2</v>
      </c>
      <c r="K126" s="269">
        <f>'Package Type'!K42</f>
        <v>-3.9701276936171571E-2</v>
      </c>
      <c r="L126" s="433">
        <f>'Package Type'!L42</f>
        <v>62811556.014498733</v>
      </c>
      <c r="M126" s="396">
        <f>'Package Type'!M42</f>
        <v>2639264.283137843</v>
      </c>
      <c r="N126" s="162">
        <f>'Package Type'!N42</f>
        <v>4.386178766334569E-2</v>
      </c>
      <c r="O126" s="270">
        <f>'Package Type'!O42</f>
        <v>12680873.280170649</v>
      </c>
      <c r="P126" s="266">
        <f>'Package Type'!P42</f>
        <v>616873.56127970293</v>
      </c>
      <c r="Q126" s="162">
        <f>'Package Type'!Q42</f>
        <v>5.1133419732573786E-2</v>
      </c>
    </row>
    <row r="127" spans="2:17" x14ac:dyDescent="0.25">
      <c r="B127" s="540"/>
      <c r="C127" s="18" t="s">
        <v>228</v>
      </c>
      <c r="D127" s="27">
        <f>'Package Type'!D43</f>
        <v>1622477291.6907287</v>
      </c>
      <c r="E127" s="266">
        <f>'Package Type'!E43</f>
        <v>39567661.259358168</v>
      </c>
      <c r="F127" s="267">
        <f>'Package Type'!F43</f>
        <v>2.4996791035111265E-2</v>
      </c>
      <c r="G127" s="268">
        <f>'Package Type'!G43</f>
        <v>37.959885351363262</v>
      </c>
      <c r="H127" s="189">
        <f>'Package Type'!H43</f>
        <v>0.40361694089825306</v>
      </c>
      <c r="I127" s="416">
        <f>'Package Type'!I43</f>
        <v>2.3153713634702275</v>
      </c>
      <c r="J127" s="396">
        <f>'Package Type'!J43</f>
        <v>-5.8960237086309597E-3</v>
      </c>
      <c r="K127" s="269">
        <f>'Package Type'!K43</f>
        <v>-2.5400019580668234E-3</v>
      </c>
      <c r="L127" s="433">
        <f>'Package Type'!L43</f>
        <v>3756637459.0614443</v>
      </c>
      <c r="M127" s="396">
        <f>'Package Type'!M43</f>
        <v>82280957.089764118</v>
      </c>
      <c r="N127" s="162">
        <f>'Package Type'!N43</f>
        <v>2.2393297178869741E-2</v>
      </c>
      <c r="O127" s="270">
        <f>'Package Type'!O43</f>
        <v>852179597.34946549</v>
      </c>
      <c r="P127" s="266">
        <f>'Package Type'!P43</f>
        <v>29170897.862841725</v>
      </c>
      <c r="Q127" s="162">
        <f>'Package Type'!Q43</f>
        <v>3.544421569424229E-2</v>
      </c>
    </row>
    <row r="128" spans="2:17" ht="15" customHeight="1" x14ac:dyDescent="0.25">
      <c r="B128" s="540"/>
      <c r="C128" s="18" t="s">
        <v>229</v>
      </c>
      <c r="D128" s="27">
        <f>'Package Type'!D44</f>
        <v>84261760.652455926</v>
      </c>
      <c r="E128" s="266">
        <f>'Package Type'!E44</f>
        <v>44414945.096356072</v>
      </c>
      <c r="F128" s="267">
        <f>'Package Type'!F44</f>
        <v>1.1146422738305097</v>
      </c>
      <c r="G128" s="268">
        <f>'Package Type'!G44</f>
        <v>1.9714092704114956</v>
      </c>
      <c r="H128" s="189">
        <f>'Package Type'!H44</f>
        <v>1.0259998348018602</v>
      </c>
      <c r="I128" s="416">
        <f>'Package Type'!I44</f>
        <v>2.6931913292521164</v>
      </c>
      <c r="J128" s="396">
        <f>'Package Type'!J44</f>
        <v>-3.8807649063122618E-2</v>
      </c>
      <c r="K128" s="269">
        <f>'Package Type'!K44</f>
        <v>-1.4204854896049194E-2</v>
      </c>
      <c r="L128" s="433">
        <f>'Package Type'!L44</f>
        <v>226933043.17671144</v>
      </c>
      <c r="M128" s="396">
        <f>'Package Type'!M44</f>
        <v>118071583.78833087</v>
      </c>
      <c r="N128" s="162">
        <f>'Package Type'!N44</f>
        <v>1.0846040871736957</v>
      </c>
      <c r="O128" s="270">
        <f>'Package Type'!O44</f>
        <v>44153748.23292616</v>
      </c>
      <c r="P128" s="266">
        <f>'Package Type'!P44</f>
        <v>21403257.97781802</v>
      </c>
      <c r="Q128" s="162">
        <f>'Package Type'!Q44</f>
        <v>0.94078227492316879</v>
      </c>
    </row>
    <row r="129" spans="2:20" x14ac:dyDescent="0.25">
      <c r="B129" s="540"/>
      <c r="C129" s="18" t="s">
        <v>230</v>
      </c>
      <c r="D129" s="27">
        <f>'Package Type'!D45</f>
        <v>1569320.9820151639</v>
      </c>
      <c r="E129" s="266">
        <f>'Package Type'!E45</f>
        <v>265032.32164941868</v>
      </c>
      <c r="F129" s="267">
        <f>'Package Type'!F45</f>
        <v>0.20320066385848898</v>
      </c>
      <c r="G129" s="268">
        <f>'Package Type'!G45</f>
        <v>3.6716227007841357E-2</v>
      </c>
      <c r="H129" s="189">
        <f>'Package Type'!H45</f>
        <v>5.7705469312897308E-3</v>
      </c>
      <c r="I129" s="416">
        <f>'Package Type'!I45</f>
        <v>3.4713103541216572</v>
      </c>
      <c r="J129" s="396">
        <f>'Package Type'!J45</f>
        <v>0.19976314892735525</v>
      </c>
      <c r="K129" s="269">
        <f>'Package Type'!K45</f>
        <v>6.1060757005183125E-2</v>
      </c>
      <c r="L129" s="433">
        <f>'Package Type'!L45</f>
        <v>5447600.1738096057</v>
      </c>
      <c r="M129" s="396">
        <f>'Package Type'!M45</f>
        <v>1180558.2522234321</v>
      </c>
      <c r="N129" s="162">
        <f>'Package Type'!N45</f>
        <v>0.27666900722282733</v>
      </c>
      <c r="O129" s="270">
        <f>'Package Type'!O45</f>
        <v>1398117.2154269251</v>
      </c>
      <c r="P129" s="266">
        <f>'Package Type'!P45</f>
        <v>213116.330545848</v>
      </c>
      <c r="Q129" s="162">
        <f>'Package Type'!Q45</f>
        <v>0.17984487038356572</v>
      </c>
    </row>
    <row r="130" spans="2:20" x14ac:dyDescent="0.25">
      <c r="B130" s="540"/>
      <c r="C130" s="18" t="s">
        <v>231</v>
      </c>
      <c r="D130" s="27">
        <f>'Package Type'!D46</f>
        <v>2332930554.0219169</v>
      </c>
      <c r="E130" s="266">
        <f>'Package Type'!E46</f>
        <v>-24500056.096189976</v>
      </c>
      <c r="F130" s="267">
        <f>'Package Type'!F46</f>
        <v>-1.0392694483152795E-2</v>
      </c>
      <c r="G130" s="268">
        <f>'Package Type'!G46</f>
        <v>54.58182793491136</v>
      </c>
      <c r="H130" s="189">
        <f>'Package Type'!H46</f>
        <v>-1.3508008459965026</v>
      </c>
      <c r="I130" s="416">
        <f>'Package Type'!I46</f>
        <v>2.0397659368930259</v>
      </c>
      <c r="J130" s="396">
        <f>'Package Type'!J46</f>
        <v>9.3194075977787172E-3</v>
      </c>
      <c r="K130" s="269">
        <f>'Package Type'!K46</f>
        <v>4.5898315780881034E-3</v>
      </c>
      <c r="L130" s="433">
        <f>'Package Type'!L46</f>
        <v>4758632277.2308807</v>
      </c>
      <c r="M130" s="396">
        <f>'Package Type'!M46</f>
        <v>-28004523.137805939</v>
      </c>
      <c r="N130" s="162">
        <f>'Package Type'!N46</f>
        <v>-5.8505636223849097E-3</v>
      </c>
      <c r="O130" s="270">
        <f>'Package Type'!O46</f>
        <v>1059649758.6253229</v>
      </c>
      <c r="P130" s="266">
        <f>'Package Type'!P46</f>
        <v>-495164.71184039116</v>
      </c>
      <c r="Q130" s="162">
        <f>'Package Type'!Q46</f>
        <v>-4.6707266236930455E-4</v>
      </c>
    </row>
    <row r="131" spans="2:20" x14ac:dyDescent="0.25">
      <c r="B131" s="540"/>
      <c r="C131" s="18" t="s">
        <v>232</v>
      </c>
      <c r="D131" s="27">
        <f>'Package Type'!D47</f>
        <v>44209547.721788794</v>
      </c>
      <c r="E131" s="266">
        <f>'Package Type'!E47</f>
        <v>-3278065.724572964</v>
      </c>
      <c r="F131" s="267">
        <f>'Package Type'!F47</f>
        <v>-6.9029910889828294E-2</v>
      </c>
      <c r="G131" s="268">
        <f>'Package Type'!G47</f>
        <v>1.0343376585603496</v>
      </c>
      <c r="H131" s="189">
        <f>'Package Type'!H47</f>
        <v>-9.2358093665218854E-2</v>
      </c>
      <c r="I131" s="416">
        <f>'Package Type'!I47</f>
        <v>4.2473671865273142</v>
      </c>
      <c r="J131" s="396">
        <f>'Package Type'!J47</f>
        <v>0.34427001694626425</v>
      </c>
      <c r="K131" s="269">
        <f>'Package Type'!K47</f>
        <v>8.8204316210558867E-2</v>
      </c>
      <c r="L131" s="433">
        <f>'Package Type'!L47</f>
        <v>187774182.3247391</v>
      </c>
      <c r="M131" s="396">
        <f>'Package Type'!M47</f>
        <v>2425412.6920855045</v>
      </c>
      <c r="N131" s="162">
        <f>'Package Type'!N47</f>
        <v>1.3085669232617395E-2</v>
      </c>
      <c r="O131" s="270">
        <f>'Package Type'!O47</f>
        <v>26709752.351164851</v>
      </c>
      <c r="P131" s="266">
        <f>'Package Type'!P47</f>
        <v>-1541245.2355750687</v>
      </c>
      <c r="Q131" s="162">
        <f>'Package Type'!Q47</f>
        <v>-5.4555426966532254E-2</v>
      </c>
      <c r="T131" s="29"/>
    </row>
    <row r="132" spans="2:20" ht="15" thickBot="1" x14ac:dyDescent="0.3">
      <c r="B132" s="540"/>
      <c r="C132" s="21" t="s">
        <v>233</v>
      </c>
      <c r="D132" s="271">
        <f>'Package Type'!D48</f>
        <v>361761.3321784322</v>
      </c>
      <c r="E132" s="272">
        <f>'Package Type'!E48</f>
        <v>-13066.674112276291</v>
      </c>
      <c r="F132" s="273">
        <f>'Package Type'!F48</f>
        <v>-3.4860453042407029E-2</v>
      </c>
      <c r="G132" s="274">
        <f>'Package Type'!G48</f>
        <v>8.4638587944362784E-3</v>
      </c>
      <c r="H132" s="275">
        <f>'Package Type'!H48</f>
        <v>-4.2934707239330669E-4</v>
      </c>
      <c r="I132" s="417">
        <f>'Package Type'!I48</f>
        <v>3.6514216460667326</v>
      </c>
      <c r="J132" s="397">
        <f>'Package Type'!J48</f>
        <v>0.31147468930428301</v>
      </c>
      <c r="K132" s="276">
        <f>'Package Type'!K48</f>
        <v>9.325737604114781E-2</v>
      </c>
      <c r="L132" s="434">
        <f>'Package Type'!L48</f>
        <v>1320943.1590262649</v>
      </c>
      <c r="M132" s="397">
        <f>'Package Type'!M48</f>
        <v>69037.500106276711</v>
      </c>
      <c r="N132" s="277">
        <f>'Package Type'!N48</f>
        <v>5.5145928620400173E-2</v>
      </c>
      <c r="O132" s="278">
        <f>'Package Type'!O48</f>
        <v>381496.82557937619</v>
      </c>
      <c r="P132" s="272">
        <f>'Package Type'!P48</f>
        <v>-25266.953283168667</v>
      </c>
      <c r="Q132" s="277">
        <f>'Package Type'!Q48</f>
        <v>-6.2117018761660613E-2</v>
      </c>
    </row>
    <row r="133" spans="2:20" ht="15.65" customHeight="1" thickBot="1" x14ac:dyDescent="0.3">
      <c r="B133" s="539" t="s">
        <v>293</v>
      </c>
      <c r="C133" s="149" t="s">
        <v>44</v>
      </c>
      <c r="D133" s="154">
        <f>'Sugar Content'!D25</f>
        <v>4274189125.3695788</v>
      </c>
      <c r="E133" s="155">
        <f>'Sugar Content'!E25</f>
        <v>59420998.964627743</v>
      </c>
      <c r="F133" s="164">
        <f>'Sugar Content'!F25</f>
        <v>1.4098284219329467E-2</v>
      </c>
      <c r="G133" s="180">
        <f>'Sugar Content'!G25</f>
        <v>99.999999999999972</v>
      </c>
      <c r="H133" s="190">
        <f>'Sugar Content'!H25</f>
        <v>-2.8421709430404007E-14</v>
      </c>
      <c r="I133" s="409">
        <f>'Sugar Content'!I25</f>
        <v>2.3020804971644688</v>
      </c>
      <c r="J133" s="389">
        <f>'Sugar Content'!J25</f>
        <v>-6.1305615394990909E-4</v>
      </c>
      <c r="K133" s="175">
        <f>'Sugar Content'!K25</f>
        <v>-2.6623436412823235E-4</v>
      </c>
      <c r="L133" s="426">
        <f>'Sugar Content'!L25</f>
        <v>9839527426.7057667</v>
      </c>
      <c r="M133" s="389">
        <f>'Sugar Content'!M25</f>
        <v>134208033.30113602</v>
      </c>
      <c r="N133" s="166">
        <f>'Sugar Content'!N25</f>
        <v>1.3828296407466892E-2</v>
      </c>
      <c r="O133" s="168">
        <f>'Sugar Content'!O25</f>
        <v>2212395480.2813907</v>
      </c>
      <c r="P133" s="155">
        <f>'Sugar Content'!P25</f>
        <v>48551994.643429756</v>
      </c>
      <c r="Q133" s="176">
        <f>'Sugar Content'!Q25</f>
        <v>2.2437849579086025E-2</v>
      </c>
    </row>
    <row r="134" spans="2:20" ht="15.65" customHeight="1" x14ac:dyDescent="0.25">
      <c r="B134" s="553"/>
      <c r="C134" s="13" t="s">
        <v>31</v>
      </c>
      <c r="D134" s="153">
        <f>'Sugar Content'!D26</f>
        <v>3870566086.2733903</v>
      </c>
      <c r="E134" s="32">
        <f>'Sugar Content'!E26</f>
        <v>51285495.316848755</v>
      </c>
      <c r="F134" s="171">
        <f>'Sugar Content'!F26</f>
        <v>1.34280511985123E-2</v>
      </c>
      <c r="G134" s="183">
        <f>'Sugar Content'!G26</f>
        <v>90.556734218884415</v>
      </c>
      <c r="H134" s="193">
        <f>'Sugar Content'!H26</f>
        <v>-5.9889908769648059E-2</v>
      </c>
      <c r="I134" s="415">
        <f>'Sugar Content'!I26</f>
        <v>2.3208331885710685</v>
      </c>
      <c r="J134" s="395">
        <f>'Sugar Content'!J26</f>
        <v>-1.0025093397461049E-3</v>
      </c>
      <c r="K134" s="172">
        <f>'Sugar Content'!K26</f>
        <v>-4.3177445357057856E-4</v>
      </c>
      <c r="L134" s="432">
        <f>'Sugar Content'!L26</f>
        <v>8982938231.5809135</v>
      </c>
      <c r="M134" s="395">
        <f>'Sugar Content'!M26</f>
        <v>115196215.16010284</v>
      </c>
      <c r="N134" s="173">
        <f>'Sugar Content'!N26</f>
        <v>1.2990478855472864E-2</v>
      </c>
      <c r="O134" s="31">
        <f>'Sugar Content'!O26</f>
        <v>2013411312.5302658</v>
      </c>
      <c r="P134" s="32">
        <f>'Sugar Content'!P26</f>
        <v>43577414.591536283</v>
      </c>
      <c r="Q134" s="174">
        <f>'Sugar Content'!Q26</f>
        <v>2.2122380286549285E-2</v>
      </c>
    </row>
    <row r="135" spans="2:20" ht="15.65" customHeight="1" x14ac:dyDescent="0.25">
      <c r="B135" s="553"/>
      <c r="C135" s="18" t="s">
        <v>294</v>
      </c>
      <c r="D135" s="27">
        <f>'Sugar Content'!D27</f>
        <v>400101476.98427033</v>
      </c>
      <c r="E135" s="266">
        <f>'Sugar Content'!E27</f>
        <v>8363068.6429883838</v>
      </c>
      <c r="F135" s="295">
        <f>'Sugar Content'!F27</f>
        <v>2.1348605255225549E-2</v>
      </c>
      <c r="G135" s="268">
        <f>'Sugar Content'!G27</f>
        <v>9.3608744313501671</v>
      </c>
      <c r="H135" s="189">
        <f>'Sugar Content'!H27</f>
        <v>6.6450714726375537E-2</v>
      </c>
      <c r="I135" s="416">
        <f>'Sugar Content'!I27</f>
        <v>2.1062491597548987</v>
      </c>
      <c r="J135" s="396">
        <f>'Sugar Content'!J27</f>
        <v>6.4043528360571145E-3</v>
      </c>
      <c r="K135" s="269">
        <f>'Sugar Content'!K27</f>
        <v>3.0499172200513201E-3</v>
      </c>
      <c r="L135" s="433">
        <f>'Sugar Content'!L27</f>
        <v>842713399.71481335</v>
      </c>
      <c r="M135" s="396">
        <f>'Sugar Content'!M27</f>
        <v>20123537.288719773</v>
      </c>
      <c r="N135" s="162">
        <f>'Sugar Content'!N27</f>
        <v>2.4463633954068809E-2</v>
      </c>
      <c r="O135" s="270">
        <f>'Sugar Content'!O27</f>
        <v>195717292.86897323</v>
      </c>
      <c r="P135" s="266">
        <f>'Sugar Content'!P27</f>
        <v>5462398.6225255728</v>
      </c>
      <c r="Q135" s="156">
        <f>'Sugar Content'!Q27</f>
        <v>2.8710949298627907E-2</v>
      </c>
    </row>
    <row r="136" spans="2:20" ht="15.65" customHeight="1" thickBot="1" x14ac:dyDescent="0.3">
      <c r="B136" s="554"/>
      <c r="C136" s="21" t="s">
        <v>295</v>
      </c>
      <c r="D136" s="30">
        <f>'Sugar Content'!D28</f>
        <v>3521562.1118752714</v>
      </c>
      <c r="E136" s="20">
        <f>'Sugar Content'!E28</f>
        <v>-227564.9952391251</v>
      </c>
      <c r="F136" s="157">
        <f>'Sugar Content'!F28</f>
        <v>-6.0698127520748643E-2</v>
      </c>
      <c r="G136" s="188">
        <f>'Sugar Content'!G28</f>
        <v>8.239134976440167E-2</v>
      </c>
      <c r="H136" s="194">
        <f>'Sugar Content'!H28</f>
        <v>-6.560805957442753E-3</v>
      </c>
      <c r="I136" s="423">
        <f>'Sugar Content'!I28</f>
        <v>3.9402387262313754</v>
      </c>
      <c r="J136" s="403">
        <f>'Sugar Content'!J28</f>
        <v>-5.7362349839162885E-2</v>
      </c>
      <c r="K136" s="167">
        <f>'Sugar Content'!K28</f>
        <v>-1.4349193115474015E-2</v>
      </c>
      <c r="L136" s="440">
        <f>'Sugar Content'!L28</f>
        <v>13875795.410040092</v>
      </c>
      <c r="M136" s="403">
        <f>'Sugar Content'!M28</f>
        <v>-1111719.1476856433</v>
      </c>
      <c r="N136" s="163">
        <f>'Sugar Content'!N28</f>
        <v>-7.4176351482679731E-2</v>
      </c>
      <c r="O136" s="19">
        <f>'Sugar Content'!O28</f>
        <v>3266874.8821517797</v>
      </c>
      <c r="P136" s="20">
        <f>'Sugar Content'!P28</f>
        <v>-487818.57063192688</v>
      </c>
      <c r="Q136" s="159">
        <f>'Sugar Content'!Q28</f>
        <v>-0.12992234299986893</v>
      </c>
    </row>
    <row r="137" spans="2:20" x14ac:dyDescent="0.25">
      <c r="B137" s="33"/>
      <c r="C137" s="34"/>
      <c r="D137" s="35"/>
      <c r="E137" s="35"/>
      <c r="F137" s="36"/>
      <c r="G137" s="37"/>
      <c r="H137" s="37"/>
      <c r="I137" s="404"/>
      <c r="J137" s="404"/>
      <c r="K137" s="36"/>
      <c r="L137" s="441"/>
      <c r="M137" s="441"/>
      <c r="N137" s="36"/>
      <c r="O137" s="35"/>
      <c r="P137" s="35"/>
      <c r="Q137" s="36"/>
    </row>
    <row r="138" spans="2:20" ht="23.5" x14ac:dyDescent="0.25">
      <c r="B138" s="548" t="s">
        <v>250</v>
      </c>
      <c r="C138" s="548"/>
      <c r="D138" s="548"/>
      <c r="E138" s="548"/>
      <c r="F138" s="548"/>
      <c r="G138" s="548"/>
      <c r="H138" s="548"/>
      <c r="I138" s="557"/>
      <c r="J138" s="557"/>
      <c r="K138" s="548"/>
      <c r="L138" s="557"/>
      <c r="M138" s="557"/>
      <c r="N138" s="548"/>
      <c r="O138" s="548"/>
      <c r="P138" s="548"/>
      <c r="Q138" s="548"/>
    </row>
    <row r="139" spans="2:20" x14ac:dyDescent="0.25">
      <c r="B139" s="542" t="s">
        <v>296</v>
      </c>
      <c r="C139" s="542"/>
      <c r="D139" s="542"/>
      <c r="E139" s="542"/>
      <c r="F139" s="542"/>
      <c r="G139" s="542"/>
      <c r="H139" s="542"/>
      <c r="I139" s="558"/>
      <c r="J139" s="558"/>
      <c r="K139" s="542"/>
      <c r="L139" s="558"/>
      <c r="M139" s="558"/>
      <c r="N139" s="542"/>
      <c r="O139" s="542"/>
      <c r="P139" s="542"/>
      <c r="Q139" s="542"/>
    </row>
    <row r="140" spans="2:20" ht="15" thickBot="1" x14ac:dyDescent="0.3">
      <c r="B140" s="542" t="str">
        <f>'HOME PAGE'!H7</f>
        <v>YTD ENDING 6-14-2026</v>
      </c>
      <c r="C140" s="542"/>
      <c r="D140" s="542"/>
      <c r="E140" s="542"/>
      <c r="F140" s="542"/>
      <c r="G140" s="542"/>
      <c r="H140" s="542"/>
      <c r="I140" s="558"/>
      <c r="J140" s="558"/>
      <c r="K140" s="542"/>
      <c r="L140" s="558"/>
      <c r="M140" s="558"/>
      <c r="N140" s="542"/>
      <c r="O140" s="542"/>
      <c r="P140" s="542"/>
      <c r="Q140" s="542"/>
    </row>
    <row r="141" spans="2:20" x14ac:dyDescent="0.25">
      <c r="D141" s="543" t="s">
        <v>263</v>
      </c>
      <c r="E141" s="544"/>
      <c r="F141" s="545"/>
      <c r="G141" s="546" t="s">
        <v>264</v>
      </c>
      <c r="H141" s="547"/>
      <c r="I141" s="559" t="s">
        <v>265</v>
      </c>
      <c r="J141" s="560"/>
      <c r="K141" s="545"/>
      <c r="L141" s="561" t="s">
        <v>266</v>
      </c>
      <c r="M141" s="560"/>
      <c r="N141" s="547"/>
      <c r="O141" s="543" t="s">
        <v>267</v>
      </c>
      <c r="P141" s="544"/>
      <c r="Q141" s="545"/>
    </row>
    <row r="142" spans="2:20" s="11" customFormat="1" ht="29.5" thickBot="1" x14ac:dyDescent="0.3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24" t="s">
        <v>268</v>
      </c>
      <c r="J142" s="388" t="s">
        <v>269</v>
      </c>
      <c r="K142" s="236" t="s">
        <v>270</v>
      </c>
      <c r="L142" s="408" t="s">
        <v>268</v>
      </c>
      <c r="M142" s="38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 x14ac:dyDescent="0.3">
      <c r="C143" s="149" t="s">
        <v>271</v>
      </c>
      <c r="D143" s="154">
        <f>SubSegments!D69</f>
        <v>2030482052.7383432</v>
      </c>
      <c r="E143" s="155">
        <f>SubSegments!E69</f>
        <v>13984749.541210413</v>
      </c>
      <c r="F143" s="165">
        <f>SubSegments!F69</f>
        <v>6.9351689779290834E-3</v>
      </c>
      <c r="G143" s="180">
        <f>SubSegments!G69</f>
        <v>100.00000000000001</v>
      </c>
      <c r="H143" s="190">
        <f>SubSegments!H69</f>
        <v>1.4210854715202004E-14</v>
      </c>
      <c r="I143" s="409">
        <f>SubSegments!I69</f>
        <v>2.2825860785931869</v>
      </c>
      <c r="J143" s="389">
        <f>SubSegments!J69</f>
        <v>-2.2131486762053676E-3</v>
      </c>
      <c r="K143" s="175">
        <f>SubSegments!K69</f>
        <v>-9.6864032943951245E-4</v>
      </c>
      <c r="L143" s="426">
        <f>SubSegments!L69</f>
        <v>4634750066.4138594</v>
      </c>
      <c r="M143" s="389">
        <f>SubSegments!M69</f>
        <v>27458586.278237343</v>
      </c>
      <c r="N143" s="166">
        <f>SubSegments!N69</f>
        <v>5.9598109641261637E-3</v>
      </c>
      <c r="O143" s="168">
        <f>SubSegments!O69</f>
        <v>1042519850.0203829</v>
      </c>
      <c r="P143" s="155">
        <f>SubSegments!P69</f>
        <v>19410869.242610693</v>
      </c>
      <c r="Q143" s="166">
        <f>SubSegments!Q69</f>
        <v>1.8972435593180369E-2</v>
      </c>
    </row>
    <row r="144" spans="2:20" x14ac:dyDescent="0.25">
      <c r="B144" s="536" t="s">
        <v>272</v>
      </c>
      <c r="C144" s="18" t="s">
        <v>26</v>
      </c>
      <c r="D144" s="241">
        <f>SubSegments!D70</f>
        <v>2869480.0797554809</v>
      </c>
      <c r="E144" s="242">
        <f>SubSegments!E70</f>
        <v>476223.61046101525</v>
      </c>
      <c r="F144" s="243">
        <f>SubSegments!F70</f>
        <v>0.19898561502746359</v>
      </c>
      <c r="G144" s="244">
        <f>SubSegments!G70</f>
        <v>0.14132014000742585</v>
      </c>
      <c r="H144" s="245">
        <f>SubSegments!H70</f>
        <v>2.2636298204117444E-2</v>
      </c>
      <c r="I144" s="410">
        <f>SubSegments!I70</f>
        <v>4.4481906775684363</v>
      </c>
      <c r="J144" s="390">
        <f>SubSegments!J70</f>
        <v>0.14967644190278939</v>
      </c>
      <c r="K144" s="246">
        <f>SubSegments!K70</f>
        <v>3.4820506271886577E-2</v>
      </c>
      <c r="L144" s="427">
        <f>SubSegments!L70</f>
        <v>12763994.540236663</v>
      </c>
      <c r="M144" s="390">
        <f>SubSegments!M70</f>
        <v>2476547.5373754986</v>
      </c>
      <c r="N144" s="247">
        <f>SubSegments!N70</f>
        <v>0.24073490115542917</v>
      </c>
      <c r="O144" s="248">
        <f>SubSegments!O70</f>
        <v>3243476.4270032295</v>
      </c>
      <c r="P144" s="242">
        <f>SubSegments!P70</f>
        <v>672450.23196689645</v>
      </c>
      <c r="Q144" s="247">
        <f>SubSegments!Q70</f>
        <v>0.2615493507087327</v>
      </c>
    </row>
    <row r="145" spans="2:17" x14ac:dyDescent="0.25">
      <c r="B145" s="537"/>
      <c r="C145" s="18" t="s">
        <v>273</v>
      </c>
      <c r="D145" s="249">
        <f>SubSegments!D71</f>
        <v>107300932.01879387</v>
      </c>
      <c r="E145" s="250">
        <f>SubSegments!E71</f>
        <v>-4755828.2549909651</v>
      </c>
      <c r="F145" s="251">
        <f>SubSegments!F71</f>
        <v>-4.2441243557025887E-2</v>
      </c>
      <c r="G145" s="252">
        <f>SubSegments!G71</f>
        <v>5.2845053160694517</v>
      </c>
      <c r="H145" s="253">
        <f>SubSegments!H71</f>
        <v>-0.27249493858599205</v>
      </c>
      <c r="I145" s="411">
        <f>SubSegments!I71</f>
        <v>2.5716368863335171</v>
      </c>
      <c r="J145" s="391">
        <f>SubSegments!J71</f>
        <v>-1.1591676043091415E-2</v>
      </c>
      <c r="K145" s="254">
        <f>SubSegments!K71</f>
        <v>-4.4872823922428688E-3</v>
      </c>
      <c r="L145" s="428">
        <f>SubSegments!L71</f>
        <v>275939034.71749544</v>
      </c>
      <c r="M145" s="391">
        <f>SubSegments!M71</f>
        <v>-13529189.029133976</v>
      </c>
      <c r="N145" s="255">
        <f>SubSegments!N71</f>
        <v>-4.6738080104350349E-2</v>
      </c>
      <c r="O145" s="256">
        <f>SubSegments!O71</f>
        <v>57445302.410606496</v>
      </c>
      <c r="P145" s="250">
        <f>SubSegments!P71</f>
        <v>-2458192.0320929736</v>
      </c>
      <c r="Q145" s="255">
        <f>SubSegments!Q71</f>
        <v>-4.1035870360523807E-2</v>
      </c>
    </row>
    <row r="146" spans="2:17" x14ac:dyDescent="0.25">
      <c r="B146" s="537"/>
      <c r="C146" s="18" t="s">
        <v>274</v>
      </c>
      <c r="D146" s="249">
        <f>SubSegments!D72</f>
        <v>1724873.7082773673</v>
      </c>
      <c r="E146" s="250">
        <f>SubSegments!E72</f>
        <v>-304190.68458500062</v>
      </c>
      <c r="F146" s="251">
        <f>SubSegments!F72</f>
        <v>-0.149916723025179</v>
      </c>
      <c r="G146" s="252">
        <f>SubSegments!G72</f>
        <v>8.494897583316105E-2</v>
      </c>
      <c r="H146" s="253">
        <f>SubSegments!H72</f>
        <v>-1.5674237976513281E-2</v>
      </c>
      <c r="I146" s="411">
        <f>SubSegments!I72</f>
        <v>2.9915555225917587</v>
      </c>
      <c r="J146" s="391">
        <f>SubSegments!J72</f>
        <v>5.2933016593553539E-2</v>
      </c>
      <c r="K146" s="254">
        <f>SubSegments!K72</f>
        <v>1.8012867078200302E-2</v>
      </c>
      <c r="L146" s="428">
        <f>SubSegments!L72</f>
        <v>5160055.4677704843</v>
      </c>
      <c r="M146" s="391">
        <f>SubSegments!M72</f>
        <v>-802598.82321445365</v>
      </c>
      <c r="N146" s="255">
        <f>SubSegments!N72</f>
        <v>-0.13460428595163057</v>
      </c>
      <c r="O146" s="256">
        <f>SubSegments!O72</f>
        <v>938362.11208384333</v>
      </c>
      <c r="P146" s="250">
        <f>SubSegments!P72</f>
        <v>-155046.54133405478</v>
      </c>
      <c r="Q146" s="255">
        <f>SubSegments!Q72</f>
        <v>-0.14180109225347093</v>
      </c>
    </row>
    <row r="147" spans="2:17" x14ac:dyDescent="0.25">
      <c r="B147" s="537"/>
      <c r="C147" s="18" t="s">
        <v>244</v>
      </c>
      <c r="D147" s="249">
        <f>SubSegments!D73</f>
        <v>929929706.50546539</v>
      </c>
      <c r="E147" s="250">
        <f>SubSegments!E73</f>
        <v>-48554000.116840601</v>
      </c>
      <c r="F147" s="251">
        <f>SubSegments!F73</f>
        <v>-4.9621674625985789E-2</v>
      </c>
      <c r="G147" s="252">
        <f>SubSegments!G73</f>
        <v>45.798469641794973</v>
      </c>
      <c r="H147" s="253">
        <f>SubSegments!H73</f>
        <v>-2.7254587101513224</v>
      </c>
      <c r="I147" s="411">
        <f>SubSegments!I73</f>
        <v>1.9260851599247941</v>
      </c>
      <c r="J147" s="391">
        <f>SubSegments!J73</f>
        <v>2.658475010376371E-2</v>
      </c>
      <c r="K147" s="254">
        <f>SubSegments!K73</f>
        <v>1.3995653786812558E-2</v>
      </c>
      <c r="L147" s="428">
        <f>SubSegments!L73</f>
        <v>1791123807.4733961</v>
      </c>
      <c r="M147" s="391">
        <f>SubSegments!M73</f>
        <v>-67506394.258875132</v>
      </c>
      <c r="N147" s="255">
        <f>SubSegments!N73</f>
        <v>-3.6320508617560483E-2</v>
      </c>
      <c r="O147" s="256">
        <f>SubSegments!O73</f>
        <v>396662284.49464113</v>
      </c>
      <c r="P147" s="250">
        <f>SubSegments!P73</f>
        <v>-14884767.607773066</v>
      </c>
      <c r="Q147" s="255">
        <f>SubSegments!Q73</f>
        <v>-3.61678392099598E-2</v>
      </c>
    </row>
    <row r="148" spans="2:17" x14ac:dyDescent="0.25">
      <c r="B148" s="537"/>
      <c r="C148" s="18" t="s">
        <v>275</v>
      </c>
      <c r="D148" s="249">
        <f>SubSegments!D74</f>
        <v>212772056.04381603</v>
      </c>
      <c r="E148" s="250">
        <f>SubSegments!E74</f>
        <v>45293944.465135664</v>
      </c>
      <c r="F148" s="251">
        <f>SubSegments!F74</f>
        <v>0.27044694998162072</v>
      </c>
      <c r="G148" s="252">
        <f>SubSegments!G74</f>
        <v>10.478893706884431</v>
      </c>
      <c r="H148" s="253">
        <f>SubSegments!H74</f>
        <v>2.1734964562585173</v>
      </c>
      <c r="I148" s="411">
        <f>SubSegments!I74</f>
        <v>3.0255743936634811</v>
      </c>
      <c r="J148" s="391">
        <f>SubSegments!J74</f>
        <v>7.2388303375796159E-2</v>
      </c>
      <c r="K148" s="254">
        <f>SubSegments!K74</f>
        <v>2.4511934284759021E-2</v>
      </c>
      <c r="L148" s="428">
        <f>SubSegments!L74</f>
        <v>643757684.45330095</v>
      </c>
      <c r="M148" s="391">
        <f>SubSegments!M74</f>
        <v>149163654.91149324</v>
      </c>
      <c r="N148" s="255">
        <f>SubSegments!N74</f>
        <v>0.30158806213184292</v>
      </c>
      <c r="O148" s="256">
        <f>SubSegments!O74</f>
        <v>119756658.6729133</v>
      </c>
      <c r="P148" s="250">
        <f>SubSegments!P74</f>
        <v>26829721.407014012</v>
      </c>
      <c r="Q148" s="255">
        <f>SubSegments!Q74</f>
        <v>0.28871845125212708</v>
      </c>
    </row>
    <row r="149" spans="2:17" x14ac:dyDescent="0.25">
      <c r="B149" s="537"/>
      <c r="C149" s="18" t="s">
        <v>276</v>
      </c>
      <c r="D149" s="249">
        <f>SubSegments!D75</f>
        <v>425359135.23676509</v>
      </c>
      <c r="E149" s="250">
        <f>SubSegments!E75</f>
        <v>-1574655.7662193179</v>
      </c>
      <c r="F149" s="251">
        <f>SubSegments!F75</f>
        <v>-3.68829031433661E-3</v>
      </c>
      <c r="G149" s="252">
        <f>SubSegments!G75</f>
        <v>20.948677416927591</v>
      </c>
      <c r="H149" s="253">
        <f>SubSegments!H75</f>
        <v>-0.22337127989366934</v>
      </c>
      <c r="I149" s="411">
        <f>SubSegments!I75</f>
        <v>1.6794774853498717</v>
      </c>
      <c r="J149" s="391">
        <f>SubSegments!J75</f>
        <v>-5.3633455772517546E-2</v>
      </c>
      <c r="K149" s="254">
        <f>SubSegments!K75</f>
        <v>-3.0946348845841166E-2</v>
      </c>
      <c r="L149" s="428">
        <f>SubSegments!L75</f>
        <v>714381090.81803823</v>
      </c>
      <c r="M149" s="391">
        <f>SubSegments!M75</f>
        <v>-25542533.504093528</v>
      </c>
      <c r="N149" s="255">
        <f>SubSegments!N75</f>
        <v>-3.4520500041465604E-2</v>
      </c>
      <c r="O149" s="256">
        <f>SubSegments!O75</f>
        <v>199213619.74108315</v>
      </c>
      <c r="P149" s="250">
        <f>SubSegments!P75</f>
        <v>-1399972.4592595398</v>
      </c>
      <c r="Q149" s="255">
        <f>SubSegments!Q75</f>
        <v>-6.9784526756365437E-3</v>
      </c>
    </row>
    <row r="150" spans="2:17" x14ac:dyDescent="0.25">
      <c r="B150" s="537"/>
      <c r="C150" s="18" t="s">
        <v>277</v>
      </c>
      <c r="D150" s="249">
        <f>SubSegments!D76</f>
        <v>20019793.239130933</v>
      </c>
      <c r="E150" s="250">
        <f>SubSegments!E76</f>
        <v>286752.33672140911</v>
      </c>
      <c r="F150" s="251">
        <f>SubSegments!F76</f>
        <v>1.4531583760432733E-2</v>
      </c>
      <c r="G150" s="252">
        <f>SubSegments!G76</f>
        <v>0.98596258027161066</v>
      </c>
      <c r="H150" s="253">
        <f>SubSegments!H76</f>
        <v>7.3825012840007531E-3</v>
      </c>
      <c r="I150" s="411">
        <f>SubSegments!I76</f>
        <v>2.9520703716837646</v>
      </c>
      <c r="J150" s="391">
        <f>SubSegments!J76</f>
        <v>-0.18447511976498054</v>
      </c>
      <c r="K150" s="254">
        <f>SubSegments!K76</f>
        <v>-5.881474388556468E-2</v>
      </c>
      <c r="L150" s="428">
        <f>SubSegments!L76</f>
        <v>59099838.468473367</v>
      </c>
      <c r="M150" s="391">
        <f>SubSegments!M76</f>
        <v>-2793742.0065529048</v>
      </c>
      <c r="N150" s="255">
        <f>SubSegments!N76</f>
        <v>-4.5137831502253527E-2</v>
      </c>
      <c r="O150" s="256">
        <f>SubSegments!O76</f>
        <v>13708986.825648591</v>
      </c>
      <c r="P150" s="250">
        <f>SubSegments!P76</f>
        <v>20474.893084296957</v>
      </c>
      <c r="Q150" s="255">
        <f>SubSegments!Q76</f>
        <v>1.495772015626344E-3</v>
      </c>
    </row>
    <row r="151" spans="2:17" x14ac:dyDescent="0.25">
      <c r="B151" s="537"/>
      <c r="C151" s="18" t="s">
        <v>278</v>
      </c>
      <c r="D151" s="249">
        <f>SubSegments!D77</f>
        <v>399150.25487866061</v>
      </c>
      <c r="E151" s="250">
        <f>SubSegments!E77</f>
        <v>-113564.32530715724</v>
      </c>
      <c r="F151" s="251">
        <f>SubSegments!F77</f>
        <v>-0.22149618851486394</v>
      </c>
      <c r="G151" s="252">
        <f>SubSegments!G77</f>
        <v>1.9657906079019988E-2</v>
      </c>
      <c r="H151" s="253">
        <f>SubSegments!H77</f>
        <v>-5.7680927245943245E-3</v>
      </c>
      <c r="I151" s="411">
        <f>SubSegments!I77</f>
        <v>9.7409688209414256</v>
      </c>
      <c r="J151" s="391">
        <f>SubSegments!J77</f>
        <v>0.23226638744004369</v>
      </c>
      <c r="K151" s="254">
        <f>SubSegments!K77</f>
        <v>2.4426717426945122E-2</v>
      </c>
      <c r="L151" s="428">
        <f>SubSegments!L77</f>
        <v>3888110.1876438563</v>
      </c>
      <c r="M151" s="391">
        <f>SubSegments!M77</f>
        <v>-987140.18866066961</v>
      </c>
      <c r="N151" s="255">
        <f>SubSegments!N77</f>
        <v>-0.20247989589591681</v>
      </c>
      <c r="O151" s="256">
        <f>SubSegments!O77</f>
        <v>878472.82910983532</v>
      </c>
      <c r="P151" s="250">
        <f>SubSegments!P77</f>
        <v>-272376.63866897009</v>
      </c>
      <c r="Q151" s="255">
        <f>SubSegments!Q77</f>
        <v>-0.2366744272773311</v>
      </c>
    </row>
    <row r="152" spans="2:17" x14ac:dyDescent="0.25">
      <c r="B152" s="537"/>
      <c r="C152" s="18" t="s">
        <v>279</v>
      </c>
      <c r="D152" s="249">
        <f>SubSegments!D78</f>
        <v>2804760.9749287753</v>
      </c>
      <c r="E152" s="250">
        <f>SubSegments!E78</f>
        <v>453754.49471036345</v>
      </c>
      <c r="F152" s="251">
        <f>SubSegments!F78</f>
        <v>0.19300435729475701</v>
      </c>
      <c r="G152" s="252">
        <f>SubSegments!G78</f>
        <v>0.13813276365315452</v>
      </c>
      <c r="H152" s="253">
        <f>SubSegments!H78</f>
        <v>2.1544138590729747E-2</v>
      </c>
      <c r="I152" s="411">
        <f>SubSegments!I78</f>
        <v>4.2428782157905705</v>
      </c>
      <c r="J152" s="391">
        <f>SubSegments!J78</f>
        <v>-7.5077873873743428E-2</v>
      </c>
      <c r="K152" s="254">
        <f>SubSegments!K78</f>
        <v>-1.7387363908922964E-2</v>
      </c>
      <c r="L152" s="428">
        <f>SubSegments!L78</f>
        <v>11900259.241024824</v>
      </c>
      <c r="M152" s="391">
        <f>SubSegments!M78</f>
        <v>1748716.4929254688</v>
      </c>
      <c r="N152" s="255">
        <f>SubSegments!N78</f>
        <v>0.17226115638954248</v>
      </c>
      <c r="O152" s="256">
        <f>SubSegments!O78</f>
        <v>2730471.113467982</v>
      </c>
      <c r="P152" s="250">
        <f>SubSegments!P78</f>
        <v>380637.55494064791</v>
      </c>
      <c r="Q152" s="255">
        <f>SubSegments!Q78</f>
        <v>0.16198490040256194</v>
      </c>
    </row>
    <row r="153" spans="2:17" x14ac:dyDescent="0.25">
      <c r="B153" s="537"/>
      <c r="C153" s="18" t="s">
        <v>280</v>
      </c>
      <c r="D153" s="249">
        <f>SubSegments!D79</f>
        <v>51100840.911420964</v>
      </c>
      <c r="E153" s="250">
        <f>SubSegments!E79</f>
        <v>-440881.15796969831</v>
      </c>
      <c r="F153" s="251">
        <f>SubSegments!F79</f>
        <v>-8.5538693754962179E-3</v>
      </c>
      <c r="G153" s="252">
        <f>SubSegments!G79</f>
        <v>2.516685180374064</v>
      </c>
      <c r="H153" s="253">
        <f>SubSegments!H79</f>
        <v>-3.9317348747688996E-2</v>
      </c>
      <c r="I153" s="411">
        <f>SubSegments!I79</f>
        <v>5.5822977238348424</v>
      </c>
      <c r="J153" s="391">
        <f>SubSegments!J79</f>
        <v>-0.35721195453443766</v>
      </c>
      <c r="K153" s="254">
        <f>SubSegments!K79</f>
        <v>-6.0141657119500119E-2</v>
      </c>
      <c r="L153" s="428">
        <f>SubSegments!L79</f>
        <v>285260107.90587163</v>
      </c>
      <c r="M153" s="391">
        <f>SubSegments!M79</f>
        <v>-20872449.16509372</v>
      </c>
      <c r="N153" s="255">
        <f>SubSegments!N79</f>
        <v>-6.8181082615970265E-2</v>
      </c>
      <c r="O153" s="256">
        <f>SubSegments!O79</f>
        <v>76283192.80043225</v>
      </c>
      <c r="P153" s="250">
        <f>SubSegments!P79</f>
        <v>-2666789.5367916673</v>
      </c>
      <c r="Q153" s="255">
        <f>SubSegments!Q79</f>
        <v>-3.377821574931892E-2</v>
      </c>
    </row>
    <row r="154" spans="2:17" ht="15" thickBot="1" x14ac:dyDescent="0.3">
      <c r="B154" s="537"/>
      <c r="C154" s="296" t="s">
        <v>281</v>
      </c>
      <c r="D154" s="258">
        <f>SubSegments!D80</f>
        <v>275490854.61599654</v>
      </c>
      <c r="E154" s="259">
        <f>SubSegments!E80</f>
        <v>22506725.790954858</v>
      </c>
      <c r="F154" s="260">
        <f>SubSegments!F80</f>
        <v>8.8964971421270536E-2</v>
      </c>
      <c r="G154" s="261">
        <f>SubSegments!G80</f>
        <v>13.567756200773351</v>
      </c>
      <c r="H154" s="262">
        <f>SubSegments!H80</f>
        <v>1.0220350424093745</v>
      </c>
      <c r="I154" s="412">
        <f>SubSegments!I80</f>
        <v>3.004995429898885</v>
      </c>
      <c r="J154" s="392">
        <f>SubSegments!J80</f>
        <v>-0.2573832431349885</v>
      </c>
      <c r="K154" s="263">
        <f>SubSegments!K80</f>
        <v>-7.8894349470361461E-2</v>
      </c>
      <c r="L154" s="429">
        <f>SubSegments!L80</f>
        <v>827848759.10000777</v>
      </c>
      <c r="M154" s="392">
        <f>SubSegments!M80</f>
        <v>2518732.605137825</v>
      </c>
      <c r="N154" s="264">
        <f>SubSegments!N80</f>
        <v>3.0517884049787213E-3</v>
      </c>
      <c r="O154" s="265">
        <f>SubSegments!O80</f>
        <v>170843684.79337755</v>
      </c>
      <c r="P154" s="259">
        <f>SubSegments!P80</f>
        <v>12539629.710495383</v>
      </c>
      <c r="Q154" s="264">
        <f>SubSegments!Q80</f>
        <v>7.9212308894614822E-2</v>
      </c>
    </row>
    <row r="155" spans="2:17" s="151" customFormat="1" x14ac:dyDescent="0.25">
      <c r="B155" s="537"/>
      <c r="C155" s="199" t="s">
        <v>282</v>
      </c>
      <c r="D155" s="220">
        <f>'RFG vs SS'!E25</f>
        <v>901474831.81348288</v>
      </c>
      <c r="E155" s="200">
        <f>'RFG vs SS'!F25</f>
        <v>-45434322.753389239</v>
      </c>
      <c r="F155" s="205">
        <f>'RFG vs SS'!G25</f>
        <v>-4.7981712431718393E-2</v>
      </c>
      <c r="G155" s="206">
        <f>'RFG vs SS'!H25</f>
        <v>44.397084455769424</v>
      </c>
      <c r="H155" s="207">
        <f>'RFG vs SS'!I25</f>
        <v>-2.5610321291404006</v>
      </c>
      <c r="I155" s="413">
        <f>'RFG vs SS'!J25</f>
        <v>1.8641504939213362</v>
      </c>
      <c r="J155" s="393">
        <f>'RFG vs SS'!K25</f>
        <v>2.1163219989823068E-2</v>
      </c>
      <c r="K155" s="208">
        <f>'RFG vs SS'!L25</f>
        <v>1.1483106958561402E-2</v>
      </c>
      <c r="L155" s="430">
        <f>'RFG vs SS'!M25</f>
        <v>1680484752.9827576</v>
      </c>
      <c r="M155" s="393">
        <f>'RFG vs SS'!N25</f>
        <v>-64656768.453235865</v>
      </c>
      <c r="N155" s="209">
        <f>'RFG vs SS'!O25</f>
        <v>-3.7049584609065343E-2</v>
      </c>
      <c r="O155" s="210">
        <f>'RFG vs SS'!P25</f>
        <v>380674481.09015203</v>
      </c>
      <c r="P155" s="211">
        <f>'RFG vs SS'!Q25</f>
        <v>-12572410.198249578</v>
      </c>
      <c r="Q155" s="209">
        <f>'RFG vs SS'!R25</f>
        <v>-3.1970780893037384E-2</v>
      </c>
    </row>
    <row r="156" spans="2:17" s="151" customFormat="1" ht="15" thickBot="1" x14ac:dyDescent="0.3">
      <c r="B156" s="538"/>
      <c r="C156" s="152" t="s">
        <v>283</v>
      </c>
      <c r="D156" s="219">
        <f>'RFG vs SS'!E26</f>
        <v>28454874.691981815</v>
      </c>
      <c r="E156" s="201">
        <f>'RFG vs SS'!F26</f>
        <v>-3119677.3634523377</v>
      </c>
      <c r="F156" s="212">
        <f>'RFG vs SS'!G26</f>
        <v>-9.8803535137260146E-2</v>
      </c>
      <c r="G156" s="213">
        <f>'RFG vs SS'!H26</f>
        <v>1.4013851860255098</v>
      </c>
      <c r="H156" s="214">
        <f>'RFG vs SS'!I26</f>
        <v>-0.16442658101097818</v>
      </c>
      <c r="I156" s="414">
        <f>'RFG vs SS'!J26</f>
        <v>3.8882284911910552</v>
      </c>
      <c r="J156" s="394">
        <f>'RFG vs SS'!K26</f>
        <v>0.29392000830166198</v>
      </c>
      <c r="K156" s="215">
        <f>'RFG vs SS'!L26</f>
        <v>8.1773729133395229E-2</v>
      </c>
      <c r="L156" s="431">
        <f>'RFG vs SS'!M26</f>
        <v>110639054.49063499</v>
      </c>
      <c r="M156" s="394">
        <f>'RFG vs SS'!N26</f>
        <v>-2849625.8056447059</v>
      </c>
      <c r="N156" s="216">
        <f>'RFG vs SS'!O26</f>
        <v>-2.5109339523601105E-2</v>
      </c>
      <c r="O156" s="217">
        <f>'RFG vs SS'!P26</f>
        <v>15987803.40448915</v>
      </c>
      <c r="P156" s="218">
        <f>'RFG vs SS'!Q26</f>
        <v>-2312357.4095233474</v>
      </c>
      <c r="Q156" s="216">
        <f>'RFG vs SS'!R26</f>
        <v>-0.12635721800612632</v>
      </c>
    </row>
    <row r="157" spans="2:17" x14ac:dyDescent="0.25">
      <c r="B157" s="539" t="s">
        <v>284</v>
      </c>
      <c r="C157" s="13" t="s">
        <v>31</v>
      </c>
      <c r="D157" s="153">
        <f>'Fat Content'!D29</f>
        <v>15216046.408055816</v>
      </c>
      <c r="E157" s="32">
        <f>'Fat Content'!E29</f>
        <v>-560345.73205616325</v>
      </c>
      <c r="F157" s="179">
        <f>'Fat Content'!F29</f>
        <v>-3.5517989606220955E-2</v>
      </c>
      <c r="G157" s="183">
        <f>'Fat Content'!G29</f>
        <v>0.74938098504910167</v>
      </c>
      <c r="H157" s="193">
        <f>'Fat Content'!H29</f>
        <v>-3.2985156234533686E-2</v>
      </c>
      <c r="I157" s="415">
        <f>'Fat Content'!I29</f>
        <v>3.0601664015788517</v>
      </c>
      <c r="J157" s="395">
        <f>'Fat Content'!J29</f>
        <v>-0.10869610447870537</v>
      </c>
      <c r="K157" s="172">
        <f>'Fat Content'!K29</f>
        <v>-3.4301300315467548E-2</v>
      </c>
      <c r="L157" s="432">
        <f>'Fat Content'!L29</f>
        <v>46563633.982796974</v>
      </c>
      <c r="M157" s="395">
        <f>'Fat Content'!M29</f>
        <v>-3429583.5508650169</v>
      </c>
      <c r="N157" s="173">
        <f>'Fat Content'!N29</f>
        <v>-6.8600976693603918E-2</v>
      </c>
      <c r="O157" s="31">
        <f>'Fat Content'!O29</f>
        <v>8288526.3795295954</v>
      </c>
      <c r="P157" s="32">
        <f>'Fat Content'!P29</f>
        <v>-257743.7678380385</v>
      </c>
      <c r="Q157" s="173">
        <f>'Fat Content'!Q29</f>
        <v>-3.0158626323955724E-2</v>
      </c>
    </row>
    <row r="158" spans="2:17" x14ac:dyDescent="0.25">
      <c r="B158" s="540"/>
      <c r="C158" s="18" t="s">
        <v>217</v>
      </c>
      <c r="D158" s="27">
        <f>'Fat Content'!D30</f>
        <v>96034322.918956861</v>
      </c>
      <c r="E158" s="266">
        <f>'Fat Content'!E30</f>
        <v>-12445191.343683422</v>
      </c>
      <c r="F158" s="267">
        <f>'Fat Content'!F30</f>
        <v>-0.11472388522640604</v>
      </c>
      <c r="G158" s="268">
        <f>'Fat Content'!G30</f>
        <v>4.7296317044242429</v>
      </c>
      <c r="H158" s="189">
        <f>'Fat Content'!H30</f>
        <v>-0.64996955220264585</v>
      </c>
      <c r="I158" s="416">
        <f>'Fat Content'!I30</f>
        <v>1.6574517522101495</v>
      </c>
      <c r="J158" s="396">
        <f>'Fat Content'!J30</f>
        <v>1.267294243938144E-2</v>
      </c>
      <c r="K158" s="269">
        <f>'Fat Content'!K30</f>
        <v>7.7049524009539386E-3</v>
      </c>
      <c r="L158" s="433">
        <f>'Fat Content'!L30</f>
        <v>159172256.79434037</v>
      </c>
      <c r="M158" s="396">
        <f>'Fat Content'!M30</f>
        <v>-19252549.55907616</v>
      </c>
      <c r="N158" s="162">
        <f>'Fat Content'!N30</f>
        <v>-0.10790287490037399</v>
      </c>
      <c r="O158" s="270">
        <f>'Fat Content'!O30</f>
        <v>45806220.618497282</v>
      </c>
      <c r="P158" s="266">
        <f>'Fat Content'!P30</f>
        <v>-5843115.0669520572</v>
      </c>
      <c r="Q158" s="162">
        <f>'Fat Content'!Q30</f>
        <v>-0.11313049799008704</v>
      </c>
    </row>
    <row r="159" spans="2:17" x14ac:dyDescent="0.25">
      <c r="B159" s="540"/>
      <c r="C159" s="18" t="s">
        <v>218</v>
      </c>
      <c r="D159" s="27">
        <f>'Fat Content'!D31</f>
        <v>2385609.2105219224</v>
      </c>
      <c r="E159" s="266">
        <f>'Fat Content'!E31</f>
        <v>1257549.5179482708</v>
      </c>
      <c r="F159" s="267">
        <f>'Fat Content'!F31</f>
        <v>1.1147898699218566</v>
      </c>
      <c r="G159" s="268">
        <f>'Fat Content'!G31</f>
        <v>0.11748979545545103</v>
      </c>
      <c r="H159" s="189">
        <f>'Fat Content'!H31</f>
        <v>6.154825311938511E-2</v>
      </c>
      <c r="I159" s="416">
        <f>'Fat Content'!I31</f>
        <v>1.5425335443540011</v>
      </c>
      <c r="J159" s="396">
        <f>'Fat Content'!J31</f>
        <v>-1.0203733136764543</v>
      </c>
      <c r="K159" s="269">
        <f>'Fat Content'!K31</f>
        <v>-0.3981312510360176</v>
      </c>
      <c r="L159" s="433">
        <f>'Fat Content'!L31</f>
        <v>3679882.2309499313</v>
      </c>
      <c r="M159" s="396">
        <f>'Fat Content'!M31</f>
        <v>788770.30858519208</v>
      </c>
      <c r="N159" s="162">
        <f>'Fat Content'!N31</f>
        <v>0.2728259333315709</v>
      </c>
      <c r="O159" s="270">
        <f>'Fat Content'!O31</f>
        <v>1264811.1996754941</v>
      </c>
      <c r="P159" s="266">
        <f>'Fat Content'!P31</f>
        <v>591793.99423485366</v>
      </c>
      <c r="Q159" s="162">
        <f>'Fat Content'!Q31</f>
        <v>0.87931480718593513</v>
      </c>
    </row>
    <row r="160" spans="2:17" ht="15" thickBot="1" x14ac:dyDescent="0.3">
      <c r="B160" s="541"/>
      <c r="C160" s="21" t="s">
        <v>219</v>
      </c>
      <c r="D160" s="271">
        <f>'Fat Content'!D32</f>
        <v>1916846074.2008116</v>
      </c>
      <c r="E160" s="272">
        <f>'Fat Content'!E32</f>
        <v>25732737.099001169</v>
      </c>
      <c r="F160" s="273">
        <f>'Fat Content'!F32</f>
        <v>1.3607189264730892E-2</v>
      </c>
      <c r="G160" s="274">
        <f>'Fat Content'!G32</f>
        <v>94.403497515071365</v>
      </c>
      <c r="H160" s="275">
        <f>'Fat Content'!H32</f>
        <v>0.62140645531778205</v>
      </c>
      <c r="I160" s="417">
        <f>'Fat Content'!I32</f>
        <v>2.3086539670384418</v>
      </c>
      <c r="J160" s="397">
        <f>'Fat Content'!J32</f>
        <v>-5.3175218584113892E-3</v>
      </c>
      <c r="K160" s="276">
        <f>'Fat Content'!K32</f>
        <v>-2.2980066452531912E-3</v>
      </c>
      <c r="L160" s="434">
        <f>'Fat Content'!L32</f>
        <v>4425334293.4057674</v>
      </c>
      <c r="M160" s="397">
        <f>'Fat Content'!M32</f>
        <v>49351949.079594612</v>
      </c>
      <c r="N160" s="277">
        <f>'Fat Content'!N32</f>
        <v>1.1277913208124239E-2</v>
      </c>
      <c r="O160" s="278">
        <f>'Fat Content'!O32</f>
        <v>987160291.82268071</v>
      </c>
      <c r="P160" s="272">
        <f>'Fat Content'!P32</f>
        <v>24919934.083166361</v>
      </c>
      <c r="Q160" s="277">
        <f>'Fat Content'!Q32</f>
        <v>2.5897826756828227E-2</v>
      </c>
    </row>
    <row r="161" spans="2:17" ht="15" thickBot="1" x14ac:dyDescent="0.3">
      <c r="B161" s="539" t="s">
        <v>198</v>
      </c>
      <c r="C161" s="149" t="s">
        <v>198</v>
      </c>
      <c r="D161" s="154">
        <f>Flavors!D104</f>
        <v>1162038123.9981685</v>
      </c>
      <c r="E161" s="155">
        <f>Flavors!E104</f>
        <v>-1750506.9122576714</v>
      </c>
      <c r="F161" s="165">
        <f>Flavors!F104</f>
        <v>-1.5041450532888075E-3</v>
      </c>
      <c r="G161" s="180">
        <f>Flavors!G104</f>
        <v>57.229667331017474</v>
      </c>
      <c r="H161" s="190">
        <f>Flavors!H104</f>
        <v>-0.48370669954795176</v>
      </c>
      <c r="I161" s="409">
        <f>Flavors!I104</f>
        <v>2.161702739279622</v>
      </c>
      <c r="J161" s="389">
        <f>Flavors!J104</f>
        <v>6.6353697458359395E-2</v>
      </c>
      <c r="K161" s="175">
        <f>Flavors!K104</f>
        <v>3.1667133319556742E-2</v>
      </c>
      <c r="L161" s="426">
        <f>Flavors!L104</f>
        <v>2511980995.7941937</v>
      </c>
      <c r="M161" s="389">
        <f>Flavors!M104</f>
        <v>73437603.133553505</v>
      </c>
      <c r="N161" s="166">
        <f>Flavors!N104</f>
        <v>3.0115356304333537E-2</v>
      </c>
      <c r="O161" s="168">
        <f>Flavors!O104</f>
        <v>535468666.12020564</v>
      </c>
      <c r="P161" s="155">
        <f>Flavors!P104</f>
        <v>11755905.735415876</v>
      </c>
      <c r="Q161" s="166">
        <f>Flavors!Q104</f>
        <v>2.2447239450072608E-2</v>
      </c>
    </row>
    <row r="162" spans="2:17" x14ac:dyDescent="0.25">
      <c r="B162" s="540"/>
      <c r="C162" s="195" t="s">
        <v>31</v>
      </c>
      <c r="D162" s="279">
        <f>Flavors!D105</f>
        <v>116094063.66938472</v>
      </c>
      <c r="E162" s="280">
        <f>Flavors!E105</f>
        <v>27718796.482539952</v>
      </c>
      <c r="F162" s="281">
        <f>Flavors!F105</f>
        <v>0.31364879977037369</v>
      </c>
      <c r="G162" s="282">
        <f>Flavors!G105</f>
        <v>5.7175616752099963</v>
      </c>
      <c r="H162" s="283">
        <f>Flavors!H105</f>
        <v>1.3349489612367709</v>
      </c>
      <c r="I162" s="418">
        <f>Flavors!I105</f>
        <v>2.6622457025079314</v>
      </c>
      <c r="J162" s="398">
        <f>Flavors!J105</f>
        <v>2.9805692302152131E-2</v>
      </c>
      <c r="K162" s="284">
        <f>Flavors!K105</f>
        <v>1.1322458322543959E-2</v>
      </c>
      <c r="L162" s="435">
        <f>Flavors!L105</f>
        <v>309070922.09050161</v>
      </c>
      <c r="M162" s="398">
        <f>Flavors!M105</f>
        <v>76428332.835225493</v>
      </c>
      <c r="N162" s="285">
        <f>Flavors!N105</f>
        <v>0.32852253355623351</v>
      </c>
      <c r="O162" s="286">
        <f>Flavors!O105</f>
        <v>69149210.120576397</v>
      </c>
      <c r="P162" s="280">
        <f>Flavors!P105</f>
        <v>17428180.348130323</v>
      </c>
      <c r="Q162" s="285">
        <f>Flavors!Q105</f>
        <v>0.33696506865404746</v>
      </c>
    </row>
    <row r="163" spans="2:17" x14ac:dyDescent="0.25">
      <c r="B163" s="540"/>
      <c r="C163" s="18" t="s">
        <v>199</v>
      </c>
      <c r="D163" s="249">
        <f>Flavors!D106</f>
        <v>15671435.177822458</v>
      </c>
      <c r="E163" s="250">
        <f>Flavors!E106</f>
        <v>6690847.5500515122</v>
      </c>
      <c r="F163" s="251">
        <f>Flavors!F106</f>
        <v>0.74503449299477909</v>
      </c>
      <c r="G163" s="252">
        <f>Flavors!G106</f>
        <v>0.77180860361152626</v>
      </c>
      <c r="H163" s="253">
        <f>Flavors!H106</f>
        <v>0.32645280702641161</v>
      </c>
      <c r="I163" s="411">
        <f>Flavors!I106</f>
        <v>1.946289838346914</v>
      </c>
      <c r="J163" s="391">
        <f>Flavors!J106</f>
        <v>-9.3047830944812615E-2</v>
      </c>
      <c r="K163" s="254">
        <f>Flavors!K106</f>
        <v>-4.5626495477391268E-2</v>
      </c>
      <c r="L163" s="428">
        <f>Flavors!L106</f>
        <v>30501155.038908213</v>
      </c>
      <c r="M163" s="391">
        <f>Flavors!M106</f>
        <v>12186704.397219699</v>
      </c>
      <c r="N163" s="255">
        <f>Flavors!N106</f>
        <v>0.66541468459226116</v>
      </c>
      <c r="O163" s="256">
        <f>Flavors!O106</f>
        <v>7837577.8509497605</v>
      </c>
      <c r="P163" s="250">
        <f>Flavors!P106</f>
        <v>3306027.0458734818</v>
      </c>
      <c r="Q163" s="255">
        <f>Flavors!Q106</f>
        <v>0.72955753738213514</v>
      </c>
    </row>
    <row r="164" spans="2:17" x14ac:dyDescent="0.25">
      <c r="B164" s="540"/>
      <c r="C164" s="18" t="s">
        <v>200</v>
      </c>
      <c r="D164" s="249">
        <f>Flavors!D107</f>
        <v>149882378.58026791</v>
      </c>
      <c r="E164" s="250">
        <f>Flavors!E107</f>
        <v>2251720.5995650589</v>
      </c>
      <c r="F164" s="251">
        <f>Flavors!F107</f>
        <v>1.525239154498239E-2</v>
      </c>
      <c r="G164" s="252">
        <f>Flavors!G107</f>
        <v>7.3816155320424501</v>
      </c>
      <c r="H164" s="253">
        <f>Flavors!H107</f>
        <v>6.0472193708391409E-2</v>
      </c>
      <c r="I164" s="411">
        <f>Flavors!I107</f>
        <v>2.3175685732632272</v>
      </c>
      <c r="J164" s="391">
        <f>Flavors!J107</f>
        <v>2.8482850518809055E-2</v>
      </c>
      <c r="K164" s="254">
        <f>Flavors!K107</f>
        <v>1.2442893787595055E-2</v>
      </c>
      <c r="L164" s="428">
        <f>Flavors!L107</f>
        <v>347362690.28357035</v>
      </c>
      <c r="M164" s="391">
        <f>Flavors!M107</f>
        <v>9423458.8605791926</v>
      </c>
      <c r="N164" s="255">
        <f>Flavors!N107</f>
        <v>2.7885069220578464E-2</v>
      </c>
      <c r="O164" s="256">
        <f>Flavors!O107</f>
        <v>71383017.659932196</v>
      </c>
      <c r="P164" s="250">
        <f>Flavors!P107</f>
        <v>2090856.4852046967</v>
      </c>
      <c r="Q164" s="255">
        <f>Flavors!Q107</f>
        <v>3.0174502422177039E-2</v>
      </c>
    </row>
    <row r="165" spans="2:17" x14ac:dyDescent="0.25">
      <c r="B165" s="540"/>
      <c r="C165" s="18" t="s">
        <v>201</v>
      </c>
      <c r="D165" s="249">
        <f>Flavors!D108</f>
        <v>27156574.109491691</v>
      </c>
      <c r="E165" s="250">
        <f>Flavors!E108</f>
        <v>-2973407.9793245941</v>
      </c>
      <c r="F165" s="251">
        <f>Flavors!F108</f>
        <v>-9.8686018815400178E-2</v>
      </c>
      <c r="G165" s="252">
        <f>Flavors!G108</f>
        <v>1.3374446759018563</v>
      </c>
      <c r="H165" s="253">
        <f>Flavors!H108</f>
        <v>-0.15672950628254578</v>
      </c>
      <c r="I165" s="411">
        <f>Flavors!I108</f>
        <v>2.247918568131813</v>
      </c>
      <c r="J165" s="391">
        <f>Flavors!J108</f>
        <v>0.14190069208721168</v>
      </c>
      <c r="K165" s="254">
        <f>Flavors!K108</f>
        <v>6.7378674085008805E-2</v>
      </c>
      <c r="L165" s="428">
        <f>Flavors!L108</f>
        <v>61045767.187574029</v>
      </c>
      <c r="M165" s="391">
        <f>Flavors!M108</f>
        <v>-2408513.6963767186</v>
      </c>
      <c r="N165" s="255">
        <f>Flavors!N108</f>
        <v>-3.7956677828901136E-2</v>
      </c>
      <c r="O165" s="256">
        <f>Flavors!O108</f>
        <v>14617835.54386479</v>
      </c>
      <c r="P165" s="250">
        <f>Flavors!P108</f>
        <v>-910152.46176182106</v>
      </c>
      <c r="Q165" s="255">
        <f>Flavors!Q108</f>
        <v>-5.8613676249107398E-2</v>
      </c>
    </row>
    <row r="166" spans="2:17" x14ac:dyDescent="0.25">
      <c r="B166" s="540"/>
      <c r="C166" s="18" t="s">
        <v>202</v>
      </c>
      <c r="D166" s="249">
        <f>Flavors!D109</f>
        <v>6040792.2868535277</v>
      </c>
      <c r="E166" s="250">
        <f>Flavors!E109</f>
        <v>-3241853.0324831288</v>
      </c>
      <c r="F166" s="251">
        <f>Flavors!F109</f>
        <v>-0.34923805886777043</v>
      </c>
      <c r="G166" s="252">
        <f>Flavors!G109</f>
        <v>0.29750532779675704</v>
      </c>
      <c r="H166" s="253">
        <f>Flavors!H109</f>
        <v>-0.16282979413071247</v>
      </c>
      <c r="I166" s="411">
        <f>Flavors!I109</f>
        <v>2.3299931438323758</v>
      </c>
      <c r="J166" s="391">
        <f>Flavors!J109</f>
        <v>4.2528342043067546E-2</v>
      </c>
      <c r="K166" s="254">
        <f>Flavors!K109</f>
        <v>1.8591911014237635E-2</v>
      </c>
      <c r="L166" s="428">
        <f>Flavors!L109</f>
        <v>14075004.611684218</v>
      </c>
      <c r="M166" s="391">
        <f>Flavors!M109</f>
        <v>-7158719.823792655</v>
      </c>
      <c r="N166" s="255">
        <f>Flavors!N109</f>
        <v>-0.33713915076678741</v>
      </c>
      <c r="O166" s="256">
        <f>Flavors!O109</f>
        <v>3337899.5712725781</v>
      </c>
      <c r="P166" s="250">
        <f>Flavors!P109</f>
        <v>-1809687.9326610034</v>
      </c>
      <c r="Q166" s="255">
        <f>Flavors!Q109</f>
        <v>-0.35156040208701883</v>
      </c>
    </row>
    <row r="167" spans="2:17" x14ac:dyDescent="0.25">
      <c r="B167" s="540"/>
      <c r="C167" s="18" t="s">
        <v>203</v>
      </c>
      <c r="D167" s="249">
        <f>Flavors!D110</f>
        <v>20395701.491401687</v>
      </c>
      <c r="E167" s="250">
        <f>Flavors!E110</f>
        <v>-1157829.7480684221</v>
      </c>
      <c r="F167" s="251">
        <f>Flavors!F110</f>
        <v>-5.3718796015575179E-2</v>
      </c>
      <c r="G167" s="252">
        <f>Flavors!G110</f>
        <v>1.004475831928467</v>
      </c>
      <c r="H167" s="253">
        <f>Flavors!H110</f>
        <v>-6.4384077048214472E-2</v>
      </c>
      <c r="I167" s="411">
        <f>Flavors!I110</f>
        <v>2.0241308969317324</v>
      </c>
      <c r="J167" s="391">
        <f>Flavors!J110</f>
        <v>-8.446509479548503E-3</v>
      </c>
      <c r="K167" s="254">
        <f>Flavors!K110</f>
        <v>-4.1555659592131654E-3</v>
      </c>
      <c r="L167" s="428">
        <f>Flavors!L110</f>
        <v>41283569.553342767</v>
      </c>
      <c r="M167" s="391">
        <f>Flavors!M110</f>
        <v>-2525651.0723839104</v>
      </c>
      <c r="N167" s="255">
        <f>Flavors!N110</f>
        <v>-5.7651129974696201E-2</v>
      </c>
      <c r="O167" s="256">
        <f>Flavors!O110</f>
        <v>10312191.299389279</v>
      </c>
      <c r="P167" s="250">
        <f>Flavors!P110</f>
        <v>-630499.34730228037</v>
      </c>
      <c r="Q167" s="255">
        <f>Flavors!Q110</f>
        <v>-5.761831049230174E-2</v>
      </c>
    </row>
    <row r="168" spans="2:17" x14ac:dyDescent="0.25">
      <c r="B168" s="540"/>
      <c r="C168" s="18" t="s">
        <v>204</v>
      </c>
      <c r="D168" s="249">
        <f>Flavors!D111</f>
        <v>140875632.14782578</v>
      </c>
      <c r="E168" s="250">
        <f>Flavors!E111</f>
        <v>-11124555.78993541</v>
      </c>
      <c r="F168" s="251">
        <f>Flavors!F111</f>
        <v>-7.3187776547293026E-2</v>
      </c>
      <c r="G168" s="252">
        <f>Flavors!G111</f>
        <v>6.938038775464106</v>
      </c>
      <c r="H168" s="253">
        <f>Flavors!H111</f>
        <v>-0.59979366779116994</v>
      </c>
      <c r="I168" s="411">
        <f>Flavors!I111</f>
        <v>1.9284157160142503</v>
      </c>
      <c r="J168" s="391">
        <f>Flavors!J111</f>
        <v>2.899425858430682E-2</v>
      </c>
      <c r="K168" s="254">
        <f>Flavors!K111</f>
        <v>1.5264784164088668E-2</v>
      </c>
      <c r="L168" s="428">
        <f>Flavors!L111</f>
        <v>271666783.03730959</v>
      </c>
      <c r="M168" s="391">
        <f>Flavors!M111</f>
        <v>-17045635.465058088</v>
      </c>
      <c r="N168" s="255">
        <f>Flavors!N111</f>
        <v>-5.9040187995648342E-2</v>
      </c>
      <c r="O168" s="256">
        <f>Flavors!O111</f>
        <v>59679893.952365287</v>
      </c>
      <c r="P168" s="250">
        <f>Flavors!P111</f>
        <v>-4324630.2274615616</v>
      </c>
      <c r="Q168" s="255">
        <f>Flavors!Q111</f>
        <v>-6.7567570931565679E-2</v>
      </c>
    </row>
    <row r="169" spans="2:17" x14ac:dyDescent="0.25">
      <c r="B169" s="540"/>
      <c r="C169" s="18" t="s">
        <v>205</v>
      </c>
      <c r="D169" s="249">
        <f>Flavors!D112</f>
        <v>3802843.2779016141</v>
      </c>
      <c r="E169" s="250">
        <f>Flavors!E112</f>
        <v>-25157.775745417923</v>
      </c>
      <c r="F169" s="251">
        <f>Flavors!F112</f>
        <v>-6.5720399218410566E-3</v>
      </c>
      <c r="G169" s="252">
        <f>Flavors!G112</f>
        <v>0.1872877070138608</v>
      </c>
      <c r="H169" s="253">
        <f>Flavors!H112</f>
        <v>-2.5464696834142653E-3</v>
      </c>
      <c r="I169" s="411">
        <f>Flavors!I112</f>
        <v>2.1788022769340913</v>
      </c>
      <c r="J169" s="391">
        <f>Flavors!J112</f>
        <v>0.1540667074790778</v>
      </c>
      <c r="K169" s="254">
        <f>Flavors!K112</f>
        <v>7.6092261035621084E-2</v>
      </c>
      <c r="L169" s="428">
        <f>Flavors!L112</f>
        <v>8285643.5927155409</v>
      </c>
      <c r="M169" s="391">
        <f>Flavors!M112</f>
        <v>534953.69948512502</v>
      </c>
      <c r="N169" s="255">
        <f>Flavors!N112</f>
        <v>6.9020139736510763E-2</v>
      </c>
      <c r="O169" s="256">
        <f>Flavors!O112</f>
        <v>1939801.0389019889</v>
      </c>
      <c r="P169" s="250">
        <f>Flavors!P112</f>
        <v>40055.652565917699</v>
      </c>
      <c r="Q169" s="255">
        <f>Flavors!Q112</f>
        <v>2.1084747910966487E-2</v>
      </c>
    </row>
    <row r="170" spans="2:17" x14ac:dyDescent="0.25">
      <c r="B170" s="540"/>
      <c r="C170" s="18" t="s">
        <v>206</v>
      </c>
      <c r="D170" s="249">
        <f>Flavors!D113</f>
        <v>8010.7568039894104</v>
      </c>
      <c r="E170" s="250">
        <f>Flavors!E113</f>
        <v>-1209878.7038520849</v>
      </c>
      <c r="F170" s="251">
        <f>Flavors!F113</f>
        <v>-0.99342242702414552</v>
      </c>
      <c r="G170" s="252">
        <f>Flavors!G113</f>
        <v>3.9452487615864254E-4</v>
      </c>
      <c r="H170" s="253">
        <f>Flavors!H113</f>
        <v>-6.0001760242850678E-2</v>
      </c>
      <c r="I170" s="411">
        <f>Flavors!I113</f>
        <v>2.3123519878984178</v>
      </c>
      <c r="J170" s="391">
        <f>Flavors!J113</f>
        <v>0.29411281238588005</v>
      </c>
      <c r="K170" s="254">
        <f>Flavors!K113</f>
        <v>0.14572743208752215</v>
      </c>
      <c r="L170" s="428">
        <f>Flavors!L113</f>
        <v>18523.689420275688</v>
      </c>
      <c r="M170" s="391">
        <f>Flavors!M113</f>
        <v>-2439468.5315196486</v>
      </c>
      <c r="N170" s="255">
        <f>Flavors!N113</f>
        <v>-0.99246389420500591</v>
      </c>
      <c r="O170" s="256">
        <f>Flavors!O113</f>
        <v>4005.3784019947052</v>
      </c>
      <c r="P170" s="250">
        <f>Flavors!P113</f>
        <v>-604939.35192604247</v>
      </c>
      <c r="Q170" s="255">
        <f>Flavors!Q113</f>
        <v>-0.99342242702414552</v>
      </c>
    </row>
    <row r="171" spans="2:17" x14ac:dyDescent="0.25">
      <c r="B171" s="540"/>
      <c r="C171" s="18" t="s">
        <v>207</v>
      </c>
      <c r="D171" s="249">
        <f>Flavors!D114</f>
        <v>443.8007053732872</v>
      </c>
      <c r="E171" s="250">
        <f>Flavors!E114</f>
        <v>-142313.00933172536</v>
      </c>
      <c r="F171" s="251">
        <f>Flavors!F114</f>
        <v>-0.99689121166788497</v>
      </c>
      <c r="G171" s="252">
        <f>Flavors!G114</f>
        <v>2.185691347405755E-5</v>
      </c>
      <c r="H171" s="253">
        <f>Flavors!H114</f>
        <v>-7.057587716120012E-3</v>
      </c>
      <c r="I171" s="411">
        <f>Flavors!I114</f>
        <v>1.6312397166627204</v>
      </c>
      <c r="J171" s="391">
        <f>Flavors!J114</f>
        <v>-2.4486885824559614</v>
      </c>
      <c r="K171" s="254">
        <f>Flavors!K114</f>
        <v>-0.60017931760832921</v>
      </c>
      <c r="L171" s="428">
        <f>Flavors!L114</f>
        <v>723.94533688783645</v>
      </c>
      <c r="M171" s="391">
        <f>Flavors!M114</f>
        <v>-581713.60382538079</v>
      </c>
      <c r="N171" s="255">
        <f>Flavors!N114</f>
        <v>-0.99875704212764249</v>
      </c>
      <c r="O171" s="256">
        <f>Flavors!O114</f>
        <v>237.21756386756897</v>
      </c>
      <c r="P171" s="250">
        <f>Flavors!P114</f>
        <v>-75908.977735996246</v>
      </c>
      <c r="Q171" s="255">
        <f>Flavors!Q114</f>
        <v>-0.99688470890852254</v>
      </c>
    </row>
    <row r="172" spans="2:17" x14ac:dyDescent="0.25">
      <c r="B172" s="540"/>
      <c r="C172" s="18" t="s">
        <v>208</v>
      </c>
      <c r="D172" s="249">
        <f>Flavors!D115</f>
        <v>14401243.716862291</v>
      </c>
      <c r="E172" s="250">
        <f>Flavors!E115</f>
        <v>-3349859.8906939179</v>
      </c>
      <c r="F172" s="251">
        <f>Flavors!F115</f>
        <v>-0.18871276765394829</v>
      </c>
      <c r="G172" s="252">
        <f>Flavors!G115</f>
        <v>0.70925245054200436</v>
      </c>
      <c r="H172" s="253">
        <f>Flavors!H115</f>
        <v>-0.17104149180108941</v>
      </c>
      <c r="I172" s="411">
        <f>Flavors!I115</f>
        <v>2.0489122821275587</v>
      </c>
      <c r="J172" s="391">
        <f>Flavors!J115</f>
        <v>-4.502630202315272E-2</v>
      </c>
      <c r="K172" s="254">
        <f>Flavors!K115</f>
        <v>-2.1503162682975779E-2</v>
      </c>
      <c r="L172" s="428">
        <f>Flavors!L115</f>
        <v>29506885.12939148</v>
      </c>
      <c r="M172" s="391">
        <f>Flavors!M115</f>
        <v>-7662835.6257273518</v>
      </c>
      <c r="N172" s="255">
        <f>Flavors!N115</f>
        <v>-0.20615800899370662</v>
      </c>
      <c r="O172" s="256">
        <f>Flavors!O115</f>
        <v>7429603.1738808444</v>
      </c>
      <c r="P172" s="250">
        <f>Flavors!P115</f>
        <v>-1759442.7291027931</v>
      </c>
      <c r="Q172" s="255">
        <f>Flavors!Q115</f>
        <v>-0.19147175318076393</v>
      </c>
    </row>
    <row r="173" spans="2:17" x14ac:dyDescent="0.25">
      <c r="B173" s="540"/>
      <c r="C173" s="18" t="s">
        <v>209</v>
      </c>
      <c r="D173" s="249">
        <f>Flavors!D116</f>
        <v>841287354.63069391</v>
      </c>
      <c r="E173" s="250">
        <f>Flavors!E116</f>
        <v>18708664.432786584</v>
      </c>
      <c r="F173" s="251">
        <f>Flavors!F116</f>
        <v>2.2743920619053958E-2</v>
      </c>
      <c r="G173" s="252">
        <f>Flavors!G116</f>
        <v>41.432887993081216</v>
      </c>
      <c r="H173" s="253">
        <f>Flavors!H116</f>
        <v>0.64043620583020555</v>
      </c>
      <c r="I173" s="411">
        <f>Flavors!I116</f>
        <v>2.4506766826860642</v>
      </c>
      <c r="J173" s="391">
        <f>Flavors!J116</f>
        <v>-0.10870618448316671</v>
      </c>
      <c r="K173" s="254">
        <f>Flavors!K116</f>
        <v>-4.2473592316963363E-2</v>
      </c>
      <c r="L173" s="428">
        <f>Flavors!L116</f>
        <v>2061723303.4320834</v>
      </c>
      <c r="M173" s="391">
        <f>Flavors!M116</f>
        <v>-43570503.158947229</v>
      </c>
      <c r="N173" s="255">
        <f>Flavors!N116</f>
        <v>-2.0695687709972509E-2</v>
      </c>
      <c r="O173" s="256">
        <f>Flavors!O116</f>
        <v>492433348.35631251</v>
      </c>
      <c r="P173" s="250">
        <f>Flavors!P116</f>
        <v>8565115.9689567685</v>
      </c>
      <c r="Q173" s="255">
        <f>Flavors!Q116</f>
        <v>1.7701339736021466E-2</v>
      </c>
    </row>
    <row r="174" spans="2:17" x14ac:dyDescent="0.25">
      <c r="B174" s="540"/>
      <c r="C174" s="18" t="s">
        <v>210</v>
      </c>
      <c r="D174" s="249">
        <f>Flavors!D117</f>
        <v>1575126.9859123158</v>
      </c>
      <c r="E174" s="250">
        <f>Flavors!E117</f>
        <v>-588436.91135882423</v>
      </c>
      <c r="F174" s="251">
        <f>Flavors!F117</f>
        <v>-0.27197574894876364</v>
      </c>
      <c r="G174" s="252">
        <f>Flavors!G117</f>
        <v>7.7574041286800469E-2</v>
      </c>
      <c r="H174" s="253">
        <f>Flavors!H117</f>
        <v>-2.9719129591277801E-2</v>
      </c>
      <c r="I174" s="411">
        <f>Flavors!I117</f>
        <v>2.1645681825725291</v>
      </c>
      <c r="J174" s="391">
        <f>Flavors!J117</f>
        <v>0.27541871969377718</v>
      </c>
      <c r="K174" s="254">
        <f>Flavors!K117</f>
        <v>0.14578979858697072</v>
      </c>
      <c r="L174" s="428">
        <f>Flavors!L117</f>
        <v>3409469.7572171669</v>
      </c>
      <c r="M174" s="391">
        <f>Flavors!M117</f>
        <v>-677825.81721646665</v>
      </c>
      <c r="N174" s="255">
        <f>Flavors!N117</f>
        <v>-0.16583724002157374</v>
      </c>
      <c r="O174" s="256">
        <f>Flavors!O117</f>
        <v>909928.4237060179</v>
      </c>
      <c r="P174" s="250">
        <f>Flavors!P117</f>
        <v>-275446.0652580515</v>
      </c>
      <c r="Q174" s="255">
        <f>Flavors!Q117</f>
        <v>-0.23237050216828203</v>
      </c>
    </row>
    <row r="175" spans="2:17" x14ac:dyDescent="0.25">
      <c r="B175" s="540"/>
      <c r="C175" s="18" t="s">
        <v>211</v>
      </c>
      <c r="D175" s="249">
        <f>Flavors!D118</f>
        <v>6001.9452922344208</v>
      </c>
      <c r="E175" s="250">
        <f>Flavors!E118</f>
        <v>-51460.962642506143</v>
      </c>
      <c r="F175" s="251">
        <f>Flavors!F118</f>
        <v>-0.89555096482324381</v>
      </c>
      <c r="G175" s="252">
        <f>Flavors!G118</f>
        <v>2.9559213705632583E-4</v>
      </c>
      <c r="H175" s="253">
        <f>Flavors!H118</f>
        <v>-2.5540475745184825E-3</v>
      </c>
      <c r="I175" s="411">
        <f>Flavors!I118</f>
        <v>2.3991110093224295</v>
      </c>
      <c r="J175" s="391">
        <f>Flavors!J118</f>
        <v>4.9057156001357072E-2</v>
      </c>
      <c r="K175" s="254">
        <f>Flavors!K118</f>
        <v>2.0874907156714726E-2</v>
      </c>
      <c r="L175" s="428">
        <f>Flavors!L118</f>
        <v>14399.333027950524</v>
      </c>
      <c r="M175" s="391">
        <f>Flavors!M118</f>
        <v>-120641.59518712058</v>
      </c>
      <c r="N175" s="255">
        <f>Flavors!N118</f>
        <v>-0.89337060091132059</v>
      </c>
      <c r="O175" s="256">
        <f>Flavors!O118</f>
        <v>3000.9726461172104</v>
      </c>
      <c r="P175" s="250">
        <f>Flavors!P118</f>
        <v>-25730.481321253072</v>
      </c>
      <c r="Q175" s="255">
        <f>Flavors!Q118</f>
        <v>-0.89555096482324381</v>
      </c>
    </row>
    <row r="176" spans="2:17" x14ac:dyDescent="0.25">
      <c r="B176" s="540"/>
      <c r="C176" s="18" t="s">
        <v>212</v>
      </c>
      <c r="D176" s="249">
        <f>Flavors!D119</f>
        <v>228846154.07072848</v>
      </c>
      <c r="E176" s="250">
        <f>Flavors!E119</f>
        <v>9540477.7006464601</v>
      </c>
      <c r="F176" s="251">
        <f>Flavors!F119</f>
        <v>4.3503104244993381E-2</v>
      </c>
      <c r="G176" s="252">
        <f>Flavors!G119</f>
        <v>11.270533209692873</v>
      </c>
      <c r="H176" s="253">
        <f>Flavors!H119</f>
        <v>0.39495822021109106</v>
      </c>
      <c r="I176" s="411">
        <f>Flavors!I119</f>
        <v>2.2498893250385348</v>
      </c>
      <c r="J176" s="391">
        <f>Flavors!J119</f>
        <v>6.8275152542602857E-2</v>
      </c>
      <c r="K176" s="254">
        <f>Flavors!K119</f>
        <v>3.1295704530783695E-2</v>
      </c>
      <c r="L176" s="428">
        <f>Flavors!L119</f>
        <v>514878519.11985582</v>
      </c>
      <c r="M176" s="391">
        <f>Flavors!M119</f>
        <v>36438147.44207865</v>
      </c>
      <c r="N176" s="255">
        <f>Flavors!N119</f>
        <v>7.6160269072400158E-2</v>
      </c>
      <c r="O176" s="256">
        <f>Flavors!O119</f>
        <v>106686459.5282459</v>
      </c>
      <c r="P176" s="250">
        <f>Flavors!P119</f>
        <v>5479628.9254711419</v>
      </c>
      <c r="Q176" s="255">
        <f>Flavors!Q119</f>
        <v>5.4142876452460596E-2</v>
      </c>
    </row>
    <row r="177" spans="2:17" x14ac:dyDescent="0.25">
      <c r="B177" s="540"/>
      <c r="C177" s="18" t="s">
        <v>213</v>
      </c>
      <c r="D177" s="249">
        <f>Flavors!D120</f>
        <v>2882060.6681332476</v>
      </c>
      <c r="E177" s="250">
        <f>Flavors!E120</f>
        <v>568872.53732046904</v>
      </c>
      <c r="F177" s="251">
        <f>Flavors!F120</f>
        <v>0.24592575491064181</v>
      </c>
      <c r="G177" s="252">
        <f>Flavors!G120</f>
        <v>0.14193972629536178</v>
      </c>
      <c r="H177" s="253">
        <f>Flavors!H120</f>
        <v>2.7226548789731311E-2</v>
      </c>
      <c r="I177" s="411">
        <f>Flavors!I120</f>
        <v>1.9582713811699786</v>
      </c>
      <c r="J177" s="391">
        <f>Flavors!J120</f>
        <v>-1.9925122414498286E-2</v>
      </c>
      <c r="K177" s="254">
        <f>Flavors!K120</f>
        <v>-1.007236762293034E-2</v>
      </c>
      <c r="L177" s="428">
        <f>Flavors!L120</f>
        <v>5643856.9252009662</v>
      </c>
      <c r="M177" s="391">
        <f>Flavors!M120</f>
        <v>1067916.2526940163</v>
      </c>
      <c r="N177" s="255">
        <f>Flavors!N120</f>
        <v>0.23337633267630489</v>
      </c>
      <c r="O177" s="256">
        <f>Flavors!O120</f>
        <v>1441030.3340666238</v>
      </c>
      <c r="P177" s="250">
        <f>Flavors!P120</f>
        <v>284436.26866023452</v>
      </c>
      <c r="Q177" s="255">
        <f>Flavors!Q120</f>
        <v>0.24592575491064181</v>
      </c>
    </row>
    <row r="178" spans="2:17" x14ac:dyDescent="0.25">
      <c r="B178" s="540"/>
      <c r="C178" s="18" t="s">
        <v>214</v>
      </c>
      <c r="D178" s="249">
        <f>Flavors!D121</f>
        <v>447738806.4297415</v>
      </c>
      <c r="E178" s="250">
        <f>Flavors!E121</f>
        <v>-27862984.805936754</v>
      </c>
      <c r="F178" s="251">
        <f>Flavors!F121</f>
        <v>-5.8584692739581411E-2</v>
      </c>
      <c r="G178" s="252">
        <f>Flavors!G121</f>
        <v>22.05086254399113</v>
      </c>
      <c r="H178" s="253">
        <f>Flavors!H121</f>
        <v>-1.5346781101727593</v>
      </c>
      <c r="I178" s="411">
        <f>Flavors!I121</f>
        <v>2.0023072779475619</v>
      </c>
      <c r="J178" s="391">
        <f>Flavors!J121</f>
        <v>5.9689478118322814E-2</v>
      </c>
      <c r="K178" s="254">
        <f>Flavors!K121</f>
        <v>3.0726310715144103E-2</v>
      </c>
      <c r="L178" s="428">
        <f>Flavors!L121</f>
        <v>896510670.73382604</v>
      </c>
      <c r="M178" s="391">
        <f>Flavors!M121</f>
        <v>-27401834.551272392</v>
      </c>
      <c r="N178" s="255">
        <f>Flavors!N121</f>
        <v>-2.965847349670498E-2</v>
      </c>
      <c r="O178" s="256">
        <f>Flavors!O121</f>
        <v>186042706.6871596</v>
      </c>
      <c r="P178" s="250">
        <f>Flavors!P121</f>
        <v>-8475208.7998185158</v>
      </c>
      <c r="Q178" s="255">
        <f>Flavors!Q121</f>
        <v>-4.3570325019167112E-2</v>
      </c>
    </row>
    <row r="179" spans="2:17" ht="15" thickBot="1" x14ac:dyDescent="0.3">
      <c r="B179" s="540"/>
      <c r="C179" s="21" t="s">
        <v>215</v>
      </c>
      <c r="D179" s="287">
        <f>Flavors!D122</f>
        <v>13817428.992529551</v>
      </c>
      <c r="E179" s="288">
        <f>Flavors!E122</f>
        <v>233108.84766589105</v>
      </c>
      <c r="F179" s="289">
        <f>Flavors!F122</f>
        <v>1.7160140896269393E-2</v>
      </c>
      <c r="G179" s="290">
        <f>Flavors!G122</f>
        <v>0.68049993221536376</v>
      </c>
      <c r="H179" s="291">
        <f>Flavors!H122</f>
        <v>6.8407052317283057E-3</v>
      </c>
      <c r="I179" s="419">
        <f>Flavors!I122</f>
        <v>2.876959163269591</v>
      </c>
      <c r="J179" s="399">
        <f>Flavors!J122</f>
        <v>0.16944323104701908</v>
      </c>
      <c r="K179" s="292">
        <f>Flavors!K122</f>
        <v>6.2582542555132778E-2</v>
      </c>
      <c r="L179" s="436">
        <f>Flavors!L122</f>
        <v>39752178.952884801</v>
      </c>
      <c r="M179" s="399">
        <f>Flavors!M122</f>
        <v>2972415.7322544083</v>
      </c>
      <c r="N179" s="293">
        <f>Flavors!N122</f>
        <v>8.0816608699294995E-2</v>
      </c>
      <c r="O179" s="294">
        <f>Flavors!O122</f>
        <v>9312102.9111471958</v>
      </c>
      <c r="P179" s="288">
        <f>Flavors!P122</f>
        <v>1108214.9220976001</v>
      </c>
      <c r="Q179" s="293">
        <f>Flavors!Q122</f>
        <v>0.13508411177442034</v>
      </c>
    </row>
    <row r="180" spans="2:17" x14ac:dyDescent="0.25">
      <c r="B180" s="539" t="s">
        <v>285</v>
      </c>
      <c r="C180" s="24" t="s">
        <v>286</v>
      </c>
      <c r="D180" s="169">
        <f>'NB vs PL'!D19</f>
        <v>1305184407.6809456</v>
      </c>
      <c r="E180" s="23">
        <f>'NB vs PL'!E19</f>
        <v>2973643.5434105396</v>
      </c>
      <c r="F180" s="177">
        <f>'NB vs PL'!F19</f>
        <v>2.2835347589681525E-3</v>
      </c>
      <c r="G180" s="181">
        <f>'NB vs PL'!G19</f>
        <v>64.279534306681086</v>
      </c>
      <c r="H180" s="191">
        <f>'NB vs PL'!H19</f>
        <v>-0.29832364893805163</v>
      </c>
      <c r="I180" s="420">
        <f>'NB vs PL'!I19</f>
        <v>2.4182609878918973</v>
      </c>
      <c r="J180" s="400">
        <f>'NB vs PL'!J19</f>
        <v>2.1665232575213356E-2</v>
      </c>
      <c r="K180" s="184">
        <f>'NB vs PL'!K19</f>
        <v>9.0400028987577558E-3</v>
      </c>
      <c r="L180" s="437">
        <f>'NB vs PL'!L19</f>
        <v>3156276535.0996246</v>
      </c>
      <c r="M180" s="400">
        <f>'NB vs PL'!M19</f>
        <v>35403745.23991251</v>
      </c>
      <c r="N180" s="186">
        <f>'NB vs PL'!N19</f>
        <v>1.134418081856645E-2</v>
      </c>
      <c r="O180" s="22">
        <f>'NB vs PL'!O19</f>
        <v>640254719.85266173</v>
      </c>
      <c r="P180" s="23">
        <f>'NB vs PL'!P19</f>
        <v>4296553.0335595608</v>
      </c>
      <c r="Q180" s="186">
        <f>'NB vs PL'!Q19</f>
        <v>6.7560309116711324E-3</v>
      </c>
    </row>
    <row r="181" spans="2:17" ht="15" thickBot="1" x14ac:dyDescent="0.3">
      <c r="B181" s="541"/>
      <c r="C181" s="25" t="s">
        <v>197</v>
      </c>
      <c r="D181" s="170">
        <f>'NB vs PL'!D20</f>
        <v>725297645.05740619</v>
      </c>
      <c r="E181" s="17">
        <f>'NB vs PL'!E20</f>
        <v>11011105.997795105</v>
      </c>
      <c r="F181" s="178">
        <f>'NB vs PL'!F20</f>
        <v>1.5415530596855008E-2</v>
      </c>
      <c r="G181" s="182">
        <f>'NB vs PL'!G20</f>
        <v>35.720465693319341</v>
      </c>
      <c r="H181" s="192">
        <f>'NB vs PL'!H20</f>
        <v>0.29832364893782426</v>
      </c>
      <c r="I181" s="421">
        <f>'NB vs PL'!I20</f>
        <v>2.0064738040377947</v>
      </c>
      <c r="J181" s="401">
        <f>'NB vs PL'!J20</f>
        <v>-7.441775421995267E-2</v>
      </c>
      <c r="K181" s="185">
        <f>'NB vs PL'!K20</f>
        <v>-3.5762437463228436E-2</v>
      </c>
      <c r="L181" s="438">
        <f>'NB vs PL'!L20</f>
        <v>1455290724.937988</v>
      </c>
      <c r="M181" s="401">
        <f>'NB vs PL'!M20</f>
        <v>-31062104.368299484</v>
      </c>
      <c r="N181" s="187">
        <f>'NB vs PL'!N20</f>
        <v>-2.0898203815305973E-2</v>
      </c>
      <c r="O181" s="16">
        <f>'NB vs PL'!O20</f>
        <v>394525528.24886537</v>
      </c>
      <c r="P181" s="17">
        <f>'NB vs PL'!P20</f>
        <v>7385955.9906496406</v>
      </c>
      <c r="Q181" s="187">
        <f>'NB vs PL'!Q20</f>
        <v>1.9078276983070408E-2</v>
      </c>
    </row>
    <row r="182" spans="2:17" x14ac:dyDescent="0.25">
      <c r="B182" s="540" t="s">
        <v>287</v>
      </c>
      <c r="C182" s="13" t="s">
        <v>39</v>
      </c>
      <c r="D182" s="153">
        <f>Size!D44</f>
        <v>108392680.32083473</v>
      </c>
      <c r="E182" s="32">
        <f>Size!E44</f>
        <v>27554721.336236119</v>
      </c>
      <c r="F182" s="179">
        <f>Size!F44</f>
        <v>0.34086364478209913</v>
      </c>
      <c r="G182" s="183">
        <f>Size!G44</f>
        <v>5.3382732526325212</v>
      </c>
      <c r="H182" s="193">
        <f>Size!H44</f>
        <v>1.3294427495403038</v>
      </c>
      <c r="I182" s="415">
        <f>Size!I44</f>
        <v>3.5389216477740186</v>
      </c>
      <c r="J182" s="395">
        <f>Size!J44</f>
        <v>0.12192770223991456</v>
      </c>
      <c r="K182" s="172">
        <f>Size!K44</f>
        <v>3.5682738741539169E-2</v>
      </c>
      <c r="L182" s="432">
        <f>Size!L44</f>
        <v>383593202.84765089</v>
      </c>
      <c r="M182" s="395">
        <f>Size!M44</f>
        <v>107370386.42794323</v>
      </c>
      <c r="N182" s="173">
        <f>Size!N44</f>
        <v>0.38870933190688689</v>
      </c>
      <c r="O182" s="31">
        <f>Size!O44</f>
        <v>72073414.287962973</v>
      </c>
      <c r="P182" s="32">
        <f>Size!P44</f>
        <v>18513367.824220024</v>
      </c>
      <c r="Q182" s="173">
        <f>Size!Q44</f>
        <v>0.34565630626837679</v>
      </c>
    </row>
    <row r="183" spans="2:17" x14ac:dyDescent="0.25">
      <c r="B183" s="540"/>
      <c r="C183" s="18" t="s">
        <v>234</v>
      </c>
      <c r="D183" s="27">
        <f>Size!D45</f>
        <v>1131908660.6693902</v>
      </c>
      <c r="E183" s="266">
        <f>Size!E45</f>
        <v>-4976449.864784956</v>
      </c>
      <c r="F183" s="267">
        <f>Size!F45</f>
        <v>-4.3772671650583305E-3</v>
      </c>
      <c r="G183" s="268">
        <f>Size!G45</f>
        <v>55.745809678193353</v>
      </c>
      <c r="H183" s="189">
        <f>Size!H45</f>
        <v>-0.63339344455107494</v>
      </c>
      <c r="I183" s="416">
        <f>Size!I45</f>
        <v>2.0865073991989829</v>
      </c>
      <c r="J183" s="396">
        <f>Size!J45</f>
        <v>-9.5450231905811478E-3</v>
      </c>
      <c r="K183" s="269">
        <f>Size!K45</f>
        <v>-4.5538093840704272E-3</v>
      </c>
      <c r="L183" s="433">
        <f>Size!L45</f>
        <v>2361735795.7040935</v>
      </c>
      <c r="M183" s="396">
        <f>Size!M45</f>
        <v>-21234994.209691525</v>
      </c>
      <c r="N183" s="162">
        <f>Size!N45</f>
        <v>-8.9111433088358578E-3</v>
      </c>
      <c r="O183" s="270">
        <f>Size!O45</f>
        <v>576686165.40332556</v>
      </c>
      <c r="P183" s="266">
        <f>Size!P45</f>
        <v>4826693.1340374947</v>
      </c>
      <c r="Q183" s="162">
        <f>Size!Q45</f>
        <v>8.4403483164909605E-3</v>
      </c>
    </row>
    <row r="184" spans="2:17" x14ac:dyDescent="0.25">
      <c r="B184" s="540"/>
      <c r="C184" s="18" t="s">
        <v>235</v>
      </c>
      <c r="D184" s="27">
        <f>Size!D46</f>
        <v>28752253.748581633</v>
      </c>
      <c r="E184" s="266">
        <f>Size!E46</f>
        <v>-3764709.9529973641</v>
      </c>
      <c r="F184" s="267">
        <f>Size!F46</f>
        <v>-0.11577679845964686</v>
      </c>
      <c r="G184" s="268">
        <f>Size!G46</f>
        <v>1.4160309227951977</v>
      </c>
      <c r="H184" s="189">
        <f>Size!H46</f>
        <v>-0.19651592514869654</v>
      </c>
      <c r="I184" s="416">
        <f>Size!I46</f>
        <v>2.5011184251891292</v>
      </c>
      <c r="J184" s="396">
        <f>Size!J46</f>
        <v>6.9701532907857633E-3</v>
      </c>
      <c r="K184" s="269">
        <f>Size!K46</f>
        <v>2.7946026181838212E-3</v>
      </c>
      <c r="L184" s="433">
        <f>Size!L46</f>
        <v>71912791.616290733</v>
      </c>
      <c r="M184" s="396">
        <f>Size!M46</f>
        <v>-9189337.2073836774</v>
      </c>
      <c r="N184" s="162">
        <f>Size!N46</f>
        <v>-0.11330574598556321</v>
      </c>
      <c r="O184" s="270">
        <f>Size!O46</f>
        <v>9487420.68451548</v>
      </c>
      <c r="P184" s="266">
        <f>Size!P46</f>
        <v>-1233594.252494771</v>
      </c>
      <c r="Q184" s="162">
        <f>Size!Q46</f>
        <v>-0.11506319688411712</v>
      </c>
    </row>
    <row r="185" spans="2:17" x14ac:dyDescent="0.25">
      <c r="B185" s="540"/>
      <c r="C185" s="18" t="s">
        <v>236</v>
      </c>
      <c r="D185" s="27">
        <f>Size!D47</f>
        <v>22386149.712879028</v>
      </c>
      <c r="E185" s="266">
        <f>Size!E47</f>
        <v>-1529680.2139920034</v>
      </c>
      <c r="F185" s="267">
        <f>Size!F47</f>
        <v>-6.3960992307998704E-2</v>
      </c>
      <c r="G185" s="268">
        <f>Size!G47</f>
        <v>1.1025041902088561</v>
      </c>
      <c r="H185" s="189">
        <f>Size!H47</f>
        <v>-8.3504335017176468E-2</v>
      </c>
      <c r="I185" s="416">
        <f>Size!I47</f>
        <v>2.0166192332735768</v>
      </c>
      <c r="J185" s="396">
        <f>Size!J47</f>
        <v>0.12189657008017596</v>
      </c>
      <c r="K185" s="269">
        <f>Size!K47</f>
        <v>6.4334782313063804E-2</v>
      </c>
      <c r="L185" s="433">
        <f>Size!L47</f>
        <v>45144340.069933608</v>
      </c>
      <c r="M185" s="396">
        <f>Size!M47</f>
        <v>-169524.90158791095</v>
      </c>
      <c r="N185" s="162">
        <f>Size!N47</f>
        <v>-3.7411265115975551E-3</v>
      </c>
      <c r="O185" s="270">
        <f>Size!O47</f>
        <v>6259938.150924623</v>
      </c>
      <c r="P185" s="266">
        <f>Size!P47</f>
        <v>-448827.2320407033</v>
      </c>
      <c r="Q185" s="162">
        <f>Size!Q47</f>
        <v>-6.6901613995974649E-2</v>
      </c>
    </row>
    <row r="186" spans="2:17" x14ac:dyDescent="0.25">
      <c r="B186" s="540"/>
      <c r="C186" s="18" t="s">
        <v>237</v>
      </c>
      <c r="D186" s="27">
        <f>Size!D48</f>
        <v>493175409.96275932</v>
      </c>
      <c r="E186" s="266">
        <f>Size!E48</f>
        <v>-1141533.1718918681</v>
      </c>
      <c r="F186" s="267">
        <f>Size!F48</f>
        <v>-2.309314272444261E-3</v>
      </c>
      <c r="G186" s="268">
        <f>Size!G48</f>
        <v>24.288587495646883</v>
      </c>
      <c r="H186" s="189">
        <f>Size!H48</f>
        <v>-0.2250551633796114</v>
      </c>
      <c r="I186" s="416">
        <f>Size!I48</f>
        <v>1.6687994850525287</v>
      </c>
      <c r="J186" s="396">
        <f>Size!J48</f>
        <v>-2.2545690527404849E-2</v>
      </c>
      <c r="K186" s="269">
        <f>Size!K48</f>
        <v>-1.3330035082681638E-2</v>
      </c>
      <c r="L186" s="433">
        <f>Size!L48</f>
        <v>823010870.18642247</v>
      </c>
      <c r="M186" s="396">
        <f>Size!M48</f>
        <v>-13049706.791790128</v>
      </c>
      <c r="N186" s="162">
        <f>Size!N48</f>
        <v>-1.5608566114857246E-2</v>
      </c>
      <c r="O186" s="270">
        <f>Size!O48</f>
        <v>123499664.5634694</v>
      </c>
      <c r="P186" s="266">
        <f>Size!P48</f>
        <v>378081.44630657136</v>
      </c>
      <c r="Q186" s="162">
        <f>Size!Q48</f>
        <v>3.0707974729888591E-3</v>
      </c>
    </row>
    <row r="187" spans="2:17" x14ac:dyDescent="0.25">
      <c r="B187" s="540"/>
      <c r="C187" s="18" t="s">
        <v>238</v>
      </c>
      <c r="D187" s="27">
        <f>Size!D49</f>
        <v>214613315.28952125</v>
      </c>
      <c r="E187" s="266">
        <f>Size!E49</f>
        <v>-152138.55170208216</v>
      </c>
      <c r="F187" s="267">
        <f>Size!F49</f>
        <v>-7.0839396644563975E-4</v>
      </c>
      <c r="G187" s="268">
        <f>Size!G49</f>
        <v>10.569574599297248</v>
      </c>
      <c r="H187" s="189">
        <f>Size!H49</f>
        <v>-8.0846479903563306E-2</v>
      </c>
      <c r="I187" s="416">
        <f>Size!I49</f>
        <v>4.1608575132963344</v>
      </c>
      <c r="J187" s="396">
        <f>Size!J49</f>
        <v>-0.14938413202908141</v>
      </c>
      <c r="K187" s="269">
        <f>Size!K49</f>
        <v>-3.4657948282573181E-2</v>
      </c>
      <c r="L187" s="433">
        <f>Size!L49</f>
        <v>892975425.37583959</v>
      </c>
      <c r="M187" s="396">
        <f>Size!M49</f>
        <v>-32715577.747814536</v>
      </c>
      <c r="N187" s="162">
        <f>Size!N49</f>
        <v>-3.5341790767566071E-2</v>
      </c>
      <c r="O187" s="270">
        <f>Size!O49</f>
        <v>249765298.00609007</v>
      </c>
      <c r="P187" s="266">
        <f>Size!P49</f>
        <v>-2233033.4256077409</v>
      </c>
      <c r="Q187" s="162">
        <f>Size!Q49</f>
        <v>-8.8613024257781139E-3</v>
      </c>
    </row>
    <row r="188" spans="2:17" ht="15" thickBot="1" x14ac:dyDescent="0.3">
      <c r="B188" s="540"/>
      <c r="C188" s="21" t="s">
        <v>239</v>
      </c>
      <c r="D188" s="271">
        <f>Size!D50</f>
        <v>31253583.034391712</v>
      </c>
      <c r="E188" s="272">
        <f>Size!E50</f>
        <v>-2005460.0396677442</v>
      </c>
      <c r="F188" s="273">
        <f>Size!F50</f>
        <v>-6.0298188231155452E-2</v>
      </c>
      <c r="G188" s="274">
        <f>Size!G50</f>
        <v>1.5392198612266774</v>
      </c>
      <c r="H188" s="275">
        <f>Size!H50</f>
        <v>-0.11012740154067835</v>
      </c>
      <c r="I188" s="417">
        <f>Size!I50</f>
        <v>1.8038776722522705</v>
      </c>
      <c r="J188" s="397">
        <f>Size!J50</f>
        <v>1.9527109233399287E-3</v>
      </c>
      <c r="K188" s="276">
        <f>Size!K50</f>
        <v>1.0836804890586524E-3</v>
      </c>
      <c r="L188" s="434">
        <f>Size!L50</f>
        <v>56377640.613621578</v>
      </c>
      <c r="M188" s="397">
        <f>Size!M50</f>
        <v>-3552659.291440241</v>
      </c>
      <c r="N188" s="277">
        <f>Size!N50</f>
        <v>-5.9279851712208391E-2</v>
      </c>
      <c r="O188" s="278">
        <f>Size!O50</f>
        <v>4747948.924094677</v>
      </c>
      <c r="P188" s="272">
        <f>Size!P50</f>
        <v>-391818.25181007385</v>
      </c>
      <c r="Q188" s="277">
        <f>Size!Q50</f>
        <v>-7.6232684944742127E-2</v>
      </c>
    </row>
    <row r="189" spans="2:17" x14ac:dyDescent="0.25">
      <c r="B189" s="539" t="s">
        <v>35</v>
      </c>
      <c r="C189" s="24" t="s">
        <v>288</v>
      </c>
      <c r="D189" s="169">
        <f>Organic!D19</f>
        <v>87735013.680790707</v>
      </c>
      <c r="E189" s="23">
        <f>Organic!E19</f>
        <v>6049826.8769093603</v>
      </c>
      <c r="F189" s="177">
        <f>Organic!F19</f>
        <v>7.4062717043598625E-2</v>
      </c>
      <c r="G189" s="181">
        <f>Organic!G19</f>
        <v>4.3208957972551278</v>
      </c>
      <c r="H189" s="191">
        <f>Organic!H19</f>
        <v>0.2700504688547154</v>
      </c>
      <c r="I189" s="420">
        <f>Organic!I19</f>
        <v>3.3322560071754026</v>
      </c>
      <c r="J189" s="400">
        <f>Organic!J19</f>
        <v>0.13839367266603464</v>
      </c>
      <c r="K189" s="184">
        <f>Organic!K19</f>
        <v>4.3331132707476037E-2</v>
      </c>
      <c r="L189" s="437">
        <f>Organic!L19</f>
        <v>292355526.37743098</v>
      </c>
      <c r="M189" s="400">
        <f>Organic!M19</f>
        <v>31464284.957152694</v>
      </c>
      <c r="N189" s="186">
        <f>Organic!N19</f>
        <v>0.12060307117196718</v>
      </c>
      <c r="O189" s="22">
        <f>Organic!O19</f>
        <v>50369262.41088862</v>
      </c>
      <c r="P189" s="23">
        <f>Organic!P19</f>
        <v>4303900.9096598774</v>
      </c>
      <c r="Q189" s="186">
        <f>Organic!Q19</f>
        <v>9.3430307923342268E-2</v>
      </c>
    </row>
    <row r="190" spans="2:17" ht="15" thickBot="1" x14ac:dyDescent="0.3">
      <c r="B190" s="541"/>
      <c r="C190" s="25" t="s">
        <v>289</v>
      </c>
      <c r="D190" s="170">
        <f>Organic!D20</f>
        <v>1942747039.0575554</v>
      </c>
      <c r="E190" s="17">
        <f>Organic!E20</f>
        <v>7934922.6643018723</v>
      </c>
      <c r="F190" s="178">
        <f>Organic!F20</f>
        <v>4.1011334367150962E-3</v>
      </c>
      <c r="G190" s="182">
        <f>Organic!G20</f>
        <v>95.679104202745037</v>
      </c>
      <c r="H190" s="192">
        <f>Organic!H20</f>
        <v>-0.27005046885464878</v>
      </c>
      <c r="I190" s="421">
        <f>Organic!I20</f>
        <v>2.2351826834557702</v>
      </c>
      <c r="J190" s="401">
        <f>Organic!J20</f>
        <v>-1.1237111980291203E-2</v>
      </c>
      <c r="K190" s="185">
        <f>Organic!K20</f>
        <v>-5.0022315522330607E-3</v>
      </c>
      <c r="L190" s="438">
        <f>Organic!L20</f>
        <v>4342394540.0364189</v>
      </c>
      <c r="M190" s="401">
        <f>Organic!M20</f>
        <v>-4005698.6789264679</v>
      </c>
      <c r="N190" s="187">
        <f>Organic!N20</f>
        <v>-9.2161293459491029E-4</v>
      </c>
      <c r="O190" s="16">
        <f>Organic!O20</f>
        <v>992150587.60949421</v>
      </c>
      <c r="P190" s="17">
        <f>Organic!P20</f>
        <v>15106968.332950473</v>
      </c>
      <c r="Q190" s="187">
        <f>Organic!Q20</f>
        <v>1.5461918009491218E-2</v>
      </c>
    </row>
    <row r="191" spans="2:17" x14ac:dyDescent="0.25">
      <c r="B191" s="539" t="s">
        <v>290</v>
      </c>
      <c r="C191" s="13" t="s">
        <v>291</v>
      </c>
      <c r="D191" s="26">
        <f>Form!D19</f>
        <v>357508267.62592036</v>
      </c>
      <c r="E191" s="15">
        <f>Form!E19</f>
        <v>19430019.010522962</v>
      </c>
      <c r="F191" s="160">
        <f>Form!F19</f>
        <v>5.747195831171862E-2</v>
      </c>
      <c r="G191" s="196">
        <f>Form!G19</f>
        <v>17.607063659773726</v>
      </c>
      <c r="H191" s="197">
        <f>Form!H19</f>
        <v>0.84144497635777071</v>
      </c>
      <c r="I191" s="422">
        <f>Form!I19</f>
        <v>2.4106134564805264</v>
      </c>
      <c r="J191" s="402">
        <f>Form!J19</f>
        <v>2.7875232811136463E-3</v>
      </c>
      <c r="K191" s="198">
        <f>Form!K19</f>
        <v>1.157693022024108E-3</v>
      </c>
      <c r="L191" s="439">
        <f>Form!L19</f>
        <v>861814240.74208498</v>
      </c>
      <c r="M191" s="402">
        <f>Form!M19</f>
        <v>47780666.275292635</v>
      </c>
      <c r="N191" s="161">
        <f>Form!N19</f>
        <v>5.8696186218842254E-2</v>
      </c>
      <c r="O191" s="14">
        <f>Form!O19</f>
        <v>190603694.05557963</v>
      </c>
      <c r="P191" s="15">
        <f>Form!P19</f>
        <v>14733428.767090082</v>
      </c>
      <c r="Q191" s="161">
        <f>Form!Q19</f>
        <v>8.377441600444531E-2</v>
      </c>
    </row>
    <row r="192" spans="2:17" ht="15" thickBot="1" x14ac:dyDescent="0.3">
      <c r="B192" s="541"/>
      <c r="C192" s="21" t="s">
        <v>225</v>
      </c>
      <c r="D192" s="30">
        <f>Form!D20</f>
        <v>1672973785.1124244</v>
      </c>
      <c r="E192" s="20">
        <f>Form!E20</f>
        <v>-5445269.4693157673</v>
      </c>
      <c r="F192" s="158">
        <f>Form!F20</f>
        <v>-3.2442848253249374E-3</v>
      </c>
      <c r="G192" s="188">
        <f>Form!G20</f>
        <v>82.392936340226356</v>
      </c>
      <c r="H192" s="194">
        <f>Form!H20</f>
        <v>-0.84144497635791993</v>
      </c>
      <c r="I192" s="423">
        <f>Form!I20</f>
        <v>2.2552271047201256</v>
      </c>
      <c r="J192" s="403">
        <f>Form!J20</f>
        <v>-4.7912710925284152E-3</v>
      </c>
      <c r="K192" s="167">
        <f>Form!K20</f>
        <v>-2.1200142192673885E-3</v>
      </c>
      <c r="L192" s="440">
        <f>Form!L20</f>
        <v>3772935825.6717625</v>
      </c>
      <c r="M192" s="403">
        <f>Form!M20</f>
        <v>-20322079.997071743</v>
      </c>
      <c r="N192" s="163">
        <f>Form!N20</f>
        <v>-5.3574211146311486E-3</v>
      </c>
      <c r="O192" s="19">
        <f>Form!O20</f>
        <v>851916155.9648031</v>
      </c>
      <c r="P192" s="20">
        <f>Form!P20</f>
        <v>4677440.475520134</v>
      </c>
      <c r="Q192" s="163">
        <f>Form!Q20</f>
        <v>5.5208058720721915E-3</v>
      </c>
    </row>
    <row r="193" spans="1:20" x14ac:dyDescent="0.25">
      <c r="B193" s="540" t="s">
        <v>292</v>
      </c>
      <c r="C193" s="13" t="s">
        <v>37</v>
      </c>
      <c r="D193" s="153">
        <f>'Package Type'!D49</f>
        <v>65241076.542511381</v>
      </c>
      <c r="E193" s="32">
        <f>'Package Type'!E49</f>
        <v>-1128033.8954253644</v>
      </c>
      <c r="F193" s="179">
        <f>'Package Type'!F49</f>
        <v>-1.6996369063590425E-2</v>
      </c>
      <c r="G193" s="183">
        <f>'Package Type'!G49</f>
        <v>3.2130831422285233</v>
      </c>
      <c r="H193" s="193">
        <f>'Package Type'!H49</f>
        <v>-7.8223537562681855E-2</v>
      </c>
      <c r="I193" s="415">
        <f>'Package Type'!I49</f>
        <v>5.3522423156683194</v>
      </c>
      <c r="J193" s="395">
        <f>'Package Type'!J49</f>
        <v>-0.34378130428894949</v>
      </c>
      <c r="K193" s="172">
        <f>'Package Type'!K49</f>
        <v>-6.0354613538545772E-2</v>
      </c>
      <c r="L193" s="432">
        <f>'Package Type'!L49</f>
        <v>349186050.59058517</v>
      </c>
      <c r="M193" s="395">
        <f>'Package Type'!M49</f>
        <v>-28853970.099455059</v>
      </c>
      <c r="N193" s="173">
        <f>'Package Type'!N49</f>
        <v>-7.6325173315744774E-2</v>
      </c>
      <c r="O193" s="31">
        <f>'Package Type'!O49</f>
        <v>89365753.165781364</v>
      </c>
      <c r="P193" s="32">
        <f>'Package Type'!P49</f>
        <v>-3259447.5875224322</v>
      </c>
      <c r="Q193" s="173">
        <f>'Package Type'!Q49</f>
        <v>-3.518964127487921E-2</v>
      </c>
    </row>
    <row r="194" spans="1:20" x14ac:dyDescent="0.25">
      <c r="B194" s="540"/>
      <c r="C194" s="18" t="s">
        <v>227</v>
      </c>
      <c r="D194" s="27">
        <f>'Package Type'!D50</f>
        <v>14097724.463771949</v>
      </c>
      <c r="E194" s="266">
        <f>'Package Type'!E50</f>
        <v>1277464.7238890156</v>
      </c>
      <c r="F194" s="267">
        <f>'Package Type'!F50</f>
        <v>9.9644215468966832E-2</v>
      </c>
      <c r="G194" s="268">
        <f>'Package Type'!G50</f>
        <v>0.69430431284824778</v>
      </c>
      <c r="H194" s="189">
        <f>'Package Type'!H50</f>
        <v>5.8535560787108754E-2</v>
      </c>
      <c r="I194" s="416">
        <f>'Package Type'!I50</f>
        <v>2.1269631075226707</v>
      </c>
      <c r="J194" s="396">
        <f>'Package Type'!J50</f>
        <v>-0.12798357581954356</v>
      </c>
      <c r="K194" s="269">
        <f>'Package Type'!K50</f>
        <v>-5.6756807939179366E-2</v>
      </c>
      <c r="L194" s="433">
        <f>'Package Type'!L50</f>
        <v>29985339.834462762</v>
      </c>
      <c r="M194" s="396">
        <f>'Package Type'!M50</f>
        <v>1076337.6544280238</v>
      </c>
      <c r="N194" s="162">
        <f>'Package Type'!N50</f>
        <v>3.7231919930165176E-2</v>
      </c>
      <c r="O194" s="270">
        <f>'Package Type'!O50</f>
        <v>6071739.2776242634</v>
      </c>
      <c r="P194" s="266">
        <f>'Package Type'!P50</f>
        <v>359082.07117226068</v>
      </c>
      <c r="Q194" s="162">
        <f>'Package Type'!Q50</f>
        <v>6.2857276079283278E-2</v>
      </c>
    </row>
    <row r="195" spans="1:20" x14ac:dyDescent="0.25">
      <c r="B195" s="540"/>
      <c r="C195" s="18" t="s">
        <v>228</v>
      </c>
      <c r="D195" s="27">
        <f>'Package Type'!D51</f>
        <v>773650617.88634777</v>
      </c>
      <c r="E195" s="266">
        <f>'Package Type'!E51</f>
        <v>21453479.116939783</v>
      </c>
      <c r="F195" s="267">
        <f>'Package Type'!F51</f>
        <v>2.8521085778174592E-2</v>
      </c>
      <c r="G195" s="268">
        <f>'Package Type'!G51</f>
        <v>38.101820050218585</v>
      </c>
      <c r="H195" s="189">
        <f>'Package Type'!H51</f>
        <v>0.79965566959639034</v>
      </c>
      <c r="I195" s="416">
        <f>'Package Type'!I51</f>
        <v>2.2664438448735384</v>
      </c>
      <c r="J195" s="396">
        <f>'Package Type'!J51</f>
        <v>-5.6542527687792443E-2</v>
      </c>
      <c r="K195" s="269">
        <f>'Package Type'!K51</f>
        <v>-2.4340447432521312E-2</v>
      </c>
      <c r="L195" s="433">
        <f>'Package Type'!L51</f>
        <v>1753435680.9911227</v>
      </c>
      <c r="M195" s="396">
        <f>'Package Type'!M51</f>
        <v>6091978.1501636505</v>
      </c>
      <c r="N195" s="162">
        <f>'Package Type'!N51</f>
        <v>3.4864223565511851E-3</v>
      </c>
      <c r="O195" s="270">
        <f>'Package Type'!O51</f>
        <v>403215053.63566315</v>
      </c>
      <c r="P195" s="266">
        <f>'Package Type'!P51</f>
        <v>13556256.44068861</v>
      </c>
      <c r="Q195" s="162">
        <f>'Package Type'!Q51</f>
        <v>3.4790068999534053E-2</v>
      </c>
    </row>
    <row r="196" spans="1:20" ht="15" customHeight="1" x14ac:dyDescent="0.25">
      <c r="B196" s="540"/>
      <c r="C196" s="18" t="s">
        <v>229</v>
      </c>
      <c r="D196" s="27">
        <f>'Package Type'!D52</f>
        <v>48486220.252555959</v>
      </c>
      <c r="E196" s="266">
        <f>'Package Type'!E52</f>
        <v>22913085.243183102</v>
      </c>
      <c r="F196" s="267">
        <f>'Package Type'!F52</f>
        <v>0.89598264877517697</v>
      </c>
      <c r="G196" s="268">
        <f>'Package Type'!G52</f>
        <v>2.3879167110670401</v>
      </c>
      <c r="H196" s="189">
        <f>'Package Type'!H52</f>
        <v>1.1197208662807887</v>
      </c>
      <c r="I196" s="416">
        <f>'Package Type'!I52</f>
        <v>2.798483510656065</v>
      </c>
      <c r="J196" s="396">
        <f>'Package Type'!J52</f>
        <v>0.1730497457310225</v>
      </c>
      <c r="K196" s="269">
        <f>'Package Type'!K52</f>
        <v>6.5912820975684808E-2</v>
      </c>
      <c r="L196" s="433">
        <f>'Package Type'!L52</f>
        <v>135687887.87081599</v>
      </c>
      <c r="M196" s="396">
        <f>'Package Type'!M52</f>
        <v>68547315.742221802</v>
      </c>
      <c r="N196" s="162">
        <f>'Package Type'!N52</f>
        <v>1.0209522136768998</v>
      </c>
      <c r="O196" s="270">
        <f>'Package Type'!O52</f>
        <v>26763142.930087883</v>
      </c>
      <c r="P196" s="266">
        <f>'Package Type'!P52</f>
        <v>13003746.60428804</v>
      </c>
      <c r="Q196" s="162">
        <f>'Package Type'!Q52</f>
        <v>0.94508118644021422</v>
      </c>
    </row>
    <row r="197" spans="1:20" x14ac:dyDescent="0.25">
      <c r="B197" s="540"/>
      <c r="C197" s="18" t="s">
        <v>230</v>
      </c>
      <c r="D197" s="27">
        <f>'Package Type'!D53</f>
        <v>722370.50391620025</v>
      </c>
      <c r="E197" s="266">
        <f>'Package Type'!E53</f>
        <v>35435.142358601326</v>
      </c>
      <c r="F197" s="267">
        <f>'Package Type'!F53</f>
        <v>5.1584391111055242E-2</v>
      </c>
      <c r="G197" s="268">
        <f>'Package Type'!G53</f>
        <v>3.5576305781279821E-2</v>
      </c>
      <c r="H197" s="189">
        <f>'Package Type'!H53</f>
        <v>1.5105343830998721E-3</v>
      </c>
      <c r="I197" s="416">
        <f>'Package Type'!I53</f>
        <v>3.5062836080441224</v>
      </c>
      <c r="J197" s="396">
        <f>'Package Type'!J53</f>
        <v>0.23800163513178063</v>
      </c>
      <c r="K197" s="269">
        <f>'Package Type'!K53</f>
        <v>7.2821634456374379E-2</v>
      </c>
      <c r="L197" s="433">
        <f>'Package Type'!L53</f>
        <v>2532835.8568159454</v>
      </c>
      <c r="M197" s="396">
        <f>'Package Type'!M53</f>
        <v>287737.39808122301</v>
      </c>
      <c r="N197" s="162">
        <f>'Package Type'!N53</f>
        <v>0.12816248524057344</v>
      </c>
      <c r="O197" s="270">
        <f>'Package Type'!O53</f>
        <v>655311.98081325053</v>
      </c>
      <c r="P197" s="266">
        <f>'Package Type'!P53</f>
        <v>48313.928100275691</v>
      </c>
      <c r="Q197" s="162">
        <f>'Package Type'!Q53</f>
        <v>7.9594865064783693E-2</v>
      </c>
    </row>
    <row r="198" spans="1:20" x14ac:dyDescent="0.25">
      <c r="B198" s="540"/>
      <c r="C198" s="18" t="s">
        <v>231</v>
      </c>
      <c r="D198" s="27">
        <f>'Package Type'!D54</f>
        <v>1104635194.2479501</v>
      </c>
      <c r="E198" s="266">
        <f>'Package Type'!E54</f>
        <v>-29434779.853405476</v>
      </c>
      <c r="F198" s="267">
        <f>'Package Type'!F54</f>
        <v>-2.5954994423276031E-2</v>
      </c>
      <c r="G198" s="268">
        <f>'Package Type'!G54</f>
        <v>54.40260812737646</v>
      </c>
      <c r="H198" s="189">
        <f>'Package Type'!H54</f>
        <v>-1.8369897289311581</v>
      </c>
      <c r="I198" s="416">
        <f>'Package Type'!I54</f>
        <v>2.0521432798248367</v>
      </c>
      <c r="J198" s="396">
        <f>'Package Type'!J54</f>
        <v>3.4488987270331339E-2</v>
      </c>
      <c r="K198" s="269">
        <f>'Package Type'!K54</f>
        <v>1.7093605875695202E-2</v>
      </c>
      <c r="L198" s="433">
        <f>'Package Type'!L54</f>
        <v>2266869690.5339336</v>
      </c>
      <c r="M198" s="396">
        <f>'Package Type'!M54</f>
        <v>-21291460.768843174</v>
      </c>
      <c r="N198" s="162">
        <f>'Package Type'!N54</f>
        <v>-9.3050529927582969E-3</v>
      </c>
      <c r="O198" s="270">
        <f>'Package Type'!O54</f>
        <v>502630073.50211185</v>
      </c>
      <c r="P198" s="266">
        <f>'Package Type'!P54</f>
        <v>-3547171.7460478544</v>
      </c>
      <c r="Q198" s="162">
        <f>'Package Type'!Q54</f>
        <v>-7.0077661122613464E-3</v>
      </c>
    </row>
    <row r="199" spans="1:20" x14ac:dyDescent="0.25">
      <c r="B199" s="540"/>
      <c r="C199" s="18" t="s">
        <v>232</v>
      </c>
      <c r="D199" s="27">
        <f>'Package Type'!D55</f>
        <v>20855945.220925614</v>
      </c>
      <c r="E199" s="266">
        <f>'Package Type'!E55</f>
        <v>-1300771.0893815607</v>
      </c>
      <c r="F199" s="267">
        <f>'Package Type'!F55</f>
        <v>-5.8707755750632126E-2</v>
      </c>
      <c r="G199" s="268">
        <f>'Package Type'!G55</f>
        <v>1.027142554291427</v>
      </c>
      <c r="H199" s="189">
        <f>'Package Type'!H55</f>
        <v>-7.1629870307304611E-2</v>
      </c>
      <c r="I199" s="416">
        <f>'Package Type'!I55</f>
        <v>4.3451803734960963</v>
      </c>
      <c r="J199" s="396">
        <f>'Package Type'!J55</f>
        <v>0.31646819823213512</v>
      </c>
      <c r="K199" s="269">
        <f>'Package Type'!K55</f>
        <v>7.8553191308932402E-2</v>
      </c>
      <c r="L199" s="433">
        <f>'Package Type'!L55</f>
        <v>90622843.84467569</v>
      </c>
      <c r="M199" s="396">
        <f>'Package Type'!M55</f>
        <v>1359811.0814715922</v>
      </c>
      <c r="N199" s="162">
        <f>'Package Type'!N55</f>
        <v>1.5233753989502941E-2</v>
      </c>
      <c r="O199" s="270">
        <f>'Package Type'!O55</f>
        <v>12570099.163236955</v>
      </c>
      <c r="P199" s="266">
        <f>'Package Type'!P55</f>
        <v>-775588.62993932329</v>
      </c>
      <c r="Q199" s="162">
        <f>'Package Type'!Q55</f>
        <v>-5.8115298511320329E-2</v>
      </c>
      <c r="T199" s="29"/>
    </row>
    <row r="200" spans="1:20" ht="15" thickBot="1" x14ac:dyDescent="0.3">
      <c r="B200" s="540"/>
      <c r="C200" s="21" t="s">
        <v>233</v>
      </c>
      <c r="D200" s="271">
        <f>'Package Type'!D56</f>
        <v>158850.6275909543</v>
      </c>
      <c r="E200" s="272">
        <f>'Package Type'!E56</f>
        <v>-10887.609164178371</v>
      </c>
      <c r="F200" s="273">
        <f>'Package Type'!F56</f>
        <v>-6.4143526952533531E-2</v>
      </c>
      <c r="G200" s="274">
        <f>'Package Type'!G56</f>
        <v>7.8232963141302136E-3</v>
      </c>
      <c r="H200" s="275">
        <f>'Package Type'!H56</f>
        <v>-5.9418267213050095E-4</v>
      </c>
      <c r="I200" s="417">
        <f>'Package Type'!I56</f>
        <v>3.7202693535781766</v>
      </c>
      <c r="J200" s="397">
        <f>'Package Type'!J56</f>
        <v>0.23657255216612549</v>
      </c>
      <c r="K200" s="276">
        <f>'Package Type'!K56</f>
        <v>6.7908479311470288E-2</v>
      </c>
      <c r="L200" s="434">
        <f>'Package Type'!L56</f>
        <v>590967.12162328721</v>
      </c>
      <c r="M200" s="397">
        <f>'Package Type'!M56</f>
        <v>-349.43083788990043</v>
      </c>
      <c r="N200" s="277">
        <f>'Package Type'!N56</f>
        <v>-5.9093701408408029E-4</v>
      </c>
      <c r="O200" s="278">
        <f>'Package Type'!O56</f>
        <v>160092.05499053001</v>
      </c>
      <c r="P200" s="272">
        <f>'Package Type'!P56</f>
        <v>-17809.199251055717</v>
      </c>
      <c r="Q200" s="277">
        <f>'Package Type'!Q56</f>
        <v>-0.10010721580900853</v>
      </c>
    </row>
    <row r="201" spans="1:20" ht="15.65" customHeight="1" thickBot="1" x14ac:dyDescent="0.3">
      <c r="B201" s="539" t="s">
        <v>293</v>
      </c>
      <c r="C201" s="149" t="s">
        <v>44</v>
      </c>
      <c r="D201" s="154">
        <f>'Sugar Content'!D29</f>
        <v>2030482052.7383432</v>
      </c>
      <c r="E201" s="155">
        <f>'Sugar Content'!E29</f>
        <v>13984749.541210651</v>
      </c>
      <c r="F201" s="164">
        <f>'Sugar Content'!F29</f>
        <v>6.9351689779292023E-3</v>
      </c>
      <c r="G201" s="180">
        <f>'Sugar Content'!G29</f>
        <v>100.00000000000001</v>
      </c>
      <c r="H201" s="190">
        <f>'Sugar Content'!H29</f>
        <v>2.8421709430404007E-14</v>
      </c>
      <c r="I201" s="409">
        <f>'Sugar Content'!I29</f>
        <v>2.2825860785931815</v>
      </c>
      <c r="J201" s="389">
        <f>'Sugar Content'!J29</f>
        <v>-2.2131486762146935E-3</v>
      </c>
      <c r="K201" s="175">
        <f>'Sugar Content'!K29</f>
        <v>-9.6864032944359252E-4</v>
      </c>
      <c r="L201" s="426">
        <f>'Sugar Content'!L29</f>
        <v>4634750066.4138489</v>
      </c>
      <c r="M201" s="389">
        <f>'Sugar Content'!M29</f>
        <v>27458586.278219223</v>
      </c>
      <c r="N201" s="166">
        <f>'Sugar Content'!N29</f>
        <v>5.9598109641222216E-3</v>
      </c>
      <c r="O201" s="168">
        <f>'Sugar Content'!O29</f>
        <v>1042519850.0203829</v>
      </c>
      <c r="P201" s="155">
        <f>'Sugar Content'!P29</f>
        <v>19410869.242611408</v>
      </c>
      <c r="Q201" s="176">
        <f>'Sugar Content'!Q29</f>
        <v>1.897243559318108E-2</v>
      </c>
    </row>
    <row r="202" spans="1:20" ht="15.65" customHeight="1" x14ac:dyDescent="0.25">
      <c r="B202" s="553"/>
      <c r="C202" s="13" t="s">
        <v>31</v>
      </c>
      <c r="D202" s="153">
        <f>'Sugar Content'!D30</f>
        <v>1838292780.553057</v>
      </c>
      <c r="E202" s="32">
        <f>'Sugar Content'!E30</f>
        <v>16929180.988725901</v>
      </c>
      <c r="F202" s="171">
        <f>'Sugar Content'!F30</f>
        <v>9.2947838601668276E-3</v>
      </c>
      <c r="G202" s="183">
        <f>'Sugar Content'!G30</f>
        <v>90.534795817274215</v>
      </c>
      <c r="H202" s="193">
        <f>'Sugar Content'!H30</f>
        <v>0.21165991837762022</v>
      </c>
      <c r="I202" s="415">
        <f>'Sugar Content'!I30</f>
        <v>2.2971427643613431</v>
      </c>
      <c r="J202" s="395">
        <f>'Sugar Content'!J30</f>
        <v>-7.3233641901597757E-3</v>
      </c>
      <c r="K202" s="172">
        <f>'Sugar Content'!K30</f>
        <v>-3.1779005555455726E-3</v>
      </c>
      <c r="L202" s="432">
        <f>'Sugar Content'!L30</f>
        <v>4222820959.6251488</v>
      </c>
      <c r="M202" s="395">
        <f>'Sugar Content'!M30</f>
        <v>25550236.652504921</v>
      </c>
      <c r="N202" s="173">
        <f>'Sugar Content'!N30</f>
        <v>6.0873454058282452E-3</v>
      </c>
      <c r="O202" s="31">
        <f>'Sugar Content'!O30</f>
        <v>947408129.16032517</v>
      </c>
      <c r="P202" s="32">
        <f>'Sugar Content'!P30</f>
        <v>18892598.44004643</v>
      </c>
      <c r="Q202" s="174">
        <f>'Sugar Content'!Q30</f>
        <v>2.0347100091466265E-2</v>
      </c>
    </row>
    <row r="203" spans="1:20" ht="15.65" customHeight="1" x14ac:dyDescent="0.25">
      <c r="B203" s="553"/>
      <c r="C203" s="18" t="s">
        <v>294</v>
      </c>
      <c r="D203" s="27">
        <f>'Sugar Content'!D31</f>
        <v>190586240.91839939</v>
      </c>
      <c r="E203" s="266">
        <f>'Sugar Content'!E31</f>
        <v>-3197334.3329334259</v>
      </c>
      <c r="F203" s="295">
        <f>'Sugar Content'!F31</f>
        <v>-1.6499511523546603E-2</v>
      </c>
      <c r="G203" s="268">
        <f>'Sugar Content'!G31</f>
        <v>9.3862558726570136</v>
      </c>
      <c r="H203" s="189">
        <f>'Sugar Content'!H31</f>
        <v>-0.22365409072807196</v>
      </c>
      <c r="I203" s="416">
        <f>'Sugar Content'!I31</f>
        <v>2.1271095182201947</v>
      </c>
      <c r="J203" s="396">
        <f>'Sugar Content'!J31</f>
        <v>4.0276344910269213E-2</v>
      </c>
      <c r="K203" s="269">
        <f>'Sugar Content'!K31</f>
        <v>1.9300222665325429E-2</v>
      </c>
      <c r="L203" s="433">
        <f>'Sugar Content'!L31</f>
        <v>405397807.09933448</v>
      </c>
      <c r="M203" s="396">
        <f>'Sugar Content'!M31</f>
        <v>1003813.8222528696</v>
      </c>
      <c r="N203" s="162">
        <f>'Sugar Content'!N31</f>
        <v>2.4822668955052432E-3</v>
      </c>
      <c r="O203" s="270">
        <f>'Sugar Content'!O31</f>
        <v>93531281.53801401</v>
      </c>
      <c r="P203" s="266">
        <f>'Sugar Content'!P31</f>
        <v>370073.59708049893</v>
      </c>
      <c r="Q203" s="156">
        <f>'Sugar Content'!Q31</f>
        <v>3.9724001573179972E-3</v>
      </c>
    </row>
    <row r="204" spans="1:20" ht="15.65" customHeight="1" thickBot="1" x14ac:dyDescent="0.3">
      <c r="B204" s="554"/>
      <c r="C204" s="21" t="s">
        <v>295</v>
      </c>
      <c r="D204" s="30">
        <f>'Sugar Content'!D32</f>
        <v>1603031.266889489</v>
      </c>
      <c r="E204" s="20">
        <f>'Sugar Content'!E32</f>
        <v>252902.88541459269</v>
      </c>
      <c r="F204" s="157">
        <f>'Sugar Content'!F32</f>
        <v>0.18731765725739249</v>
      </c>
      <c r="G204" s="188">
        <f>'Sugar Content'!G32</f>
        <v>7.8948310068912619E-2</v>
      </c>
      <c r="H204" s="194">
        <f>'Sugar Content'!H32</f>
        <v>1.1994172350291141E-2</v>
      </c>
      <c r="I204" s="423">
        <f>'Sugar Content'!I32</f>
        <v>4.0743432921549143</v>
      </c>
      <c r="J204" s="403">
        <f>'Sugar Content'!J32</f>
        <v>-9.3233630980178894E-2</v>
      </c>
      <c r="K204" s="167">
        <f>'Sugar Content'!K32</f>
        <v>-2.2371184191614907E-2</v>
      </c>
      <c r="L204" s="440">
        <f>'Sugar Content'!L32</f>
        <v>6531299.6893657837</v>
      </c>
      <c r="M204" s="403">
        <f>'Sugar Content'!M32</f>
        <v>904535.80346127134</v>
      </c>
      <c r="N204" s="163">
        <f>'Sugar Content'!N32</f>
        <v>0.16075595525293054</v>
      </c>
      <c r="O204" s="19">
        <f>'Sugar Content'!O32</f>
        <v>1580439.3220436906</v>
      </c>
      <c r="P204" s="20">
        <f>'Sugar Content'!P32</f>
        <v>148197.20548443752</v>
      </c>
      <c r="Q204" s="159">
        <f>'Sugar Content'!Q32</f>
        <v>0.10347217399280165</v>
      </c>
    </row>
    <row r="205" spans="1:20" x14ac:dyDescent="0.25">
      <c r="A205" s="38"/>
      <c r="B205" s="39"/>
      <c r="C205" s="43"/>
      <c r="D205" s="40"/>
      <c r="E205" s="40"/>
      <c r="F205" s="41"/>
      <c r="G205" s="42"/>
      <c r="H205" s="42"/>
      <c r="I205" s="405"/>
      <c r="J205" s="405"/>
      <c r="K205" s="41"/>
      <c r="L205" s="442"/>
      <c r="M205" s="442"/>
      <c r="N205" s="41"/>
      <c r="O205" s="40"/>
      <c r="P205" s="40"/>
      <c r="Q205" s="41"/>
    </row>
    <row r="206" spans="1:20" x14ac:dyDescent="0.25">
      <c r="A206" s="38"/>
      <c r="B206" s="39"/>
      <c r="C206" s="43"/>
      <c r="D206" s="40"/>
      <c r="E206" s="40"/>
      <c r="F206" s="41"/>
      <c r="G206" s="42"/>
      <c r="H206" s="42"/>
      <c r="I206" s="405"/>
      <c r="J206" s="405"/>
      <c r="K206" s="41"/>
      <c r="L206" s="442"/>
      <c r="M206" s="442"/>
      <c r="N206" s="41"/>
      <c r="O206" s="40"/>
      <c r="P206" s="40"/>
      <c r="Q206" s="41"/>
    </row>
    <row r="207" spans="1:20" x14ac:dyDescent="0.25">
      <c r="A207" s="38"/>
      <c r="B207" s="39"/>
      <c r="C207" s="43"/>
      <c r="D207" s="40"/>
      <c r="E207" s="40"/>
      <c r="F207" s="41"/>
      <c r="G207" s="42"/>
      <c r="H207" s="42"/>
      <c r="I207" s="405"/>
      <c r="J207" s="405"/>
      <c r="K207" s="41"/>
      <c r="L207" s="442"/>
      <c r="M207" s="442"/>
      <c r="N207" s="41"/>
      <c r="O207" s="40"/>
      <c r="P207" s="40"/>
      <c r="Q207" s="41"/>
    </row>
    <row r="208" spans="1:20" x14ac:dyDescent="0.25">
      <c r="A208" s="38"/>
      <c r="B208" s="39"/>
      <c r="C208" s="43"/>
      <c r="D208" s="40"/>
      <c r="E208" s="40"/>
      <c r="F208" s="41"/>
      <c r="G208" s="42"/>
      <c r="H208" s="42"/>
      <c r="I208" s="405"/>
      <c r="J208" s="405"/>
      <c r="K208" s="41"/>
      <c r="L208" s="442"/>
      <c r="M208" s="442"/>
      <c r="N208" s="41"/>
      <c r="O208" s="40"/>
      <c r="P208" s="40"/>
      <c r="Q208" s="41"/>
    </row>
    <row r="209" spans="1:17" x14ac:dyDescent="0.25">
      <c r="A209" s="38"/>
      <c r="B209" s="39"/>
      <c r="C209" s="43"/>
      <c r="D209" s="40"/>
      <c r="E209" s="40"/>
      <c r="F209" s="41"/>
      <c r="G209" s="42"/>
      <c r="H209" s="42"/>
      <c r="I209" s="405"/>
      <c r="J209" s="405"/>
      <c r="K209" s="41"/>
      <c r="L209" s="442"/>
      <c r="M209" s="442"/>
      <c r="N209" s="41"/>
      <c r="O209" s="40"/>
      <c r="P209" s="40"/>
      <c r="Q209" s="41"/>
    </row>
    <row r="210" spans="1:17" x14ac:dyDescent="0.25">
      <c r="A210" s="38"/>
      <c r="B210" s="39"/>
      <c r="C210" s="43"/>
      <c r="D210" s="40"/>
      <c r="E210" s="40"/>
      <c r="F210" s="41"/>
      <c r="G210" s="42"/>
      <c r="H210" s="42"/>
      <c r="I210" s="405"/>
      <c r="J210" s="405"/>
      <c r="K210" s="41"/>
      <c r="L210" s="442"/>
      <c r="M210" s="442"/>
      <c r="N210" s="41"/>
      <c r="O210" s="40"/>
      <c r="P210" s="40"/>
      <c r="Q210" s="41"/>
    </row>
    <row r="211" spans="1:17" x14ac:dyDescent="0.25">
      <c r="A211" s="38"/>
      <c r="B211" s="39"/>
      <c r="C211" s="43"/>
      <c r="D211" s="40"/>
      <c r="E211" s="40"/>
      <c r="F211" s="41"/>
      <c r="G211" s="42"/>
      <c r="H211" s="42"/>
      <c r="I211" s="405"/>
      <c r="J211" s="405"/>
      <c r="K211" s="41"/>
      <c r="L211" s="442"/>
      <c r="M211" s="442"/>
      <c r="N211" s="41"/>
      <c r="O211" s="40"/>
      <c r="P211" s="40"/>
      <c r="Q211" s="41"/>
    </row>
    <row r="212" spans="1:17" x14ac:dyDescent="0.25">
      <c r="A212" s="38"/>
      <c r="B212" s="39"/>
      <c r="C212" s="43"/>
      <c r="D212" s="40"/>
      <c r="E212" s="40"/>
      <c r="F212" s="41"/>
      <c r="G212" s="42"/>
      <c r="H212" s="42"/>
      <c r="I212" s="405"/>
      <c r="J212" s="405"/>
      <c r="K212" s="41"/>
      <c r="L212" s="442"/>
      <c r="M212" s="442"/>
      <c r="N212" s="41"/>
      <c r="O212" s="40"/>
      <c r="P212" s="40"/>
      <c r="Q212" s="41"/>
    </row>
    <row r="213" spans="1:17" x14ac:dyDescent="0.25">
      <c r="A213" s="38"/>
      <c r="B213" s="39"/>
      <c r="C213" s="43"/>
      <c r="D213" s="40"/>
      <c r="E213" s="40"/>
      <c r="F213" s="41"/>
      <c r="G213" s="42"/>
      <c r="H213" s="42"/>
      <c r="I213" s="405"/>
      <c r="J213" s="405"/>
      <c r="K213" s="41"/>
      <c r="L213" s="442"/>
      <c r="M213" s="442"/>
      <c r="N213" s="41"/>
      <c r="O213" s="40"/>
      <c r="P213" s="40"/>
      <c r="Q213" s="41"/>
    </row>
    <row r="214" spans="1:17" x14ac:dyDescent="0.25">
      <c r="A214" s="38"/>
      <c r="B214" s="39"/>
      <c r="C214" s="43"/>
      <c r="D214" s="40"/>
      <c r="E214" s="40"/>
      <c r="F214" s="41"/>
      <c r="G214" s="42"/>
      <c r="H214" s="42"/>
      <c r="I214" s="405"/>
      <c r="J214" s="405"/>
      <c r="K214" s="41"/>
      <c r="L214" s="442"/>
      <c r="M214" s="442"/>
      <c r="N214" s="41"/>
      <c r="O214" s="40"/>
      <c r="P214" s="40"/>
      <c r="Q214" s="41"/>
    </row>
    <row r="215" spans="1:17" x14ac:dyDescent="0.25">
      <c r="A215" s="38"/>
      <c r="B215" s="39"/>
      <c r="C215" s="43"/>
      <c r="D215" s="40"/>
      <c r="E215" s="40"/>
      <c r="F215" s="41"/>
      <c r="G215" s="42"/>
      <c r="H215" s="42"/>
      <c r="I215" s="405"/>
      <c r="J215" s="405"/>
      <c r="K215" s="41"/>
      <c r="L215" s="442"/>
      <c r="M215" s="442"/>
      <c r="N215" s="41"/>
      <c r="O215" s="40"/>
      <c r="P215" s="40"/>
      <c r="Q215" s="41"/>
    </row>
    <row r="216" spans="1:17" x14ac:dyDescent="0.25">
      <c r="A216" s="38"/>
      <c r="B216" s="39"/>
      <c r="C216" s="43"/>
      <c r="D216" s="40"/>
      <c r="E216" s="40"/>
      <c r="F216" s="41"/>
      <c r="G216" s="42"/>
      <c r="H216" s="42"/>
      <c r="I216" s="405"/>
      <c r="J216" s="405"/>
      <c r="K216" s="41"/>
      <c r="L216" s="442"/>
      <c r="M216" s="442"/>
      <c r="N216" s="41"/>
      <c r="O216" s="40"/>
      <c r="P216" s="40"/>
      <c r="Q216" s="41"/>
    </row>
    <row r="217" spans="1:17" x14ac:dyDescent="0.25">
      <c r="A217" s="38"/>
      <c r="B217" s="39"/>
      <c r="C217" s="43"/>
      <c r="D217" s="40"/>
      <c r="E217" s="40"/>
      <c r="F217" s="41"/>
      <c r="G217" s="42"/>
      <c r="H217" s="42"/>
      <c r="I217" s="405"/>
      <c r="J217" s="405"/>
      <c r="K217" s="41"/>
      <c r="L217" s="442"/>
      <c r="M217" s="442"/>
      <c r="N217" s="41"/>
      <c r="O217" s="40"/>
      <c r="P217" s="40"/>
      <c r="Q217" s="41"/>
    </row>
    <row r="218" spans="1:17" x14ac:dyDescent="0.25">
      <c r="A218" s="38"/>
      <c r="B218" s="555"/>
      <c r="C218" s="43"/>
      <c r="D218" s="40"/>
      <c r="E218" s="40"/>
      <c r="F218" s="41"/>
      <c r="G218" s="42"/>
      <c r="H218" s="42"/>
      <c r="I218" s="405"/>
      <c r="J218" s="405"/>
      <c r="K218" s="41"/>
      <c r="L218" s="442"/>
      <c r="M218" s="442"/>
      <c r="N218" s="41"/>
      <c r="O218" s="40"/>
      <c r="P218" s="40"/>
      <c r="Q218" s="41"/>
    </row>
    <row r="219" spans="1:17" x14ac:dyDescent="0.25">
      <c r="A219" s="38"/>
      <c r="B219" s="555"/>
      <c r="C219" s="43"/>
      <c r="D219" s="40"/>
      <c r="E219" s="40"/>
      <c r="F219" s="41"/>
      <c r="G219" s="42"/>
      <c r="H219" s="42"/>
      <c r="I219" s="405"/>
      <c r="J219" s="405"/>
      <c r="K219" s="41"/>
      <c r="L219" s="442"/>
      <c r="M219" s="442"/>
      <c r="N219" s="41"/>
      <c r="O219" s="40"/>
      <c r="P219" s="40"/>
      <c r="Q219" s="41"/>
    </row>
    <row r="220" spans="1:17" x14ac:dyDescent="0.25">
      <c r="A220" s="38"/>
      <c r="B220" s="555"/>
      <c r="C220" s="43"/>
      <c r="D220" s="40"/>
      <c r="E220" s="40"/>
      <c r="F220" s="41"/>
      <c r="G220" s="42"/>
      <c r="H220" s="42"/>
      <c r="I220" s="405"/>
      <c r="J220" s="405"/>
      <c r="K220" s="41"/>
      <c r="L220" s="442"/>
      <c r="M220" s="442"/>
      <c r="N220" s="41"/>
      <c r="O220" s="40"/>
      <c r="P220" s="40"/>
      <c r="Q220" s="41"/>
    </row>
    <row r="221" spans="1:17" x14ac:dyDescent="0.25">
      <c r="A221" s="38"/>
      <c r="B221" s="555"/>
      <c r="C221" s="43"/>
      <c r="D221" s="40"/>
      <c r="E221" s="40"/>
      <c r="F221" s="41"/>
      <c r="G221" s="42"/>
      <c r="H221" s="42"/>
      <c r="I221" s="405"/>
      <c r="J221" s="405"/>
      <c r="K221" s="41"/>
      <c r="L221" s="442"/>
      <c r="M221" s="442"/>
      <c r="N221" s="41"/>
      <c r="O221" s="40"/>
      <c r="P221" s="40"/>
      <c r="Q221" s="41"/>
    </row>
    <row r="222" spans="1:17" x14ac:dyDescent="0.25">
      <c r="A222" s="38"/>
      <c r="B222" s="555"/>
      <c r="C222" s="43"/>
      <c r="D222" s="40"/>
      <c r="E222" s="40"/>
      <c r="F222" s="41"/>
      <c r="G222" s="42"/>
      <c r="H222" s="42"/>
      <c r="I222" s="405"/>
      <c r="J222" s="405"/>
      <c r="K222" s="41"/>
      <c r="L222" s="442"/>
      <c r="M222" s="442"/>
      <c r="N222" s="41"/>
      <c r="O222" s="40"/>
      <c r="P222" s="40"/>
      <c r="Q222" s="41"/>
    </row>
    <row r="223" spans="1:17" x14ac:dyDescent="0.25">
      <c r="A223" s="38"/>
      <c r="B223" s="555"/>
      <c r="C223" s="43"/>
      <c r="D223" s="40"/>
      <c r="E223" s="40"/>
      <c r="F223" s="41"/>
      <c r="G223" s="42"/>
      <c r="H223" s="42"/>
      <c r="I223" s="405"/>
      <c r="J223" s="405"/>
      <c r="K223" s="41"/>
      <c r="L223" s="442"/>
      <c r="M223" s="442"/>
      <c r="N223" s="41"/>
      <c r="O223" s="40"/>
      <c r="P223" s="40"/>
      <c r="Q223" s="41"/>
    </row>
    <row r="224" spans="1:17" x14ac:dyDescent="0.25">
      <c r="A224" s="38"/>
      <c r="B224" s="555"/>
      <c r="C224" s="43"/>
      <c r="D224" s="40"/>
      <c r="E224" s="40"/>
      <c r="F224" s="41"/>
      <c r="G224" s="42"/>
      <c r="H224" s="42"/>
      <c r="I224" s="405"/>
      <c r="J224" s="405"/>
      <c r="K224" s="41"/>
      <c r="L224" s="442"/>
      <c r="M224" s="442"/>
      <c r="N224" s="41"/>
      <c r="O224" s="40"/>
      <c r="P224" s="40"/>
      <c r="Q224" s="41"/>
    </row>
    <row r="225" spans="1:17" x14ac:dyDescent="0.25">
      <c r="A225" s="38"/>
      <c r="B225" s="555"/>
      <c r="C225" s="43"/>
      <c r="D225" s="40"/>
      <c r="E225" s="40"/>
      <c r="F225" s="41"/>
      <c r="G225" s="42"/>
      <c r="H225" s="42"/>
      <c r="I225" s="405"/>
      <c r="J225" s="405"/>
      <c r="K225" s="41"/>
      <c r="L225" s="442"/>
      <c r="M225" s="442"/>
      <c r="N225" s="41"/>
      <c r="O225" s="40"/>
      <c r="P225" s="40"/>
      <c r="Q225" s="41"/>
    </row>
    <row r="226" spans="1:17" x14ac:dyDescent="0.25">
      <c r="A226" s="38"/>
      <c r="B226" s="555"/>
      <c r="C226" s="43"/>
      <c r="D226" s="40"/>
      <c r="E226" s="40"/>
      <c r="F226" s="41"/>
      <c r="G226" s="42"/>
      <c r="H226" s="42"/>
      <c r="I226" s="405"/>
      <c r="J226" s="405"/>
      <c r="K226" s="41"/>
      <c r="L226" s="442"/>
      <c r="M226" s="442"/>
      <c r="N226" s="41"/>
      <c r="O226" s="40"/>
      <c r="P226" s="40"/>
      <c r="Q226" s="41"/>
    </row>
    <row r="227" spans="1:17" x14ac:dyDescent="0.25">
      <c r="A227" s="38"/>
      <c r="B227" s="555"/>
      <c r="C227" s="43"/>
      <c r="D227" s="40"/>
      <c r="E227" s="40"/>
      <c r="F227" s="41"/>
      <c r="G227" s="42"/>
      <c r="H227" s="42"/>
      <c r="I227" s="405"/>
      <c r="J227" s="405"/>
      <c r="K227" s="41"/>
      <c r="L227" s="442"/>
      <c r="M227" s="442"/>
      <c r="N227" s="41"/>
      <c r="O227" s="40"/>
      <c r="P227" s="40"/>
      <c r="Q227" s="41"/>
    </row>
    <row r="228" spans="1:17" x14ac:dyDescent="0.25">
      <c r="A228" s="38"/>
      <c r="B228" s="555"/>
      <c r="C228" s="43"/>
      <c r="D228" s="40"/>
      <c r="E228" s="40"/>
      <c r="F228" s="41"/>
      <c r="G228" s="42"/>
      <c r="H228" s="42"/>
      <c r="I228" s="405"/>
      <c r="J228" s="405"/>
      <c r="K228" s="41"/>
      <c r="L228" s="442"/>
      <c r="M228" s="442"/>
      <c r="N228" s="41"/>
      <c r="O228" s="40"/>
      <c r="P228" s="40"/>
      <c r="Q228" s="41"/>
    </row>
    <row r="229" spans="1:17" x14ac:dyDescent="0.25">
      <c r="A229" s="38"/>
      <c r="B229" s="555"/>
      <c r="C229" s="43"/>
      <c r="D229" s="40"/>
      <c r="E229" s="40"/>
      <c r="F229" s="41"/>
      <c r="G229" s="42"/>
      <c r="H229" s="42"/>
      <c r="I229" s="405"/>
      <c r="J229" s="405"/>
      <c r="K229" s="41"/>
      <c r="L229" s="442"/>
      <c r="M229" s="442"/>
      <c r="N229" s="41"/>
      <c r="O229" s="40"/>
      <c r="P229" s="40"/>
      <c r="Q229" s="41"/>
    </row>
    <row r="230" spans="1:17" x14ac:dyDescent="0.25">
      <c r="A230" s="38"/>
      <c r="B230" s="555"/>
      <c r="C230" s="44"/>
      <c r="D230" s="40"/>
      <c r="E230" s="40"/>
      <c r="F230" s="41"/>
      <c r="G230" s="42"/>
      <c r="H230" s="42"/>
      <c r="I230" s="405"/>
      <c r="J230" s="405"/>
      <c r="K230" s="41"/>
      <c r="L230" s="442"/>
      <c r="M230" s="442"/>
      <c r="N230" s="41"/>
      <c r="O230" s="40"/>
      <c r="P230" s="40"/>
      <c r="Q230" s="41"/>
    </row>
    <row r="231" spans="1:17" x14ac:dyDescent="0.25">
      <c r="A231" s="38"/>
      <c r="B231" s="556"/>
      <c r="C231" s="43"/>
      <c r="D231" s="40"/>
      <c r="E231" s="40"/>
      <c r="F231" s="41"/>
      <c r="G231" s="42"/>
      <c r="H231" s="42"/>
      <c r="I231" s="405"/>
      <c r="J231" s="405"/>
      <c r="K231" s="41"/>
      <c r="L231" s="442"/>
      <c r="M231" s="442"/>
      <c r="N231" s="41"/>
      <c r="O231" s="40"/>
      <c r="P231" s="40"/>
      <c r="Q231" s="41"/>
    </row>
    <row r="232" spans="1:17" x14ac:dyDescent="0.25">
      <c r="A232" s="38"/>
      <c r="B232" s="556"/>
      <c r="C232" s="43"/>
      <c r="D232" s="40"/>
      <c r="E232" s="40"/>
      <c r="F232" s="41"/>
      <c r="G232" s="42"/>
      <c r="H232" s="42"/>
      <c r="I232" s="405"/>
      <c r="J232" s="405"/>
      <c r="K232" s="41"/>
      <c r="L232" s="442"/>
      <c r="M232" s="442"/>
      <c r="N232" s="41"/>
      <c r="O232" s="40"/>
      <c r="P232" s="40"/>
      <c r="Q232" s="41"/>
    </row>
    <row r="233" spans="1:17" x14ac:dyDescent="0.25">
      <c r="A233" s="38"/>
      <c r="B233" s="556"/>
      <c r="C233" s="43"/>
      <c r="D233" s="40"/>
      <c r="E233" s="40"/>
      <c r="F233" s="41"/>
      <c r="G233" s="42"/>
      <c r="H233" s="42"/>
      <c r="I233" s="405"/>
      <c r="J233" s="405"/>
      <c r="K233" s="41"/>
      <c r="L233" s="442"/>
      <c r="M233" s="442"/>
      <c r="N233" s="41"/>
      <c r="O233" s="40"/>
      <c r="P233" s="40"/>
      <c r="Q233" s="41"/>
    </row>
    <row r="234" spans="1:17" x14ac:dyDescent="0.25">
      <c r="A234" s="38"/>
      <c r="B234" s="556"/>
      <c r="C234" s="43"/>
      <c r="D234" s="40"/>
      <c r="E234" s="40"/>
      <c r="F234" s="41"/>
      <c r="G234" s="42"/>
      <c r="H234" s="42"/>
      <c r="I234" s="405"/>
      <c r="J234" s="405"/>
      <c r="K234" s="41"/>
      <c r="L234" s="442"/>
      <c r="M234" s="442"/>
      <c r="N234" s="41"/>
      <c r="O234" s="40"/>
      <c r="P234" s="40"/>
      <c r="Q234" s="41"/>
    </row>
    <row r="235" spans="1:17" x14ac:dyDescent="0.25">
      <c r="A235" s="38"/>
      <c r="B235" s="556"/>
      <c r="C235" s="43"/>
      <c r="D235" s="40"/>
      <c r="E235" s="40"/>
      <c r="F235" s="41"/>
      <c r="G235" s="42"/>
      <c r="H235" s="42"/>
      <c r="I235" s="405"/>
      <c r="J235" s="405"/>
      <c r="K235" s="41"/>
      <c r="L235" s="442"/>
      <c r="M235" s="442"/>
      <c r="N235" s="41"/>
      <c r="O235" s="40"/>
      <c r="P235" s="40"/>
      <c r="Q235" s="41"/>
    </row>
    <row r="236" spans="1:17" x14ac:dyDescent="0.25">
      <c r="A236" s="38"/>
      <c r="B236" s="556"/>
      <c r="C236" s="43"/>
      <c r="D236" s="40"/>
      <c r="E236" s="40"/>
      <c r="F236" s="41"/>
      <c r="G236" s="42"/>
      <c r="H236" s="42"/>
      <c r="I236" s="405"/>
      <c r="J236" s="405"/>
      <c r="K236" s="41"/>
      <c r="L236" s="442"/>
      <c r="M236" s="442"/>
      <c r="N236" s="41"/>
      <c r="O236" s="40"/>
      <c r="P236" s="40"/>
      <c r="Q236" s="41"/>
    </row>
    <row r="237" spans="1:17" x14ac:dyDescent="0.25">
      <c r="A237" s="38"/>
      <c r="B237" s="556"/>
      <c r="C237" s="43"/>
      <c r="D237" s="40"/>
      <c r="E237" s="40"/>
      <c r="F237" s="41"/>
      <c r="G237" s="42"/>
      <c r="H237" s="42"/>
      <c r="I237" s="405"/>
      <c r="J237" s="405"/>
      <c r="K237" s="41"/>
      <c r="L237" s="442"/>
      <c r="M237" s="442"/>
      <c r="N237" s="41"/>
      <c r="O237" s="40"/>
      <c r="P237" s="40"/>
      <c r="Q237" s="41"/>
    </row>
    <row r="238" spans="1:17" x14ac:dyDescent="0.25">
      <c r="A238" s="38"/>
      <c r="B238" s="556"/>
      <c r="C238" s="43"/>
      <c r="D238" s="40"/>
      <c r="E238" s="40"/>
      <c r="F238" s="41"/>
      <c r="G238" s="42"/>
      <c r="H238" s="42"/>
      <c r="I238" s="405"/>
      <c r="J238" s="405"/>
      <c r="K238" s="41"/>
      <c r="L238" s="442"/>
      <c r="M238" s="442"/>
      <c r="N238" s="41"/>
      <c r="O238" s="40"/>
      <c r="P238" s="40"/>
      <c r="Q238" s="41"/>
    </row>
    <row r="239" spans="1:17" x14ac:dyDescent="0.25">
      <c r="A239" s="38"/>
      <c r="B239" s="556"/>
      <c r="C239" s="43"/>
      <c r="D239" s="40"/>
      <c r="E239" s="40"/>
      <c r="F239" s="41"/>
      <c r="G239" s="42"/>
      <c r="H239" s="42"/>
      <c r="I239" s="405"/>
      <c r="J239" s="405"/>
      <c r="K239" s="41"/>
      <c r="L239" s="442"/>
      <c r="M239" s="442"/>
      <c r="N239" s="41"/>
      <c r="O239" s="40"/>
      <c r="P239" s="40"/>
      <c r="Q239" s="41"/>
    </row>
    <row r="240" spans="1:17" x14ac:dyDescent="0.25">
      <c r="A240" s="38"/>
      <c r="B240" s="556"/>
      <c r="C240" s="43"/>
      <c r="D240" s="40"/>
      <c r="E240" s="40"/>
      <c r="F240" s="41"/>
      <c r="G240" s="42"/>
      <c r="H240" s="42"/>
      <c r="I240" s="405"/>
      <c r="J240" s="405"/>
      <c r="K240" s="41"/>
      <c r="L240" s="442"/>
      <c r="M240" s="442"/>
      <c r="N240" s="41"/>
      <c r="O240" s="40"/>
      <c r="P240" s="40"/>
      <c r="Q240" s="41"/>
    </row>
    <row r="241" spans="1:17" x14ac:dyDescent="0.25">
      <c r="A241" s="38"/>
      <c r="B241" s="556"/>
      <c r="C241" s="43"/>
      <c r="D241" s="40"/>
      <c r="E241" s="40"/>
      <c r="F241" s="41"/>
      <c r="G241" s="42"/>
      <c r="H241" s="42"/>
      <c r="I241" s="405"/>
      <c r="J241" s="405"/>
      <c r="K241" s="41"/>
      <c r="L241" s="442"/>
      <c r="M241" s="442"/>
      <c r="N241" s="41"/>
      <c r="O241" s="40"/>
      <c r="P241" s="40"/>
      <c r="Q241" s="41"/>
    </row>
    <row r="242" spans="1:17" x14ac:dyDescent="0.25">
      <c r="A242" s="38"/>
      <c r="B242" s="556"/>
      <c r="C242" s="43"/>
      <c r="D242" s="40"/>
      <c r="E242" s="40"/>
      <c r="F242" s="41"/>
      <c r="G242" s="42"/>
      <c r="H242" s="42"/>
      <c r="I242" s="405"/>
      <c r="J242" s="405"/>
      <c r="K242" s="41"/>
      <c r="L242" s="442"/>
      <c r="M242" s="442"/>
      <c r="N242" s="41"/>
      <c r="O242" s="40"/>
      <c r="P242" s="40"/>
      <c r="Q242" s="41"/>
    </row>
    <row r="243" spans="1:17" x14ac:dyDescent="0.25">
      <c r="A243" s="38"/>
      <c r="B243" s="556"/>
      <c r="C243" s="43"/>
      <c r="D243" s="40"/>
      <c r="E243" s="40"/>
      <c r="F243" s="41"/>
      <c r="G243" s="42"/>
      <c r="H243" s="42"/>
      <c r="I243" s="405"/>
      <c r="J243" s="405"/>
      <c r="K243" s="41"/>
      <c r="L243" s="442"/>
      <c r="M243" s="442"/>
      <c r="N243" s="41"/>
      <c r="O243" s="40"/>
      <c r="P243" s="40"/>
      <c r="Q243" s="41"/>
    </row>
    <row r="244" spans="1:17" x14ac:dyDescent="0.25">
      <c r="A244" s="38"/>
      <c r="B244" s="556"/>
      <c r="C244" s="43"/>
      <c r="D244" s="40"/>
      <c r="E244" s="40"/>
      <c r="F244" s="41"/>
      <c r="G244" s="42"/>
      <c r="H244" s="42"/>
      <c r="I244" s="405"/>
      <c r="J244" s="405"/>
      <c r="K244" s="41"/>
      <c r="L244" s="442"/>
      <c r="M244" s="442"/>
      <c r="N244" s="41"/>
      <c r="O244" s="40"/>
      <c r="P244" s="40"/>
      <c r="Q244" s="41"/>
    </row>
    <row r="245" spans="1:17" x14ac:dyDescent="0.25">
      <c r="A245" s="38"/>
      <c r="B245" s="556"/>
      <c r="C245" s="45"/>
      <c r="D245" s="40"/>
      <c r="E245" s="40"/>
      <c r="F245" s="41"/>
      <c r="G245" s="42"/>
      <c r="H245" s="42"/>
      <c r="I245" s="405"/>
      <c r="J245" s="405"/>
      <c r="K245" s="41"/>
      <c r="L245" s="442"/>
      <c r="M245" s="442"/>
      <c r="N245" s="41"/>
      <c r="O245" s="40"/>
      <c r="P245" s="40"/>
      <c r="Q245" s="41"/>
    </row>
    <row r="246" spans="1:17" x14ac:dyDescent="0.25">
      <c r="A246" s="38"/>
      <c r="B246" s="556"/>
      <c r="C246" s="45"/>
      <c r="D246" s="40"/>
      <c r="E246" s="40"/>
      <c r="F246" s="41"/>
      <c r="G246" s="42"/>
      <c r="H246" s="42"/>
      <c r="I246" s="405"/>
      <c r="J246" s="405"/>
      <c r="K246" s="41"/>
      <c r="L246" s="442"/>
      <c r="M246" s="442"/>
      <c r="N246" s="41"/>
      <c r="O246" s="40"/>
      <c r="P246" s="40"/>
      <c r="Q246" s="41"/>
    </row>
    <row r="247" spans="1:17" x14ac:dyDescent="0.25">
      <c r="A247" s="38"/>
      <c r="B247" s="556"/>
      <c r="C247" s="45"/>
      <c r="D247" s="40"/>
      <c r="E247" s="40"/>
      <c r="F247" s="41"/>
      <c r="G247" s="42"/>
      <c r="H247" s="42"/>
      <c r="I247" s="405"/>
      <c r="J247" s="405"/>
      <c r="K247" s="41"/>
      <c r="L247" s="442"/>
      <c r="M247" s="442"/>
      <c r="N247" s="41"/>
      <c r="O247" s="40"/>
      <c r="P247" s="40"/>
      <c r="Q247" s="41"/>
    </row>
    <row r="248" spans="1:17" x14ac:dyDescent="0.25">
      <c r="A248" s="38"/>
      <c r="B248" s="556"/>
      <c r="C248" s="45"/>
      <c r="D248" s="40"/>
      <c r="E248" s="40"/>
      <c r="F248" s="41"/>
      <c r="G248" s="42"/>
      <c r="H248" s="42"/>
      <c r="I248" s="405"/>
      <c r="J248" s="405"/>
      <c r="K248" s="41"/>
      <c r="L248" s="442"/>
      <c r="M248" s="442"/>
      <c r="N248" s="41"/>
      <c r="O248" s="40"/>
      <c r="P248" s="40"/>
      <c r="Q248" s="41"/>
    </row>
    <row r="249" spans="1:17" x14ac:dyDescent="0.25">
      <c r="A249" s="38"/>
      <c r="B249" s="555"/>
      <c r="C249" s="43"/>
      <c r="D249" s="40"/>
      <c r="E249" s="40"/>
      <c r="F249" s="41"/>
      <c r="G249" s="42"/>
      <c r="H249" s="42"/>
      <c r="I249" s="405"/>
      <c r="J249" s="405"/>
      <c r="K249" s="41"/>
      <c r="L249" s="442"/>
      <c r="M249" s="442"/>
      <c r="N249" s="41"/>
      <c r="O249" s="40"/>
      <c r="P249" s="40"/>
      <c r="Q249" s="41"/>
    </row>
    <row r="250" spans="1:17" x14ac:dyDescent="0.25">
      <c r="A250" s="38"/>
      <c r="B250" s="555"/>
      <c r="C250" s="43"/>
      <c r="D250" s="40"/>
      <c r="E250" s="40"/>
      <c r="F250" s="41"/>
      <c r="G250" s="42"/>
      <c r="H250" s="42"/>
      <c r="I250" s="405"/>
      <c r="J250" s="405"/>
      <c r="K250" s="41"/>
      <c r="L250" s="442"/>
      <c r="M250" s="442"/>
      <c r="N250" s="41"/>
      <c r="O250" s="40"/>
      <c r="P250" s="40"/>
      <c r="Q250" s="41"/>
    </row>
    <row r="251" spans="1:17" x14ac:dyDescent="0.25">
      <c r="A251" s="38"/>
      <c r="B251" s="555"/>
      <c r="C251" s="43"/>
      <c r="D251" s="40"/>
      <c r="E251" s="40"/>
      <c r="F251" s="41"/>
      <c r="G251" s="42"/>
      <c r="H251" s="42"/>
      <c r="I251" s="405"/>
      <c r="J251" s="405"/>
      <c r="K251" s="41"/>
      <c r="L251" s="442"/>
      <c r="M251" s="442"/>
      <c r="N251" s="41"/>
      <c r="O251" s="40"/>
      <c r="P251" s="40"/>
      <c r="Q251" s="41"/>
    </row>
    <row r="252" spans="1:17" x14ac:dyDescent="0.25">
      <c r="A252" s="38"/>
      <c r="B252" s="555"/>
      <c r="C252" s="43"/>
      <c r="D252" s="40"/>
      <c r="E252" s="40"/>
      <c r="F252" s="41"/>
      <c r="G252" s="42"/>
      <c r="H252" s="42"/>
      <c r="I252" s="405"/>
      <c r="J252" s="405"/>
      <c r="K252" s="41"/>
      <c r="L252" s="442"/>
      <c r="M252" s="442"/>
      <c r="N252" s="41"/>
      <c r="O252" s="40"/>
      <c r="P252" s="40"/>
      <c r="Q252" s="41"/>
    </row>
    <row r="253" spans="1:17" x14ac:dyDescent="0.25">
      <c r="A253" s="38"/>
      <c r="B253" s="555"/>
      <c r="C253" s="43"/>
      <c r="D253" s="40"/>
      <c r="E253" s="40"/>
      <c r="F253" s="41"/>
      <c r="G253" s="42"/>
      <c r="H253" s="42"/>
      <c r="I253" s="405"/>
      <c r="J253" s="405"/>
      <c r="K253" s="41"/>
      <c r="L253" s="442"/>
      <c r="M253" s="442"/>
      <c r="N253" s="41"/>
      <c r="O253" s="40"/>
      <c r="P253" s="40"/>
      <c r="Q253" s="41"/>
    </row>
    <row r="254" spans="1:17" x14ac:dyDescent="0.25">
      <c r="A254" s="38"/>
      <c r="B254" s="555"/>
      <c r="C254" s="44"/>
      <c r="D254" s="46"/>
      <c r="E254" s="46"/>
      <c r="F254" s="47"/>
      <c r="G254" s="48"/>
      <c r="H254" s="48"/>
      <c r="I254" s="406"/>
      <c r="J254" s="406"/>
      <c r="K254" s="47"/>
      <c r="L254" s="443"/>
      <c r="M254" s="443"/>
      <c r="N254" s="47"/>
      <c r="O254" s="46"/>
      <c r="P254" s="46"/>
      <c r="Q254" s="47"/>
    </row>
    <row r="255" spans="1:17" x14ac:dyDescent="0.25">
      <c r="A255" s="38"/>
      <c r="B255" s="555"/>
      <c r="C255" s="44"/>
      <c r="D255" s="46"/>
      <c r="E255" s="46"/>
      <c r="F255" s="47"/>
      <c r="G255" s="48"/>
      <c r="H255" s="48"/>
      <c r="I255" s="406"/>
      <c r="J255" s="406"/>
      <c r="K255" s="47"/>
      <c r="L255" s="443"/>
      <c r="M255" s="443"/>
      <c r="N255" s="47"/>
      <c r="O255" s="46"/>
      <c r="P255" s="46"/>
      <c r="Q255" s="47"/>
    </row>
    <row r="256" spans="1:17" x14ac:dyDescent="0.25">
      <c r="A256" s="38"/>
      <c r="B256" s="555"/>
      <c r="C256" s="44"/>
      <c r="D256" s="46"/>
      <c r="E256" s="46"/>
      <c r="F256" s="47"/>
      <c r="G256" s="48"/>
      <c r="H256" s="48"/>
      <c r="I256" s="406"/>
      <c r="J256" s="406"/>
      <c r="K256" s="47"/>
      <c r="L256" s="443"/>
      <c r="M256" s="443"/>
      <c r="N256" s="47"/>
      <c r="O256" s="46"/>
      <c r="P256" s="46"/>
      <c r="Q256" s="47"/>
    </row>
    <row r="257" spans="1:17" x14ac:dyDescent="0.25">
      <c r="A257" s="38"/>
      <c r="B257" s="555"/>
      <c r="C257" s="44"/>
      <c r="D257" s="46"/>
      <c r="E257" s="46"/>
      <c r="F257" s="47"/>
      <c r="G257" s="48"/>
      <c r="H257" s="48"/>
      <c r="I257" s="406"/>
      <c r="J257" s="406"/>
      <c r="K257" s="47"/>
      <c r="L257" s="443"/>
      <c r="M257" s="443"/>
      <c r="N257" s="47"/>
      <c r="O257" s="46"/>
      <c r="P257" s="46"/>
      <c r="Q257" s="47"/>
    </row>
    <row r="258" spans="1:17" x14ac:dyDescent="0.25">
      <c r="A258" s="38"/>
      <c r="B258" s="555"/>
      <c r="C258" s="44"/>
      <c r="D258" s="46"/>
      <c r="E258" s="46"/>
      <c r="F258" s="47"/>
      <c r="G258" s="48"/>
      <c r="H258" s="48"/>
      <c r="I258" s="406"/>
      <c r="J258" s="406"/>
      <c r="K258" s="47"/>
      <c r="L258" s="443"/>
      <c r="M258" s="443"/>
      <c r="N258" s="47"/>
      <c r="O258" s="46"/>
      <c r="P258" s="46"/>
      <c r="Q258" s="47"/>
    </row>
    <row r="259" spans="1:17" x14ac:dyDescent="0.25">
      <c r="A259" s="38"/>
      <c r="B259" s="555"/>
      <c r="C259" s="44"/>
      <c r="D259" s="46"/>
      <c r="E259" s="46"/>
      <c r="F259" s="47"/>
      <c r="G259" s="48"/>
      <c r="H259" s="48"/>
      <c r="I259" s="406"/>
      <c r="J259" s="406"/>
      <c r="K259" s="47"/>
      <c r="L259" s="443"/>
      <c r="M259" s="443"/>
      <c r="N259" s="47"/>
      <c r="O259" s="46"/>
      <c r="P259" s="46"/>
      <c r="Q259" s="47"/>
    </row>
    <row r="260" spans="1:17" x14ac:dyDescent="0.25">
      <c r="A260" s="38"/>
      <c r="B260" s="555"/>
      <c r="C260" s="44"/>
      <c r="D260" s="46"/>
      <c r="E260" s="46"/>
      <c r="F260" s="47"/>
      <c r="G260" s="48"/>
      <c r="H260" s="48"/>
      <c r="I260" s="406"/>
      <c r="J260" s="406"/>
      <c r="K260" s="47"/>
      <c r="L260" s="443"/>
      <c r="M260" s="443"/>
      <c r="N260" s="47"/>
      <c r="O260" s="46"/>
      <c r="P260" s="46"/>
      <c r="Q260" s="47"/>
    </row>
    <row r="261" spans="1:17" x14ac:dyDescent="0.25">
      <c r="A261" s="38"/>
      <c r="B261" s="555"/>
      <c r="C261" s="44"/>
      <c r="D261" s="46"/>
      <c r="E261" s="46"/>
      <c r="F261" s="47"/>
      <c r="G261" s="48"/>
      <c r="H261" s="48"/>
      <c r="I261" s="406"/>
      <c r="J261" s="406"/>
      <c r="K261" s="47"/>
      <c r="L261" s="443"/>
      <c r="M261" s="443"/>
      <c r="N261" s="47"/>
      <c r="O261" s="46"/>
      <c r="P261" s="46"/>
      <c r="Q261" s="47"/>
    </row>
    <row r="262" spans="1:17" x14ac:dyDescent="0.25">
      <c r="A262" s="38"/>
      <c r="B262" s="555"/>
      <c r="C262" s="44"/>
      <c r="D262" s="46"/>
      <c r="E262" s="46"/>
      <c r="F262" s="47"/>
      <c r="G262" s="48"/>
      <c r="H262" s="48"/>
      <c r="I262" s="406"/>
      <c r="J262" s="406"/>
      <c r="K262" s="47"/>
      <c r="L262" s="443"/>
      <c r="M262" s="443"/>
      <c r="N262" s="47"/>
      <c r="O262" s="46"/>
      <c r="P262" s="46"/>
      <c r="Q262" s="47"/>
    </row>
    <row r="263" spans="1:17" x14ac:dyDescent="0.25">
      <c r="A263" s="38"/>
      <c r="B263" s="555"/>
      <c r="C263" s="44"/>
      <c r="D263" s="46"/>
      <c r="E263" s="46"/>
      <c r="F263" s="47"/>
      <c r="G263" s="48"/>
      <c r="H263" s="48"/>
      <c r="I263" s="406"/>
      <c r="J263" s="406"/>
      <c r="K263" s="47"/>
      <c r="L263" s="443"/>
      <c r="M263" s="443"/>
      <c r="N263" s="47"/>
      <c r="O263" s="46"/>
      <c r="P263" s="46"/>
      <c r="Q263" s="47"/>
    </row>
    <row r="264" spans="1:17" x14ac:dyDescent="0.25">
      <c r="A264" s="38"/>
      <c r="B264" s="555"/>
      <c r="C264" s="44"/>
      <c r="D264" s="46"/>
      <c r="E264" s="46"/>
      <c r="F264" s="47"/>
      <c r="G264" s="48"/>
      <c r="H264" s="48"/>
      <c r="I264" s="406"/>
      <c r="J264" s="406"/>
      <c r="K264" s="47"/>
      <c r="L264" s="443"/>
      <c r="M264" s="443"/>
      <c r="N264" s="47"/>
      <c r="O264" s="46"/>
      <c r="P264" s="46"/>
      <c r="Q264" s="47"/>
    </row>
    <row r="265" spans="1:17" x14ac:dyDescent="0.25">
      <c r="A265" s="38"/>
      <c r="B265" s="555"/>
      <c r="C265" s="44"/>
      <c r="D265" s="46"/>
      <c r="E265" s="46"/>
      <c r="F265" s="47"/>
      <c r="G265" s="48"/>
      <c r="H265" s="48"/>
      <c r="I265" s="406"/>
      <c r="J265" s="406"/>
      <c r="K265" s="47"/>
      <c r="L265" s="443"/>
      <c r="M265" s="443"/>
      <c r="N265" s="47"/>
      <c r="O265" s="46"/>
      <c r="P265" s="46"/>
      <c r="Q265" s="47"/>
    </row>
    <row r="266" spans="1:17" x14ac:dyDescent="0.25">
      <c r="A266" s="38"/>
      <c r="B266" s="555"/>
      <c r="C266" s="44"/>
      <c r="D266" s="46"/>
      <c r="E266" s="46"/>
      <c r="F266" s="47"/>
      <c r="G266" s="48"/>
      <c r="H266" s="48"/>
      <c r="I266" s="406"/>
      <c r="J266" s="406"/>
      <c r="K266" s="47"/>
      <c r="L266" s="443"/>
      <c r="M266" s="443"/>
      <c r="N266" s="47"/>
      <c r="O266" s="46"/>
      <c r="P266" s="46"/>
      <c r="Q266" s="47"/>
    </row>
    <row r="267" spans="1:17" x14ac:dyDescent="0.25">
      <c r="A267" s="38"/>
      <c r="B267" s="555"/>
      <c r="C267" s="44"/>
      <c r="D267" s="46"/>
      <c r="E267" s="46"/>
      <c r="F267" s="47"/>
      <c r="G267" s="48"/>
      <c r="H267" s="48"/>
      <c r="I267" s="406"/>
      <c r="J267" s="406"/>
      <c r="K267" s="47"/>
      <c r="L267" s="443"/>
      <c r="M267" s="443"/>
      <c r="N267" s="47"/>
      <c r="O267" s="46"/>
      <c r="P267" s="46"/>
      <c r="Q267" s="47"/>
    </row>
    <row r="268" spans="1:17" x14ac:dyDescent="0.25">
      <c r="A268" s="38"/>
      <c r="B268" s="555"/>
      <c r="C268" s="44"/>
      <c r="D268" s="46"/>
      <c r="E268" s="46"/>
      <c r="F268" s="47"/>
      <c r="G268" s="48"/>
      <c r="H268" s="48"/>
      <c r="I268" s="406"/>
      <c r="J268" s="406"/>
      <c r="K268" s="47"/>
      <c r="L268" s="443"/>
      <c r="M268" s="443"/>
      <c r="N268" s="47"/>
      <c r="O268" s="46"/>
      <c r="P268" s="46"/>
      <c r="Q268" s="47"/>
    </row>
    <row r="269" spans="1:17" x14ac:dyDescent="0.25">
      <c r="A269" s="38"/>
      <c r="B269" s="555"/>
      <c r="C269" s="44"/>
      <c r="D269" s="46"/>
      <c r="E269" s="46"/>
      <c r="F269" s="47"/>
      <c r="G269" s="48"/>
      <c r="H269" s="48"/>
      <c r="I269" s="406"/>
      <c r="J269" s="406"/>
      <c r="K269" s="47"/>
      <c r="L269" s="443"/>
      <c r="M269" s="443"/>
      <c r="N269" s="47"/>
      <c r="O269" s="46"/>
      <c r="P269" s="46"/>
      <c r="Q269" s="47"/>
    </row>
    <row r="270" spans="1:17" x14ac:dyDescent="0.25">
      <c r="A270" s="38"/>
      <c r="B270" s="555"/>
      <c r="C270" s="44"/>
      <c r="D270" s="46"/>
      <c r="E270" s="46"/>
      <c r="F270" s="47"/>
      <c r="G270" s="48"/>
      <c r="H270" s="48"/>
      <c r="I270" s="406"/>
      <c r="J270" s="406"/>
      <c r="K270" s="47"/>
      <c r="L270" s="443"/>
      <c r="M270" s="443"/>
      <c r="N270" s="47"/>
      <c r="O270" s="46"/>
      <c r="P270" s="46"/>
      <c r="Q270" s="47"/>
    </row>
    <row r="271" spans="1:17" x14ac:dyDescent="0.25">
      <c r="A271" s="38"/>
      <c r="B271" s="555"/>
      <c r="C271" s="44"/>
      <c r="D271" s="46"/>
      <c r="E271" s="46"/>
      <c r="F271" s="47"/>
      <c r="G271" s="48"/>
      <c r="H271" s="48"/>
      <c r="I271" s="406"/>
      <c r="J271" s="406"/>
      <c r="K271" s="47"/>
      <c r="L271" s="443"/>
      <c r="M271" s="443"/>
      <c r="N271" s="47"/>
      <c r="O271" s="46"/>
      <c r="P271" s="46"/>
      <c r="Q271" s="47"/>
    </row>
    <row r="272" spans="1:17" x14ac:dyDescent="0.25">
      <c r="A272" s="38"/>
      <c r="B272" s="555"/>
      <c r="C272" s="44"/>
      <c r="D272" s="46"/>
      <c r="E272" s="46"/>
      <c r="F272" s="47"/>
      <c r="G272" s="48"/>
      <c r="H272" s="48"/>
      <c r="I272" s="406"/>
      <c r="J272" s="406"/>
      <c r="K272" s="47"/>
      <c r="L272" s="443"/>
      <c r="M272" s="443"/>
      <c r="N272" s="47"/>
      <c r="O272" s="46"/>
      <c r="P272" s="46"/>
      <c r="Q272" s="47"/>
    </row>
    <row r="273" spans="1:17" x14ac:dyDescent="0.25">
      <c r="A273" s="38"/>
      <c r="B273" s="555"/>
      <c r="C273" s="44"/>
      <c r="D273" s="46"/>
      <c r="E273" s="46"/>
      <c r="F273" s="47"/>
      <c r="G273" s="48"/>
      <c r="H273" s="48"/>
      <c r="I273" s="406"/>
      <c r="J273" s="406"/>
      <c r="K273" s="47"/>
      <c r="L273" s="443"/>
      <c r="M273" s="443"/>
      <c r="N273" s="47"/>
      <c r="O273" s="46"/>
      <c r="P273" s="46"/>
      <c r="Q273" s="47"/>
    </row>
    <row r="274" spans="1:17" x14ac:dyDescent="0.25">
      <c r="A274" s="38"/>
      <c r="B274" s="555"/>
      <c r="C274" s="44"/>
      <c r="D274" s="46"/>
      <c r="E274" s="46"/>
      <c r="F274" s="47"/>
      <c r="G274" s="48"/>
      <c r="H274" s="48"/>
      <c r="I274" s="406"/>
      <c r="J274" s="406"/>
      <c r="K274" s="47"/>
      <c r="L274" s="443"/>
      <c r="M274" s="443"/>
      <c r="N274" s="47"/>
      <c r="O274" s="46"/>
      <c r="P274" s="46"/>
      <c r="Q274" s="47"/>
    </row>
    <row r="275" spans="1:17" x14ac:dyDescent="0.25">
      <c r="A275" s="38"/>
      <c r="B275" s="555"/>
      <c r="C275" s="44"/>
      <c r="D275" s="46"/>
      <c r="E275" s="46"/>
      <c r="F275" s="47"/>
      <c r="G275" s="48"/>
      <c r="H275" s="48"/>
      <c r="I275" s="406"/>
      <c r="J275" s="406"/>
      <c r="K275" s="47"/>
      <c r="L275" s="443"/>
      <c r="M275" s="443"/>
      <c r="N275" s="47"/>
      <c r="O275" s="46"/>
      <c r="P275" s="46"/>
      <c r="Q275" s="47"/>
    </row>
    <row r="276" spans="1:17" x14ac:dyDescent="0.25">
      <c r="A276" s="38"/>
      <c r="B276" s="555"/>
      <c r="C276" s="44"/>
      <c r="D276" s="46"/>
      <c r="E276" s="46"/>
      <c r="F276" s="47"/>
      <c r="G276" s="48"/>
      <c r="H276" s="48"/>
      <c r="I276" s="406"/>
      <c r="J276" s="406"/>
      <c r="K276" s="47"/>
      <c r="L276" s="443"/>
      <c r="M276" s="443"/>
      <c r="N276" s="47"/>
      <c r="O276" s="46"/>
      <c r="P276" s="46"/>
      <c r="Q276" s="47"/>
    </row>
    <row r="277" spans="1:17" x14ac:dyDescent="0.25">
      <c r="A277" s="38"/>
      <c r="B277" s="555"/>
      <c r="C277" s="44"/>
      <c r="D277" s="46"/>
      <c r="E277" s="46"/>
      <c r="F277" s="47"/>
      <c r="G277" s="48"/>
      <c r="H277" s="48"/>
      <c r="I277" s="406"/>
      <c r="J277" s="406"/>
      <c r="K277" s="47"/>
      <c r="L277" s="443"/>
      <c r="M277" s="443"/>
      <c r="N277" s="47"/>
      <c r="O277" s="46"/>
      <c r="P277" s="46"/>
      <c r="Q277" s="47"/>
    </row>
    <row r="278" spans="1:17" x14ac:dyDescent="0.25">
      <c r="A278" s="38"/>
      <c r="B278" s="555"/>
      <c r="C278" s="44"/>
      <c r="D278" s="46"/>
      <c r="E278" s="46"/>
      <c r="F278" s="47"/>
      <c r="G278" s="48"/>
      <c r="H278" s="48"/>
      <c r="I278" s="406"/>
      <c r="J278" s="406"/>
      <c r="K278" s="47"/>
      <c r="L278" s="443"/>
      <c r="M278" s="443"/>
      <c r="N278" s="47"/>
      <c r="O278" s="46"/>
      <c r="P278" s="46"/>
      <c r="Q278" s="47"/>
    </row>
    <row r="279" spans="1:17" x14ac:dyDescent="0.25">
      <c r="A279" s="38"/>
      <c r="B279" s="555"/>
      <c r="C279" s="44"/>
      <c r="D279" s="46"/>
      <c r="E279" s="46"/>
      <c r="F279" s="47"/>
      <c r="G279" s="48"/>
      <c r="H279" s="48"/>
      <c r="I279" s="406"/>
      <c r="J279" s="406"/>
      <c r="K279" s="47"/>
      <c r="L279" s="443"/>
      <c r="M279" s="443"/>
      <c r="N279" s="47"/>
      <c r="O279" s="46"/>
      <c r="P279" s="46"/>
      <c r="Q279" s="47"/>
    </row>
    <row r="280" spans="1:17" x14ac:dyDescent="0.25">
      <c r="A280" s="38"/>
      <c r="B280" s="555"/>
      <c r="C280" s="44"/>
      <c r="D280" s="46"/>
      <c r="E280" s="46"/>
      <c r="F280" s="47"/>
      <c r="G280" s="48"/>
      <c r="H280" s="48"/>
      <c r="I280" s="406"/>
      <c r="J280" s="406"/>
      <c r="K280" s="47"/>
      <c r="L280" s="443"/>
      <c r="M280" s="443"/>
      <c r="N280" s="47"/>
      <c r="O280" s="46"/>
      <c r="P280" s="46"/>
      <c r="Q280" s="47"/>
    </row>
    <row r="281" spans="1:17" x14ac:dyDescent="0.25">
      <c r="A281" s="38"/>
      <c r="B281" s="555"/>
      <c r="C281" s="44"/>
      <c r="D281" s="46"/>
      <c r="E281" s="46"/>
      <c r="F281" s="47"/>
      <c r="G281" s="48"/>
      <c r="H281" s="48"/>
      <c r="I281" s="406"/>
      <c r="J281" s="406"/>
      <c r="K281" s="47"/>
      <c r="L281" s="443"/>
      <c r="M281" s="443"/>
      <c r="N281" s="47"/>
      <c r="O281" s="46"/>
      <c r="P281" s="46"/>
      <c r="Q281" s="47"/>
    </row>
    <row r="282" spans="1:17" x14ac:dyDescent="0.25">
      <c r="A282" s="38"/>
      <c r="B282" s="555"/>
      <c r="C282" s="44"/>
      <c r="D282" s="46"/>
      <c r="E282" s="46"/>
      <c r="F282" s="47"/>
      <c r="G282" s="48"/>
      <c r="H282" s="48"/>
      <c r="I282" s="406"/>
      <c r="J282" s="406"/>
      <c r="K282" s="47"/>
      <c r="L282" s="443"/>
      <c r="M282" s="443"/>
      <c r="N282" s="47"/>
      <c r="O282" s="46"/>
      <c r="P282" s="46"/>
      <c r="Q282" s="47"/>
    </row>
    <row r="283" spans="1:17" x14ac:dyDescent="0.25">
      <c r="A283" s="38"/>
      <c r="B283" s="555"/>
      <c r="C283" s="44"/>
      <c r="D283" s="46"/>
      <c r="E283" s="46"/>
      <c r="F283" s="47"/>
      <c r="G283" s="48"/>
      <c r="H283" s="48"/>
      <c r="I283" s="406"/>
      <c r="J283" s="406"/>
      <c r="K283" s="47"/>
      <c r="L283" s="443"/>
      <c r="M283" s="443"/>
      <c r="N283" s="47"/>
      <c r="O283" s="46"/>
      <c r="P283" s="46"/>
      <c r="Q283" s="47"/>
    </row>
    <row r="284" spans="1:17" x14ac:dyDescent="0.25">
      <c r="A284" s="38"/>
      <c r="B284" s="555"/>
      <c r="C284" s="44"/>
      <c r="D284" s="46"/>
      <c r="E284" s="46"/>
      <c r="F284" s="47"/>
      <c r="G284" s="48"/>
      <c r="H284" s="48"/>
      <c r="I284" s="406"/>
      <c r="J284" s="406"/>
      <c r="K284" s="47"/>
      <c r="L284" s="443"/>
      <c r="M284" s="443"/>
      <c r="N284" s="47"/>
      <c r="O284" s="46"/>
      <c r="P284" s="46"/>
      <c r="Q284" s="47"/>
    </row>
    <row r="285" spans="1:17" x14ac:dyDescent="0.25">
      <c r="A285" s="38"/>
      <c r="B285" s="555"/>
      <c r="C285" s="44"/>
      <c r="D285" s="46"/>
      <c r="E285" s="46"/>
      <c r="F285" s="47"/>
      <c r="G285" s="48"/>
      <c r="H285" s="48"/>
      <c r="I285" s="406"/>
      <c r="J285" s="406"/>
      <c r="K285" s="47"/>
      <c r="L285" s="443"/>
      <c r="M285" s="443"/>
      <c r="N285" s="47"/>
      <c r="O285" s="46"/>
      <c r="P285" s="46"/>
      <c r="Q285" s="47"/>
    </row>
    <row r="286" spans="1:17" x14ac:dyDescent="0.25">
      <c r="A286" s="38"/>
      <c r="B286" s="555"/>
      <c r="C286" s="44"/>
      <c r="D286" s="46"/>
      <c r="E286" s="46"/>
      <c r="F286" s="47"/>
      <c r="G286" s="48"/>
      <c r="H286" s="48"/>
      <c r="I286" s="406"/>
      <c r="J286" s="406"/>
      <c r="K286" s="47"/>
      <c r="L286" s="443"/>
      <c r="M286" s="443"/>
      <c r="N286" s="47"/>
      <c r="O286" s="46"/>
      <c r="P286" s="46"/>
      <c r="Q286" s="47"/>
    </row>
    <row r="287" spans="1:17" x14ac:dyDescent="0.25">
      <c r="A287" s="38"/>
      <c r="B287" s="555"/>
      <c r="C287" s="44"/>
      <c r="D287" s="46"/>
      <c r="E287" s="46"/>
      <c r="F287" s="47"/>
      <c r="G287" s="48"/>
      <c r="H287" s="48"/>
      <c r="I287" s="406"/>
      <c r="J287" s="406"/>
      <c r="K287" s="47"/>
      <c r="L287" s="443"/>
      <c r="M287" s="443"/>
      <c r="N287" s="47"/>
      <c r="O287" s="46"/>
      <c r="P287" s="46"/>
      <c r="Q287" s="47"/>
    </row>
    <row r="288" spans="1:17" x14ac:dyDescent="0.25">
      <c r="A288" s="38"/>
      <c r="B288" s="555"/>
      <c r="C288" s="44"/>
      <c r="D288" s="46"/>
      <c r="E288" s="46"/>
      <c r="F288" s="47"/>
      <c r="G288" s="48"/>
      <c r="H288" s="48"/>
      <c r="I288" s="406"/>
      <c r="J288" s="406"/>
      <c r="K288" s="47"/>
      <c r="L288" s="443"/>
      <c r="M288" s="443"/>
      <c r="N288" s="47"/>
      <c r="O288" s="46"/>
      <c r="P288" s="46"/>
      <c r="Q288" s="47"/>
    </row>
    <row r="289" spans="1:17" x14ac:dyDescent="0.25">
      <c r="A289" s="38"/>
      <c r="B289" s="555"/>
      <c r="C289" s="44"/>
      <c r="D289" s="46"/>
      <c r="E289" s="46"/>
      <c r="F289" s="47"/>
      <c r="G289" s="48"/>
      <c r="H289" s="48"/>
      <c r="I289" s="406"/>
      <c r="J289" s="406"/>
      <c r="K289" s="47"/>
      <c r="L289" s="443"/>
      <c r="M289" s="443"/>
      <c r="N289" s="47"/>
      <c r="O289" s="46"/>
      <c r="P289" s="46"/>
      <c r="Q289" s="47"/>
    </row>
    <row r="290" spans="1:17" x14ac:dyDescent="0.25">
      <c r="A290" s="38"/>
      <c r="B290" s="555"/>
      <c r="C290" s="44"/>
      <c r="D290" s="46"/>
      <c r="E290" s="46"/>
      <c r="F290" s="47"/>
      <c r="G290" s="48"/>
      <c r="H290" s="48"/>
      <c r="I290" s="406"/>
      <c r="J290" s="406"/>
      <c r="K290" s="47"/>
      <c r="L290" s="443"/>
      <c r="M290" s="443"/>
      <c r="N290" s="47"/>
      <c r="O290" s="46"/>
      <c r="P290" s="46"/>
      <c r="Q290" s="47"/>
    </row>
    <row r="291" spans="1:17" x14ac:dyDescent="0.25">
      <c r="A291" s="38"/>
      <c r="B291" s="555"/>
      <c r="C291" s="44"/>
      <c r="D291" s="46"/>
      <c r="E291" s="46"/>
      <c r="F291" s="47"/>
      <c r="G291" s="48"/>
      <c r="H291" s="48"/>
      <c r="I291" s="406"/>
      <c r="J291" s="406"/>
      <c r="K291" s="47"/>
      <c r="L291" s="443"/>
      <c r="M291" s="443"/>
      <c r="N291" s="47"/>
      <c r="O291" s="46"/>
      <c r="P291" s="46"/>
      <c r="Q291" s="47"/>
    </row>
    <row r="292" spans="1:17" x14ac:dyDescent="0.25">
      <c r="A292" s="38"/>
      <c r="B292" s="555"/>
      <c r="C292" s="44"/>
      <c r="D292" s="46"/>
      <c r="E292" s="46"/>
      <c r="F292" s="47"/>
      <c r="G292" s="48"/>
      <c r="H292" s="48"/>
      <c r="I292" s="406"/>
      <c r="J292" s="406"/>
      <c r="K292" s="47"/>
      <c r="L292" s="443"/>
      <c r="M292" s="443"/>
      <c r="N292" s="47"/>
      <c r="O292" s="46"/>
      <c r="P292" s="46"/>
      <c r="Q292" s="47"/>
    </row>
    <row r="293" spans="1:17" x14ac:dyDescent="0.25">
      <c r="A293" s="38"/>
      <c r="B293" s="555"/>
      <c r="C293" s="44"/>
      <c r="D293" s="46"/>
      <c r="E293" s="46"/>
      <c r="F293" s="47"/>
      <c r="G293" s="48"/>
      <c r="H293" s="48"/>
      <c r="I293" s="406"/>
      <c r="J293" s="406"/>
      <c r="K293" s="47"/>
      <c r="L293" s="443"/>
      <c r="M293" s="443"/>
      <c r="N293" s="47"/>
      <c r="O293" s="46"/>
      <c r="P293" s="46"/>
      <c r="Q293" s="47"/>
    </row>
    <row r="294" spans="1:17" x14ac:dyDescent="0.25">
      <c r="A294" s="38"/>
      <c r="B294" s="555"/>
      <c r="C294" s="44"/>
      <c r="D294" s="46"/>
      <c r="E294" s="46"/>
      <c r="F294" s="47"/>
      <c r="G294" s="48"/>
      <c r="H294" s="48"/>
      <c r="I294" s="406"/>
      <c r="J294" s="406"/>
      <c r="K294" s="47"/>
      <c r="L294" s="443"/>
      <c r="M294" s="443"/>
      <c r="N294" s="47"/>
      <c r="O294" s="46"/>
      <c r="P294" s="46"/>
      <c r="Q294" s="47"/>
    </row>
    <row r="295" spans="1:17" x14ac:dyDescent="0.25">
      <c r="A295" s="38"/>
      <c r="B295" s="555"/>
      <c r="C295" s="44"/>
      <c r="D295" s="46"/>
      <c r="E295" s="46"/>
      <c r="F295" s="47"/>
      <c r="G295" s="48"/>
      <c r="H295" s="48"/>
      <c r="I295" s="406"/>
      <c r="J295" s="406"/>
      <c r="K295" s="47"/>
      <c r="L295" s="443"/>
      <c r="M295" s="443"/>
      <c r="N295" s="47"/>
      <c r="O295" s="46"/>
      <c r="P295" s="46"/>
      <c r="Q295" s="47"/>
    </row>
    <row r="296" spans="1:17" x14ac:dyDescent="0.25">
      <c r="A296" s="38"/>
      <c r="B296" s="555"/>
      <c r="C296" s="44"/>
      <c r="D296" s="46"/>
      <c r="E296" s="46"/>
      <c r="F296" s="47"/>
      <c r="G296" s="48"/>
      <c r="H296" s="48"/>
      <c r="I296" s="406"/>
      <c r="J296" s="406"/>
      <c r="K296" s="47"/>
      <c r="L296" s="443"/>
      <c r="M296" s="443"/>
      <c r="N296" s="47"/>
      <c r="O296" s="46"/>
      <c r="P296" s="46"/>
      <c r="Q296" s="47"/>
    </row>
    <row r="297" spans="1:17" x14ac:dyDescent="0.25">
      <c r="A297" s="38"/>
      <c r="B297" s="555"/>
      <c r="C297" s="44"/>
      <c r="D297" s="46"/>
      <c r="E297" s="46"/>
      <c r="F297" s="47"/>
      <c r="G297" s="48"/>
      <c r="H297" s="48"/>
      <c r="I297" s="406"/>
      <c r="J297" s="406"/>
      <c r="K297" s="47"/>
      <c r="L297" s="443"/>
      <c r="M297" s="443"/>
      <c r="N297" s="47"/>
      <c r="O297" s="46"/>
      <c r="P297" s="46"/>
      <c r="Q297" s="47"/>
    </row>
    <row r="298" spans="1:17" x14ac:dyDescent="0.25">
      <c r="A298" s="38"/>
      <c r="B298" s="555"/>
      <c r="C298" s="44"/>
      <c r="D298" s="46"/>
      <c r="E298" s="46"/>
      <c r="F298" s="47"/>
      <c r="G298" s="48"/>
      <c r="H298" s="48"/>
      <c r="I298" s="406"/>
      <c r="J298" s="406"/>
      <c r="K298" s="47"/>
      <c r="L298" s="443"/>
      <c r="M298" s="443"/>
      <c r="N298" s="47"/>
      <c r="O298" s="46"/>
      <c r="P298" s="46"/>
      <c r="Q298" s="47"/>
    </row>
    <row r="299" spans="1:17" x14ac:dyDescent="0.25">
      <c r="A299" s="38"/>
      <c r="B299" s="555"/>
      <c r="C299" s="44"/>
      <c r="D299" s="46"/>
      <c r="E299" s="46"/>
      <c r="F299" s="47"/>
      <c r="G299" s="48"/>
      <c r="H299" s="48"/>
      <c r="I299" s="406"/>
      <c r="J299" s="406"/>
      <c r="K299" s="47"/>
      <c r="L299" s="443"/>
      <c r="M299" s="443"/>
      <c r="N299" s="47"/>
      <c r="O299" s="46"/>
      <c r="P299" s="46"/>
      <c r="Q299" s="47"/>
    </row>
    <row r="300" spans="1:17" x14ac:dyDescent="0.25">
      <c r="A300" s="38"/>
      <c r="B300" s="555"/>
      <c r="C300" s="44"/>
      <c r="D300" s="46"/>
      <c r="E300" s="46"/>
      <c r="F300" s="47"/>
      <c r="G300" s="48"/>
      <c r="H300" s="48"/>
      <c r="I300" s="406"/>
      <c r="J300" s="406"/>
      <c r="K300" s="47"/>
      <c r="L300" s="443"/>
      <c r="M300" s="443"/>
      <c r="N300" s="47"/>
      <c r="O300" s="46"/>
      <c r="P300" s="46"/>
      <c r="Q300" s="47"/>
    </row>
    <row r="301" spans="1:17" x14ac:dyDescent="0.25">
      <c r="A301" s="38"/>
      <c r="B301" s="555"/>
      <c r="C301" s="44"/>
      <c r="D301" s="46"/>
      <c r="E301" s="46"/>
      <c r="F301" s="47"/>
      <c r="G301" s="48"/>
      <c r="H301" s="48"/>
      <c r="I301" s="406"/>
      <c r="J301" s="406"/>
      <c r="K301" s="47"/>
      <c r="L301" s="443"/>
      <c r="M301" s="443"/>
      <c r="N301" s="47"/>
      <c r="O301" s="46"/>
      <c r="P301" s="46"/>
      <c r="Q301" s="47"/>
    </row>
    <row r="302" spans="1:17" x14ac:dyDescent="0.25">
      <c r="A302" s="38"/>
      <c r="B302" s="555"/>
      <c r="C302" s="44"/>
      <c r="D302" s="46"/>
      <c r="E302" s="46"/>
      <c r="F302" s="47"/>
      <c r="G302" s="48"/>
      <c r="H302" s="48"/>
      <c r="I302" s="406"/>
      <c r="J302" s="406"/>
      <c r="K302" s="47"/>
      <c r="L302" s="443"/>
      <c r="M302" s="443"/>
      <c r="N302" s="47"/>
      <c r="O302" s="46"/>
      <c r="P302" s="46"/>
      <c r="Q302" s="47"/>
    </row>
    <row r="303" spans="1:17" x14ac:dyDescent="0.25">
      <c r="A303" s="38"/>
      <c r="B303" s="555"/>
      <c r="C303" s="44"/>
      <c r="D303" s="46"/>
      <c r="E303" s="46"/>
      <c r="F303" s="47"/>
      <c r="G303" s="48"/>
      <c r="H303" s="48"/>
      <c r="I303" s="406"/>
      <c r="J303" s="406"/>
      <c r="K303" s="47"/>
      <c r="L303" s="443"/>
      <c r="M303" s="443"/>
      <c r="N303" s="47"/>
      <c r="O303" s="46"/>
      <c r="P303" s="46"/>
      <c r="Q303" s="47"/>
    </row>
    <row r="304" spans="1:17" x14ac:dyDescent="0.25">
      <c r="A304" s="38"/>
      <c r="B304" s="555"/>
      <c r="C304" s="44"/>
      <c r="D304" s="46"/>
      <c r="E304" s="46"/>
      <c r="F304" s="47"/>
      <c r="G304" s="48"/>
      <c r="H304" s="48"/>
      <c r="I304" s="406"/>
      <c r="J304" s="406"/>
      <c r="K304" s="47"/>
      <c r="L304" s="443"/>
      <c r="M304" s="443"/>
      <c r="N304" s="47"/>
      <c r="O304" s="46"/>
      <c r="P304" s="46"/>
      <c r="Q304" s="47"/>
    </row>
    <row r="305" spans="1:17" x14ac:dyDescent="0.25">
      <c r="A305" s="38"/>
      <c r="B305" s="555"/>
      <c r="C305" s="44"/>
      <c r="D305" s="46"/>
      <c r="E305" s="46"/>
      <c r="F305" s="47"/>
      <c r="G305" s="48"/>
      <c r="H305" s="48"/>
      <c r="I305" s="406"/>
      <c r="J305" s="406"/>
      <c r="K305" s="47"/>
      <c r="L305" s="443"/>
      <c r="M305" s="443"/>
      <c r="N305" s="47"/>
      <c r="O305" s="46"/>
      <c r="P305" s="46"/>
      <c r="Q305" s="47"/>
    </row>
    <row r="306" spans="1:17" x14ac:dyDescent="0.25">
      <c r="A306" s="38"/>
      <c r="B306" s="555"/>
      <c r="C306" s="44"/>
      <c r="D306" s="46"/>
      <c r="E306" s="46"/>
      <c r="F306" s="47"/>
      <c r="G306" s="48"/>
      <c r="H306" s="48"/>
      <c r="I306" s="406"/>
      <c r="J306" s="406"/>
      <c r="K306" s="47"/>
      <c r="L306" s="443"/>
      <c r="M306" s="443"/>
      <c r="N306" s="47"/>
      <c r="O306" s="46"/>
      <c r="P306" s="46"/>
      <c r="Q306" s="47"/>
    </row>
    <row r="307" spans="1:17" x14ac:dyDescent="0.25">
      <c r="A307" s="38"/>
      <c r="B307" s="555"/>
      <c r="C307" s="44"/>
      <c r="D307" s="46"/>
      <c r="E307" s="46"/>
      <c r="F307" s="47"/>
      <c r="G307" s="48"/>
      <c r="H307" s="48"/>
      <c r="I307" s="406"/>
      <c r="J307" s="406"/>
      <c r="K307" s="47"/>
      <c r="L307" s="443"/>
      <c r="M307" s="443"/>
      <c r="N307" s="47"/>
      <c r="O307" s="46"/>
      <c r="P307" s="46"/>
      <c r="Q307" s="47"/>
    </row>
    <row r="308" spans="1:17" x14ac:dyDescent="0.25">
      <c r="A308" s="38"/>
      <c r="B308" s="555"/>
      <c r="C308" s="44"/>
      <c r="D308" s="46"/>
      <c r="E308" s="46"/>
      <c r="F308" s="47"/>
      <c r="G308" s="48"/>
      <c r="H308" s="48"/>
      <c r="I308" s="406"/>
      <c r="J308" s="406"/>
      <c r="K308" s="47"/>
      <c r="L308" s="443"/>
      <c r="M308" s="443"/>
      <c r="N308" s="47"/>
      <c r="O308" s="46"/>
      <c r="P308" s="46"/>
      <c r="Q308" s="47"/>
    </row>
    <row r="309" spans="1:17" x14ac:dyDescent="0.25">
      <c r="A309" s="38"/>
      <c r="B309" s="555"/>
      <c r="C309" s="44"/>
      <c r="D309" s="46"/>
      <c r="E309" s="46"/>
      <c r="F309" s="47"/>
      <c r="G309" s="48"/>
      <c r="H309" s="48"/>
      <c r="I309" s="406"/>
      <c r="J309" s="406"/>
      <c r="K309" s="47"/>
      <c r="L309" s="443"/>
      <c r="M309" s="443"/>
      <c r="N309" s="47"/>
      <c r="O309" s="46"/>
      <c r="P309" s="46"/>
      <c r="Q309" s="47"/>
    </row>
    <row r="310" spans="1:17" x14ac:dyDescent="0.25">
      <c r="A310" s="38"/>
      <c r="B310" s="555"/>
      <c r="C310" s="44"/>
      <c r="D310" s="46"/>
      <c r="E310" s="46"/>
      <c r="F310" s="47"/>
      <c r="G310" s="48"/>
      <c r="H310" s="48"/>
      <c r="I310" s="406"/>
      <c r="J310" s="406"/>
      <c r="K310" s="47"/>
      <c r="L310" s="443"/>
      <c r="M310" s="443"/>
      <c r="N310" s="47"/>
      <c r="O310" s="46"/>
      <c r="P310" s="46"/>
      <c r="Q310" s="47"/>
    </row>
    <row r="311" spans="1:17" x14ac:dyDescent="0.25">
      <c r="A311" s="38"/>
      <c r="B311" s="555"/>
      <c r="C311" s="44"/>
      <c r="D311" s="46"/>
      <c r="E311" s="46"/>
      <c r="F311" s="47"/>
      <c r="G311" s="48"/>
      <c r="H311" s="48"/>
      <c r="I311" s="406"/>
      <c r="J311" s="406"/>
      <c r="K311" s="47"/>
      <c r="L311" s="443"/>
      <c r="M311" s="443"/>
      <c r="N311" s="47"/>
      <c r="O311" s="46"/>
      <c r="P311" s="46"/>
      <c r="Q311" s="47"/>
    </row>
    <row r="312" spans="1:17" x14ac:dyDescent="0.25">
      <c r="A312" s="38"/>
      <c r="B312" s="555"/>
      <c r="C312" s="44"/>
      <c r="D312" s="46"/>
      <c r="E312" s="46"/>
      <c r="F312" s="47"/>
      <c r="G312" s="48"/>
      <c r="H312" s="48"/>
      <c r="I312" s="406"/>
      <c r="J312" s="406"/>
      <c r="K312" s="47"/>
      <c r="L312" s="443"/>
      <c r="M312" s="443"/>
      <c r="N312" s="47"/>
      <c r="O312" s="46"/>
      <c r="P312" s="46"/>
      <c r="Q312" s="47"/>
    </row>
    <row r="313" spans="1:17" x14ac:dyDescent="0.25">
      <c r="A313" s="38"/>
      <c r="B313" s="555"/>
      <c r="C313" s="44"/>
      <c r="D313" s="46"/>
      <c r="E313" s="46"/>
      <c r="F313" s="47"/>
      <c r="G313" s="48"/>
      <c r="H313" s="48"/>
      <c r="I313" s="406"/>
      <c r="J313" s="406"/>
      <c r="K313" s="47"/>
      <c r="L313" s="443"/>
      <c r="M313" s="443"/>
      <c r="N313" s="47"/>
      <c r="O313" s="46"/>
      <c r="P313" s="46"/>
      <c r="Q313" s="47"/>
    </row>
    <row r="314" spans="1:17" x14ac:dyDescent="0.25">
      <c r="A314" s="38"/>
      <c r="B314" s="555"/>
      <c r="C314" s="44"/>
      <c r="D314" s="46"/>
      <c r="E314" s="46"/>
      <c r="F314" s="47"/>
      <c r="G314" s="48"/>
      <c r="H314" s="48"/>
      <c r="I314" s="406"/>
      <c r="J314" s="406"/>
      <c r="K314" s="47"/>
      <c r="L314" s="443"/>
      <c r="M314" s="443"/>
      <c r="N314" s="47"/>
      <c r="O314" s="46"/>
      <c r="P314" s="46"/>
      <c r="Q314" s="47"/>
    </row>
    <row r="315" spans="1:17" x14ac:dyDescent="0.25">
      <c r="A315" s="38"/>
      <c r="B315" s="555"/>
      <c r="C315" s="44"/>
      <c r="D315" s="46"/>
      <c r="E315" s="46"/>
      <c r="F315" s="47"/>
      <c r="G315" s="48"/>
      <c r="H315" s="48"/>
      <c r="I315" s="406"/>
      <c r="J315" s="406"/>
      <c r="K315" s="47"/>
      <c r="L315" s="443"/>
      <c r="M315" s="443"/>
      <c r="N315" s="47"/>
      <c r="O315" s="46"/>
      <c r="P315" s="46"/>
      <c r="Q315" s="47"/>
    </row>
    <row r="316" spans="1:17" x14ac:dyDescent="0.25">
      <c r="A316" s="38"/>
      <c r="B316" s="555"/>
      <c r="C316" s="44"/>
      <c r="D316" s="46"/>
      <c r="E316" s="46"/>
      <c r="F316" s="47"/>
      <c r="G316" s="48"/>
      <c r="H316" s="48"/>
      <c r="I316" s="406"/>
      <c r="J316" s="406"/>
      <c r="K316" s="47"/>
      <c r="L316" s="443"/>
      <c r="M316" s="443"/>
      <c r="N316" s="47"/>
      <c r="O316" s="46"/>
      <c r="P316" s="46"/>
      <c r="Q316" s="47"/>
    </row>
    <row r="317" spans="1:17" x14ac:dyDescent="0.25">
      <c r="A317" s="38"/>
      <c r="B317" s="555"/>
      <c r="C317" s="44"/>
      <c r="D317" s="46"/>
      <c r="E317" s="46"/>
      <c r="F317" s="47"/>
      <c r="G317" s="48"/>
      <c r="H317" s="48"/>
      <c r="I317" s="406"/>
      <c r="J317" s="406"/>
      <c r="K317" s="47"/>
      <c r="L317" s="443"/>
      <c r="M317" s="443"/>
      <c r="N317" s="47"/>
      <c r="O317" s="46"/>
      <c r="P317" s="46"/>
      <c r="Q317" s="47"/>
    </row>
    <row r="318" spans="1:17" x14ac:dyDescent="0.25">
      <c r="A318" s="38"/>
      <c r="B318" s="555"/>
      <c r="C318" s="44"/>
      <c r="D318" s="46"/>
      <c r="E318" s="46"/>
      <c r="F318" s="47"/>
      <c r="G318" s="48"/>
      <c r="H318" s="48"/>
      <c r="I318" s="406"/>
      <c r="J318" s="406"/>
      <c r="K318" s="47"/>
      <c r="L318" s="443"/>
      <c r="M318" s="443"/>
      <c r="N318" s="47"/>
      <c r="O318" s="46"/>
      <c r="P318" s="46"/>
      <c r="Q318" s="47"/>
    </row>
    <row r="319" spans="1:17" x14ac:dyDescent="0.25">
      <c r="A319" s="38"/>
      <c r="B319" s="555"/>
      <c r="C319" s="44"/>
      <c r="D319" s="46"/>
      <c r="E319" s="46"/>
      <c r="F319" s="47"/>
      <c r="G319" s="48"/>
      <c r="H319" s="48"/>
      <c r="I319" s="406"/>
      <c r="J319" s="406"/>
      <c r="K319" s="47"/>
      <c r="L319" s="443"/>
      <c r="M319" s="443"/>
      <c r="N319" s="47"/>
      <c r="O319" s="46"/>
      <c r="P319" s="46"/>
      <c r="Q319" s="47"/>
    </row>
    <row r="320" spans="1:17" x14ac:dyDescent="0.25">
      <c r="A320" s="38"/>
      <c r="B320" s="555"/>
      <c r="C320" s="44"/>
      <c r="D320" s="46"/>
      <c r="E320" s="46"/>
      <c r="F320" s="47"/>
      <c r="G320" s="48"/>
      <c r="H320" s="48"/>
      <c r="I320" s="406"/>
      <c r="J320" s="406"/>
      <c r="K320" s="47"/>
      <c r="L320" s="443"/>
      <c r="M320" s="443"/>
      <c r="N320" s="47"/>
      <c r="O320" s="46"/>
      <c r="P320" s="46"/>
      <c r="Q320" s="47"/>
    </row>
    <row r="321" spans="1:17" x14ac:dyDescent="0.25">
      <c r="A321" s="38"/>
      <c r="B321" s="555"/>
      <c r="C321" s="44"/>
      <c r="D321" s="46"/>
      <c r="E321" s="46"/>
      <c r="F321" s="47"/>
      <c r="G321" s="48"/>
      <c r="H321" s="48"/>
      <c r="I321" s="406"/>
      <c r="J321" s="406"/>
      <c r="K321" s="47"/>
      <c r="L321" s="443"/>
      <c r="M321" s="443"/>
      <c r="N321" s="47"/>
      <c r="O321" s="46"/>
      <c r="P321" s="46"/>
      <c r="Q321" s="47"/>
    </row>
    <row r="322" spans="1:17" x14ac:dyDescent="0.25">
      <c r="A322" s="38"/>
      <c r="B322" s="555"/>
      <c r="C322" s="44"/>
      <c r="D322" s="46"/>
      <c r="E322" s="46"/>
      <c r="F322" s="47"/>
      <c r="G322" s="48"/>
      <c r="H322" s="48"/>
      <c r="I322" s="406"/>
      <c r="J322" s="406"/>
      <c r="K322" s="47"/>
      <c r="L322" s="443"/>
      <c r="M322" s="443"/>
      <c r="N322" s="47"/>
      <c r="O322" s="46"/>
      <c r="P322" s="46"/>
      <c r="Q322" s="47"/>
    </row>
    <row r="323" spans="1:17" x14ac:dyDescent="0.25">
      <c r="A323" s="38"/>
      <c r="B323" s="555"/>
      <c r="C323" s="44"/>
      <c r="D323" s="46"/>
      <c r="E323" s="46"/>
      <c r="F323" s="47"/>
      <c r="G323" s="48"/>
      <c r="H323" s="48"/>
      <c r="I323" s="406"/>
      <c r="J323" s="406"/>
      <c r="K323" s="47"/>
      <c r="L323" s="443"/>
      <c r="M323" s="443"/>
      <c r="N323" s="47"/>
      <c r="O323" s="46"/>
      <c r="P323" s="46"/>
      <c r="Q323" s="47"/>
    </row>
    <row r="324" spans="1:17" x14ac:dyDescent="0.25">
      <c r="A324" s="38"/>
      <c r="B324" s="555"/>
      <c r="C324" s="44"/>
      <c r="D324" s="46"/>
      <c r="E324" s="46"/>
      <c r="F324" s="47"/>
      <c r="G324" s="48"/>
      <c r="H324" s="48"/>
      <c r="I324" s="406"/>
      <c r="J324" s="406"/>
      <c r="K324" s="47"/>
      <c r="L324" s="443"/>
      <c r="M324" s="443"/>
      <c r="N324" s="47"/>
      <c r="O324" s="46"/>
      <c r="P324" s="46"/>
      <c r="Q324" s="47"/>
    </row>
    <row r="325" spans="1:17" x14ac:dyDescent="0.25">
      <c r="A325" s="38"/>
      <c r="B325" s="555"/>
      <c r="C325" s="44"/>
      <c r="D325" s="46"/>
      <c r="E325" s="46"/>
      <c r="F325" s="47"/>
      <c r="G325" s="48"/>
      <c r="H325" s="48"/>
      <c r="I325" s="406"/>
      <c r="J325" s="406"/>
      <c r="K325" s="47"/>
      <c r="L325" s="443"/>
      <c r="M325" s="443"/>
      <c r="N325" s="47"/>
      <c r="O325" s="46"/>
      <c r="P325" s="46"/>
      <c r="Q325" s="47"/>
    </row>
    <row r="326" spans="1:17" x14ac:dyDescent="0.25">
      <c r="A326" s="38"/>
      <c r="B326" s="38"/>
      <c r="C326" s="43"/>
      <c r="D326" s="38"/>
      <c r="E326" s="38"/>
      <c r="F326" s="49"/>
      <c r="G326" s="49"/>
      <c r="H326" s="49"/>
      <c r="I326" s="407"/>
      <c r="J326" s="407"/>
      <c r="K326" s="49"/>
      <c r="L326" s="444"/>
      <c r="M326" s="444"/>
      <c r="N326" s="49"/>
      <c r="O326" s="38"/>
      <c r="P326" s="38"/>
      <c r="Q326" s="49"/>
    </row>
    <row r="327" spans="1:17" x14ac:dyDescent="0.25">
      <c r="A327" s="38"/>
      <c r="B327" s="38"/>
      <c r="C327" s="43"/>
      <c r="D327" s="38"/>
      <c r="E327" s="38"/>
      <c r="F327" s="49"/>
      <c r="G327" s="49"/>
      <c r="H327" s="49"/>
      <c r="I327" s="407"/>
      <c r="J327" s="407"/>
      <c r="K327" s="49"/>
      <c r="L327" s="444"/>
      <c r="M327" s="444"/>
      <c r="N327" s="49"/>
      <c r="O327" s="38"/>
      <c r="P327" s="38"/>
      <c r="Q327" s="49"/>
    </row>
    <row r="328" spans="1:17" x14ac:dyDescent="0.25">
      <c r="A328" s="38"/>
      <c r="B328" s="38"/>
      <c r="C328" s="43"/>
      <c r="D328" s="38"/>
      <c r="E328" s="38"/>
      <c r="F328" s="49"/>
      <c r="G328" s="49"/>
      <c r="H328" s="49"/>
      <c r="I328" s="407"/>
      <c r="J328" s="407"/>
      <c r="K328" s="49"/>
      <c r="L328" s="444"/>
      <c r="M328" s="444"/>
      <c r="N328" s="49"/>
      <c r="O328" s="38"/>
      <c r="P328" s="38"/>
      <c r="Q328" s="49"/>
    </row>
    <row r="329" spans="1:17" x14ac:dyDescent="0.25">
      <c r="A329" s="38"/>
      <c r="B329" s="38"/>
      <c r="C329" s="43"/>
      <c r="D329" s="38"/>
      <c r="E329" s="38"/>
      <c r="F329" s="49"/>
      <c r="G329" s="49"/>
      <c r="H329" s="49"/>
      <c r="I329" s="407"/>
      <c r="J329" s="407"/>
      <c r="K329" s="49"/>
      <c r="L329" s="444"/>
      <c r="M329" s="444"/>
      <c r="N329" s="49"/>
      <c r="O329" s="38"/>
      <c r="P329" s="38"/>
      <c r="Q329" s="49"/>
    </row>
    <row r="330" spans="1:17" x14ac:dyDescent="0.25">
      <c r="A330" s="38"/>
      <c r="B330" s="38"/>
      <c r="C330" s="43"/>
      <c r="D330" s="38"/>
      <c r="E330" s="38"/>
      <c r="F330" s="49"/>
      <c r="G330" s="49"/>
      <c r="H330" s="49"/>
      <c r="I330" s="407"/>
      <c r="J330" s="407"/>
      <c r="K330" s="49"/>
      <c r="L330" s="444"/>
      <c r="M330" s="444"/>
      <c r="N330" s="49"/>
      <c r="O330" s="38"/>
      <c r="P330" s="38"/>
      <c r="Q330" s="49"/>
    </row>
    <row r="331" spans="1:17" x14ac:dyDescent="0.25">
      <c r="A331" s="38"/>
      <c r="B331" s="38"/>
      <c r="C331" s="43"/>
      <c r="D331" s="38"/>
      <c r="E331" s="38"/>
      <c r="F331" s="49"/>
      <c r="G331" s="49"/>
      <c r="H331" s="49"/>
      <c r="I331" s="407"/>
      <c r="J331" s="407"/>
      <c r="K331" s="49"/>
      <c r="L331" s="444"/>
      <c r="M331" s="44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39" priority="60" operator="lessThan">
      <formula>0</formula>
    </cfRule>
  </conditionalFormatting>
  <conditionalFormatting sqref="C25">
    <cfRule type="cellIs" dxfId="138" priority="58" operator="lessThan">
      <formula>0</formula>
    </cfRule>
  </conditionalFormatting>
  <conditionalFormatting sqref="C65">
    <cfRule type="cellIs" dxfId="137" priority="59" operator="lessThan">
      <formula>0</formula>
    </cfRule>
  </conditionalFormatting>
  <conditionalFormatting sqref="C75">
    <cfRule type="cellIs" dxfId="136" priority="57" operator="lessThan">
      <formula>0</formula>
    </cfRule>
  </conditionalFormatting>
  <conditionalFormatting sqref="C93">
    <cfRule type="cellIs" dxfId="135" priority="55" operator="lessThan">
      <formula>0</formula>
    </cfRule>
  </conditionalFormatting>
  <conditionalFormatting sqref="C133">
    <cfRule type="cellIs" dxfId="134" priority="56" operator="lessThan">
      <formula>0</formula>
    </cfRule>
  </conditionalFormatting>
  <conditionalFormatting sqref="C143">
    <cfRule type="cellIs" dxfId="133" priority="54" operator="lessThan">
      <formula>0</formula>
    </cfRule>
  </conditionalFormatting>
  <conditionalFormatting sqref="C161">
    <cfRule type="cellIs" dxfId="132" priority="52" operator="lessThan">
      <formula>0</formula>
    </cfRule>
  </conditionalFormatting>
  <conditionalFormatting sqref="C201">
    <cfRule type="cellIs" dxfId="131" priority="53" operator="lessThan">
      <formula>0</formula>
    </cfRule>
  </conditionalFormatting>
  <conditionalFormatting sqref="D20">
    <cfRule type="cellIs" dxfId="130" priority="14" operator="lessThan">
      <formula>0</formula>
    </cfRule>
  </conditionalFormatting>
  <conditionalFormatting sqref="D69 D137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{923FF5B1-546E-4817-8347-1A10C0FC0A8B}</x14:id>
        </ext>
      </extLst>
    </cfRule>
  </conditionalFormatting>
  <conditionalFormatting sqref="D88">
    <cfRule type="cellIs" dxfId="129" priority="9" operator="lessThan">
      <formula>0</formula>
    </cfRule>
  </conditionalFormatting>
  <conditionalFormatting sqref="D156">
    <cfRule type="cellIs" dxfId="128" priority="4" operator="lessThan">
      <formula>0</formula>
    </cfRule>
  </conditionalFormatting>
  <conditionalFormatting sqref="D254">
    <cfRule type="cellIs" dxfId="127" priority="114" operator="lessThan">
      <formula>0</formula>
    </cfRule>
  </conditionalFormatting>
  <conditionalFormatting sqref="D254:D325">
    <cfRule type="dataBar" priority="110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{7054BEF4-4DA6-4969-83E0-DDC391514CB4}</x14:id>
        </ext>
      </extLst>
    </cfRule>
  </conditionalFormatting>
  <conditionalFormatting sqref="D7:Q69">
    <cfRule type="cellIs" dxfId="126" priority="11" operator="lessThan">
      <formula>0</formula>
    </cfRule>
  </conditionalFormatting>
  <conditionalFormatting sqref="D75:Q137">
    <cfRule type="cellIs" dxfId="125" priority="6" operator="lessThan">
      <formula>0</formula>
    </cfRule>
  </conditionalFormatting>
  <conditionalFormatting sqref="D143:Q325">
    <cfRule type="cellIs" dxfId="124" priority="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923FF5B1-546E-4817-8347-1A10C0FC0A8B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7054BEF4-4DA6-4969-83E0-DDC391514CB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930666-401A-4EA8-AA3D-0C5A267C0AD5}">
  <sheetPr>
    <tabColor rgb="FFC00000"/>
    <pageSetUpPr fitToPage="1"/>
  </sheetPr>
  <dimension ref="A1:T331"/>
  <sheetViews>
    <sheetView showGridLines="0" zoomScale="70" zoomScaleNormal="70" workbookViewId="0">
      <selection activeCell="C46" sqref="C46"/>
    </sheetView>
  </sheetViews>
  <sheetFormatPr defaultColWidth="9.1796875" defaultRowHeight="14.5" x14ac:dyDescent="0.25"/>
  <cols>
    <col min="1" max="1" width="9.1796875" style="9"/>
    <col min="2" max="2" width="21.81640625" style="9" customWidth="1"/>
    <col min="3" max="3" width="40.453125" style="8" customWidth="1"/>
    <col min="4" max="4" width="16.36328125" style="9" bestFit="1" customWidth="1"/>
    <col min="5" max="5" width="14" style="9" bestFit="1" customWidth="1"/>
    <col min="6" max="6" width="11.36328125" style="10" bestFit="1" customWidth="1"/>
    <col min="7" max="7" width="10.6328125" style="10" bestFit="1" customWidth="1"/>
    <col min="8" max="8" width="9" style="10" bestFit="1" customWidth="1"/>
    <col min="9" max="9" width="8.36328125" style="387" bestFit="1" customWidth="1"/>
    <col min="10" max="10" width="9" style="387" bestFit="1" customWidth="1"/>
    <col min="11" max="11" width="11.36328125" style="10" bestFit="1" customWidth="1"/>
    <col min="12" max="12" width="20.81640625" style="425" bestFit="1" customWidth="1"/>
    <col min="13" max="13" width="19.54296875" style="425" bestFit="1" customWidth="1"/>
    <col min="14" max="14" width="11.81640625" style="10" bestFit="1" customWidth="1"/>
    <col min="15" max="15" width="16.36328125" style="9" bestFit="1" customWidth="1"/>
    <col min="16" max="16" width="14" style="9" bestFit="1" customWidth="1"/>
    <col min="17" max="17" width="11.36328125" style="10" bestFit="1" customWidth="1"/>
    <col min="18" max="16384" width="9.1796875" style="9"/>
  </cols>
  <sheetData>
    <row r="1" spans="1:17" x14ac:dyDescent="0.25">
      <c r="A1" s="446"/>
      <c r="B1" s="8"/>
    </row>
    <row r="2" spans="1:17" ht="23.5" x14ac:dyDescent="0.25">
      <c r="B2" s="548" t="s">
        <v>250</v>
      </c>
      <c r="C2" s="548"/>
      <c r="D2" s="548"/>
      <c r="E2" s="548"/>
      <c r="F2" s="548"/>
      <c r="G2" s="548"/>
      <c r="H2" s="548"/>
      <c r="I2" s="557"/>
      <c r="J2" s="557"/>
      <c r="K2" s="548"/>
      <c r="L2" s="557"/>
      <c r="M2" s="557"/>
      <c r="N2" s="548"/>
      <c r="O2" s="548"/>
      <c r="P2" s="548"/>
      <c r="Q2" s="548"/>
    </row>
    <row r="3" spans="1:17" x14ac:dyDescent="0.25">
      <c r="B3" s="542" t="s">
        <v>254</v>
      </c>
      <c r="C3" s="542"/>
      <c r="D3" s="542"/>
      <c r="E3" s="542"/>
      <c r="F3" s="542"/>
      <c r="G3" s="542"/>
      <c r="H3" s="542"/>
      <c r="I3" s="558"/>
      <c r="J3" s="558"/>
      <c r="K3" s="542"/>
      <c r="L3" s="558"/>
      <c r="M3" s="558"/>
      <c r="N3" s="542"/>
      <c r="O3" s="542"/>
      <c r="P3" s="542"/>
      <c r="Q3" s="542"/>
    </row>
    <row r="4" spans="1:17" ht="15" thickBot="1" x14ac:dyDescent="0.3">
      <c r="B4" s="542" t="str">
        <f>'HOME PAGE'!H5</f>
        <v>4 WEEKS ENDING 6-14-2026</v>
      </c>
      <c r="C4" s="542"/>
      <c r="D4" s="542"/>
      <c r="E4" s="542"/>
      <c r="F4" s="542"/>
      <c r="G4" s="542"/>
      <c r="H4" s="542"/>
      <c r="I4" s="558"/>
      <c r="J4" s="558"/>
      <c r="K4" s="542"/>
      <c r="L4" s="558"/>
      <c r="M4" s="558"/>
      <c r="N4" s="542"/>
      <c r="O4" s="542"/>
      <c r="P4" s="542"/>
      <c r="Q4" s="542"/>
    </row>
    <row r="5" spans="1:17" x14ac:dyDescent="0.25">
      <c r="D5" s="543" t="s">
        <v>263</v>
      </c>
      <c r="E5" s="544"/>
      <c r="F5" s="545"/>
      <c r="G5" s="546" t="s">
        <v>264</v>
      </c>
      <c r="H5" s="547"/>
      <c r="I5" s="559" t="s">
        <v>265</v>
      </c>
      <c r="J5" s="560"/>
      <c r="K5" s="545"/>
      <c r="L5" s="561" t="s">
        <v>266</v>
      </c>
      <c r="M5" s="560"/>
      <c r="N5" s="547"/>
      <c r="O5" s="543" t="s">
        <v>267</v>
      </c>
      <c r="P5" s="544"/>
      <c r="Q5" s="545"/>
    </row>
    <row r="6" spans="1:17" s="11" customFormat="1" ht="44" thickBot="1" x14ac:dyDescent="0.3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24" t="s">
        <v>268</v>
      </c>
      <c r="J6" s="388" t="s">
        <v>269</v>
      </c>
      <c r="K6" s="236" t="s">
        <v>270</v>
      </c>
      <c r="L6" s="408" t="s">
        <v>268</v>
      </c>
      <c r="M6" s="38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 x14ac:dyDescent="0.3">
      <c r="C7" s="149" t="s">
        <v>271</v>
      </c>
      <c r="D7" s="154">
        <f>SubSegments!D81</f>
        <v>164082219.6733546</v>
      </c>
      <c r="E7" s="155">
        <f>SubSegments!E81</f>
        <v>-5438374.6693013608</v>
      </c>
      <c r="F7" s="165">
        <f>SubSegments!F81</f>
        <v>-3.2080908460647838E-2</v>
      </c>
      <c r="G7" s="180">
        <f>SubSegments!G81</f>
        <v>100</v>
      </c>
      <c r="H7" s="190">
        <f>SubSegments!H81</f>
        <v>-7.1054273576010019E-14</v>
      </c>
      <c r="I7" s="409">
        <f>SubSegments!I81</f>
        <v>2.4952381176251173</v>
      </c>
      <c r="J7" s="389">
        <f>SubSegments!J81</f>
        <v>8.7864249195890309E-3</v>
      </c>
      <c r="K7" s="175">
        <f>SubSegments!K81</f>
        <v>3.533720339456284E-3</v>
      </c>
      <c r="L7" s="426">
        <f>SubSegments!L81</f>
        <v>409424208.95349228</v>
      </c>
      <c r="M7" s="389">
        <f>SubSegments!M81</f>
        <v>-12080559.798251808</v>
      </c>
      <c r="N7" s="166">
        <f>SubSegments!N81</f>
        <v>-2.8660553079927216E-2</v>
      </c>
      <c r="O7" s="168">
        <f>SubSegments!O81</f>
        <v>92554074.612193391</v>
      </c>
      <c r="P7" s="155">
        <f>SubSegments!P81</f>
        <v>-1865749.9864016324</v>
      </c>
      <c r="Q7" s="166">
        <f>SubSegments!Q81</f>
        <v>-1.9760150946408293E-2</v>
      </c>
    </row>
    <row r="8" spans="1:17" x14ac:dyDescent="0.25">
      <c r="B8" s="536" t="s">
        <v>272</v>
      </c>
      <c r="C8" s="18" t="s">
        <v>26</v>
      </c>
      <c r="D8" s="241">
        <f>SubSegments!D82</f>
        <v>340833.43109588977</v>
      </c>
      <c r="E8" s="242">
        <f>SubSegments!E82</f>
        <v>58480.12124953873</v>
      </c>
      <c r="F8" s="243">
        <f>SubSegments!F82</f>
        <v>0.20711682565847028</v>
      </c>
      <c r="G8" s="244">
        <f>SubSegments!G82</f>
        <v>0.20772112406475321</v>
      </c>
      <c r="H8" s="245">
        <f>SubSegments!H82</f>
        <v>4.1161237378877252E-2</v>
      </c>
      <c r="I8" s="410">
        <f>SubSegments!I82</f>
        <v>4.8830818549323149</v>
      </c>
      <c r="J8" s="390">
        <f>SubSegments!J82</f>
        <v>0.34960471968278473</v>
      </c>
      <c r="K8" s="246">
        <f>SubSegments!K82</f>
        <v>7.7116241960166393E-2</v>
      </c>
      <c r="L8" s="427">
        <f>SubSegments!L82</f>
        <v>1664317.5429386627</v>
      </c>
      <c r="M8" s="390">
        <f>SubSegments!M82</f>
        <v>384275.26868820423</v>
      </c>
      <c r="N8" s="247">
        <f>SubSegments!N82</f>
        <v>0.30020513886013683</v>
      </c>
      <c r="O8" s="248">
        <f>SubSegments!O82</f>
        <v>407701.03752957558</v>
      </c>
      <c r="P8" s="242">
        <f>SubSegments!P82</f>
        <v>89279.541666944628</v>
      </c>
      <c r="Q8" s="247">
        <f>SubSegments!Q82</f>
        <v>0.28038164139980171</v>
      </c>
    </row>
    <row r="9" spans="1:17" x14ac:dyDescent="0.25">
      <c r="B9" s="537"/>
      <c r="C9" s="18" t="s">
        <v>273</v>
      </c>
      <c r="D9" s="249">
        <f>SubSegments!D83</f>
        <v>10696008.180527583</v>
      </c>
      <c r="E9" s="250">
        <f>SubSegments!E83</f>
        <v>-815339.98666712828</v>
      </c>
      <c r="F9" s="251">
        <f>SubSegments!F83</f>
        <v>-7.0829235188168652E-2</v>
      </c>
      <c r="G9" s="252">
        <f>SubSegments!G83</f>
        <v>6.5186881319746757</v>
      </c>
      <c r="H9" s="253">
        <f>SubSegments!H83</f>
        <v>-0.27184266567375737</v>
      </c>
      <c r="I9" s="411">
        <f>SubSegments!I83</f>
        <v>2.686183891470896</v>
      </c>
      <c r="J9" s="391">
        <f>SubSegments!J83</f>
        <v>-3.1649320591378594E-2</v>
      </c>
      <c r="K9" s="254">
        <f>SubSegments!K83</f>
        <v>-1.1645056234839109E-2</v>
      </c>
      <c r="L9" s="428">
        <f>SubSegments!L83</f>
        <v>28731444.87757412</v>
      </c>
      <c r="M9" s="391">
        <f>SubSegments!M83</f>
        <v>-2554479.486839857</v>
      </c>
      <c r="N9" s="255">
        <f>SubSegments!N83</f>
        <v>-8.1649480996170837E-2</v>
      </c>
      <c r="O9" s="256">
        <f>SubSegments!O83</f>
        <v>5802760.6746170893</v>
      </c>
      <c r="P9" s="250">
        <f>SubSegments!P83</f>
        <v>-424164.61177596729</v>
      </c>
      <c r="Q9" s="255">
        <f>SubSegments!Q83</f>
        <v>-6.8117825775562565E-2</v>
      </c>
    </row>
    <row r="10" spans="1:17" x14ac:dyDescent="0.25">
      <c r="B10" s="537"/>
      <c r="C10" s="18" t="s">
        <v>274</v>
      </c>
      <c r="D10" s="249">
        <f>SubSegments!D84</f>
        <v>216460.5570793706</v>
      </c>
      <c r="E10" s="250">
        <f>SubSegments!E84</f>
        <v>-16600.625058233738</v>
      </c>
      <c r="F10" s="251">
        <f>SubSegments!F84</f>
        <v>-7.1228614331975595E-2</v>
      </c>
      <c r="G10" s="252">
        <f>SubSegments!G84</f>
        <v>0.13192200685137476</v>
      </c>
      <c r="H10" s="253">
        <f>SubSegments!H84</f>
        <v>-5.5605114475597572E-3</v>
      </c>
      <c r="I10" s="411">
        <f>SubSegments!I84</f>
        <v>3.1538455520621582</v>
      </c>
      <c r="J10" s="391">
        <f>SubSegments!J84</f>
        <v>0.1403754653379079</v>
      </c>
      <c r="K10" s="254">
        <f>SubSegments!K84</f>
        <v>4.6582664270114274E-2</v>
      </c>
      <c r="L10" s="428">
        <f>SubSegments!L84</f>
        <v>682683.16514166992</v>
      </c>
      <c r="M10" s="391">
        <f>SubSegments!M84</f>
        <v>-19639.735606592963</v>
      </c>
      <c r="N10" s="255">
        <f>SubSegments!N84</f>
        <v>-2.7963968689713185E-2</v>
      </c>
      <c r="O10" s="256">
        <f>SubSegments!O84</f>
        <v>119784.17404715893</v>
      </c>
      <c r="P10" s="250">
        <f>SubSegments!P84</f>
        <v>-8851.6051366434258</v>
      </c>
      <c r="Q10" s="255">
        <f>SubSegments!Q84</f>
        <v>-6.8811377307364321E-2</v>
      </c>
    </row>
    <row r="11" spans="1:17" x14ac:dyDescent="0.25">
      <c r="B11" s="537"/>
      <c r="C11" s="18" t="s">
        <v>244</v>
      </c>
      <c r="D11" s="249">
        <f>SubSegments!D85</f>
        <v>70515403.643316925</v>
      </c>
      <c r="E11" s="250">
        <f>SubSegments!E85</f>
        <v>-5771187.0785993636</v>
      </c>
      <c r="F11" s="251">
        <f>SubSegments!F85</f>
        <v>-7.5651395926667961E-2</v>
      </c>
      <c r="G11" s="252">
        <f>SubSegments!G85</f>
        <v>42.975651952841034</v>
      </c>
      <c r="H11" s="253">
        <f>SubSegments!H85</f>
        <v>-2.0257185400658386</v>
      </c>
      <c r="I11" s="411">
        <f>SubSegments!I85</f>
        <v>2.0029691356031019</v>
      </c>
      <c r="J11" s="391">
        <f>SubSegments!J85</f>
        <v>2.8255854854385865E-2</v>
      </c>
      <c r="K11" s="254">
        <f>SubSegments!K85</f>
        <v>1.4308839227370066E-2</v>
      </c>
      <c r="L11" s="428">
        <f>SubSegments!L85</f>
        <v>141240177.08215833</v>
      </c>
      <c r="M11" s="391">
        <f>SubSegments!M85</f>
        <v>-9403966.7594515383</v>
      </c>
      <c r="N11" s="255">
        <f>SubSegments!N85</f>
        <v>-6.2425040360938613E-2</v>
      </c>
      <c r="O11" s="256">
        <f>SubSegments!O85</f>
        <v>32229792.743550997</v>
      </c>
      <c r="P11" s="250">
        <f>SubSegments!P85</f>
        <v>-1557264.4411093779</v>
      </c>
      <c r="Q11" s="255">
        <f>SubSegments!Q85</f>
        <v>-4.609056161944728E-2</v>
      </c>
    </row>
    <row r="12" spans="1:17" x14ac:dyDescent="0.25">
      <c r="B12" s="537"/>
      <c r="C12" s="18" t="s">
        <v>275</v>
      </c>
      <c r="D12" s="249">
        <f>SubSegments!D86</f>
        <v>17953999.236713346</v>
      </c>
      <c r="E12" s="250">
        <f>SubSegments!E86</f>
        <v>2672032.4779397119</v>
      </c>
      <c r="F12" s="251">
        <f>SubSegments!F86</f>
        <v>0.17484872988652805</v>
      </c>
      <c r="G12" s="252">
        <f>SubSegments!G86</f>
        <v>10.942074816183696</v>
      </c>
      <c r="H12" s="253">
        <f>SubSegments!H86</f>
        <v>1.9272605288506508</v>
      </c>
      <c r="I12" s="411">
        <f>SubSegments!I86</f>
        <v>3.2701164926540094</v>
      </c>
      <c r="J12" s="391">
        <f>SubSegments!J86</f>
        <v>6.2679272723369817E-2</v>
      </c>
      <c r="K12" s="254">
        <f>SubSegments!K86</f>
        <v>1.954185489084187E-2</v>
      </c>
      <c r="L12" s="428">
        <f>SubSegments!L86</f>
        <v>58711669.013073809</v>
      </c>
      <c r="M12" s="391">
        <f>SubSegments!M86</f>
        <v>9695720.0372404605</v>
      </c>
      <c r="N12" s="255">
        <f>SubSegments!N86</f>
        <v>0.19780745328466057</v>
      </c>
      <c r="O12" s="256">
        <f>SubSegments!O86</f>
        <v>11006079.764487416</v>
      </c>
      <c r="P12" s="250">
        <f>SubSegments!P86</f>
        <v>1729212.1892835051</v>
      </c>
      <c r="Q12" s="255">
        <f>SubSegments!Q86</f>
        <v>0.18640043907768039</v>
      </c>
    </row>
    <row r="13" spans="1:17" x14ac:dyDescent="0.25">
      <c r="B13" s="537"/>
      <c r="C13" s="18" t="s">
        <v>276</v>
      </c>
      <c r="D13" s="249">
        <f>SubSegments!D87</f>
        <v>36978581.526279554</v>
      </c>
      <c r="E13" s="250">
        <f>SubSegments!E87</f>
        <v>-1635070.1527955681</v>
      </c>
      <c r="F13" s="251">
        <f>SubSegments!F87</f>
        <v>-4.2344354436739756E-2</v>
      </c>
      <c r="G13" s="252">
        <f>SubSegments!G87</f>
        <v>22.536617069109852</v>
      </c>
      <c r="H13" s="253">
        <f>SubSegments!H87</f>
        <v>-0.24153081835240542</v>
      </c>
      <c r="I13" s="411">
        <f>SubSegments!I87</f>
        <v>1.8724023423807954</v>
      </c>
      <c r="J13" s="391">
        <f>SubSegments!J87</f>
        <v>-3.6528382611581423E-2</v>
      </c>
      <c r="K13" s="254">
        <f>SubSegments!K87</f>
        <v>-1.9135520285434818E-2</v>
      </c>
      <c r="L13" s="428">
        <f>SubSegments!L87</f>
        <v>69238782.667725042</v>
      </c>
      <c r="M13" s="391">
        <f>SubSegments!M87</f>
        <v>-4472003.4266149402</v>
      </c>
      <c r="N13" s="255">
        <f>SubSegments!N87</f>
        <v>-6.0669593468876751E-2</v>
      </c>
      <c r="O13" s="256">
        <f>SubSegments!O87</f>
        <v>18845267.245872781</v>
      </c>
      <c r="P13" s="250">
        <f>SubSegments!P87</f>
        <v>-958830.28192687035</v>
      </c>
      <c r="Q13" s="255">
        <f>SubSegments!Q87</f>
        <v>-4.8415752375533867E-2</v>
      </c>
    </row>
    <row r="14" spans="1:17" x14ac:dyDescent="0.25">
      <c r="B14" s="537"/>
      <c r="C14" s="18" t="s">
        <v>277</v>
      </c>
      <c r="D14" s="249">
        <f>SubSegments!D88</f>
        <v>2614941.5371086681</v>
      </c>
      <c r="E14" s="250">
        <f>SubSegments!E88</f>
        <v>-112952.63523861393</v>
      </c>
      <c r="F14" s="251">
        <f>SubSegments!F88</f>
        <v>-4.1406531229699839E-2</v>
      </c>
      <c r="G14" s="252">
        <f>SubSegments!G88</f>
        <v>1.5936775735447404</v>
      </c>
      <c r="H14" s="253">
        <f>SubSegments!H88</f>
        <v>-1.550400284433695E-2</v>
      </c>
      <c r="I14" s="411">
        <f>SubSegments!I88</f>
        <v>3.0245709871977384</v>
      </c>
      <c r="J14" s="391">
        <f>SubSegments!J88</f>
        <v>-0.1705101291861606</v>
      </c>
      <c r="K14" s="254">
        <f>SubSegments!K88</f>
        <v>-5.3366447666010765E-2</v>
      </c>
      <c r="L14" s="428">
        <f>SubSegments!L88</f>
        <v>7909076.306357136</v>
      </c>
      <c r="M14" s="391">
        <f>SubSegments!M88</f>
        <v>-806766.85120335035</v>
      </c>
      <c r="N14" s="255">
        <f>SubSegments!N88</f>
        <v>-9.2563259413809787E-2</v>
      </c>
      <c r="O14" s="256">
        <f>SubSegments!O88</f>
        <v>1841002.6399359703</v>
      </c>
      <c r="P14" s="250">
        <f>SubSegments!P88</f>
        <v>-103327.91524980729</v>
      </c>
      <c r="Q14" s="255">
        <f>SubSegments!Q88</f>
        <v>-5.3143183382176738E-2</v>
      </c>
    </row>
    <row r="15" spans="1:17" x14ac:dyDescent="0.25">
      <c r="B15" s="537"/>
      <c r="C15" s="18" t="s">
        <v>278</v>
      </c>
      <c r="D15" s="249">
        <f>SubSegments!D89</f>
        <v>49285.253276722695</v>
      </c>
      <c r="E15" s="250">
        <f>SubSegments!E89</f>
        <v>2621.8988843630505</v>
      </c>
      <c r="F15" s="251">
        <f>SubSegments!F89</f>
        <v>5.6187535562002872E-2</v>
      </c>
      <c r="G15" s="252">
        <f>SubSegments!G89</f>
        <v>3.0036925009203876E-2</v>
      </c>
      <c r="H15" s="253">
        <f>SubSegments!H89</f>
        <v>2.5102669218460966E-3</v>
      </c>
      <c r="I15" s="411">
        <f>SubSegments!I89</f>
        <v>11.461878647694574</v>
      </c>
      <c r="J15" s="391">
        <f>SubSegments!J89</f>
        <v>-0.46306860783443859</v>
      </c>
      <c r="K15" s="254">
        <f>SubSegments!K89</f>
        <v>-3.8831920838873012E-2</v>
      </c>
      <c r="L15" s="428">
        <f>SubSegments!L89</f>
        <v>564901.59217868687</v>
      </c>
      <c r="M15" s="391">
        <f>SubSegments!M89</f>
        <v>8443.5522837400204</v>
      </c>
      <c r="N15" s="255">
        <f>SubSegments!N89</f>
        <v>1.5173744790054736E-2</v>
      </c>
      <c r="O15" s="256">
        <f>SubSegments!O89</f>
        <v>126428.30333888531</v>
      </c>
      <c r="P15" s="250">
        <f>SubSegments!P89</f>
        <v>6942.6236816644669</v>
      </c>
      <c r="Q15" s="255">
        <f>SubSegments!Q89</f>
        <v>5.8104232252612922E-2</v>
      </c>
    </row>
    <row r="16" spans="1:17" x14ac:dyDescent="0.25">
      <c r="B16" s="537"/>
      <c r="C16" s="18" t="s">
        <v>279</v>
      </c>
      <c r="D16" s="249">
        <f>SubSegments!D90</f>
        <v>254522.00430432687</v>
      </c>
      <c r="E16" s="250">
        <f>SubSegments!E90</f>
        <v>8345.5611618396943</v>
      </c>
      <c r="F16" s="251">
        <f>SubSegments!F90</f>
        <v>3.3900730123918782E-2</v>
      </c>
      <c r="G16" s="252">
        <f>SubSegments!G90</f>
        <v>0.15511857702255283</v>
      </c>
      <c r="H16" s="253">
        <f>SubSegments!H90</f>
        <v>9.8993816220900865E-3</v>
      </c>
      <c r="I16" s="411">
        <f>SubSegments!I90</f>
        <v>4.6941510062984513</v>
      </c>
      <c r="J16" s="391">
        <f>SubSegments!J90</f>
        <v>-7.3747922824089152E-2</v>
      </c>
      <c r="K16" s="254">
        <f>SubSegments!K90</f>
        <v>-1.5467593571171053E-2</v>
      </c>
      <c r="L16" s="428">
        <f>SubSegments!L90</f>
        <v>1194764.7226302547</v>
      </c>
      <c r="M16" s="391">
        <f>SubSegments!M90</f>
        <v>21020.32299599424</v>
      </c>
      <c r="N16" s="255">
        <f>SubSegments!N90</f>
        <v>1.790877383742507E-2</v>
      </c>
      <c r="O16" s="256">
        <f>SubSegments!O90</f>
        <v>260641.78326033495</v>
      </c>
      <c r="P16" s="250">
        <f>SubSegments!P90</f>
        <v>2723.0256586592004</v>
      </c>
      <c r="Q16" s="255">
        <f>SubSegments!Q90</f>
        <v>1.0557687560144746E-2</v>
      </c>
    </row>
    <row r="17" spans="2:17" x14ac:dyDescent="0.25">
      <c r="B17" s="537"/>
      <c r="C17" s="18" t="s">
        <v>280</v>
      </c>
      <c r="D17" s="249">
        <f>SubSegments!D91</f>
        <v>4988475.8962756796</v>
      </c>
      <c r="E17" s="250">
        <f>SubSegments!E91</f>
        <v>-404960.26033606566</v>
      </c>
      <c r="F17" s="251">
        <f>SubSegments!F91</f>
        <v>-7.508390728601283E-2</v>
      </c>
      <c r="G17" s="252">
        <f>SubSegments!G91</f>
        <v>3.0402294082847301</v>
      </c>
      <c r="H17" s="253">
        <f>SubSegments!H91</f>
        <v>-0.14135226179239924</v>
      </c>
      <c r="I17" s="411">
        <f>SubSegments!I91</f>
        <v>6.2739744137134323</v>
      </c>
      <c r="J17" s="391">
        <f>SubSegments!J91</f>
        <v>-0.17156733633698718</v>
      </c>
      <c r="K17" s="254">
        <f>SubSegments!K91</f>
        <v>-2.6617985421573773E-2</v>
      </c>
      <c r="L17" s="428">
        <f>SubSegments!L91</f>
        <v>31297570.136659797</v>
      </c>
      <c r="M17" s="391">
        <f>SubSegments!M91</f>
        <v>-3466047.7870126776</v>
      </c>
      <c r="N17" s="255">
        <f>SubSegments!N91</f>
        <v>-9.9703310358052619E-2</v>
      </c>
      <c r="O17" s="256">
        <f>SubSegments!O91</f>
        <v>8026497.8265487049</v>
      </c>
      <c r="P17" s="250">
        <f>SubSegments!P91</f>
        <v>-801098.87169012614</v>
      </c>
      <c r="Q17" s="255">
        <f>SubSegments!Q91</f>
        <v>-9.0749373705524078E-2</v>
      </c>
    </row>
    <row r="18" spans="2:17" ht="15" thickBot="1" x14ac:dyDescent="0.3">
      <c r="B18" s="537"/>
      <c r="C18" s="296" t="s">
        <v>281</v>
      </c>
      <c r="D18" s="258">
        <f>SubSegments!D92</f>
        <v>19455886.168869894</v>
      </c>
      <c r="E18" s="259">
        <f>SubSegments!E92</f>
        <v>558433.77165143192</v>
      </c>
      <c r="F18" s="260">
        <f>SubSegments!F92</f>
        <v>2.9550743661808532E-2</v>
      </c>
      <c r="G18" s="261">
        <f>SubSegments!G92</f>
        <v>11.857400641947402</v>
      </c>
      <c r="H18" s="262">
        <f>SubSegments!H92</f>
        <v>0.70981561223672784</v>
      </c>
      <c r="I18" s="412">
        <f>SubSegments!I92</f>
        <v>3.5001144539875804</v>
      </c>
      <c r="J18" s="392">
        <f>SubSegments!J92</f>
        <v>-0.18550950076696138</v>
      </c>
      <c r="K18" s="263">
        <f>SubSegments!K92</f>
        <v>-5.033326867968984E-2</v>
      </c>
      <c r="L18" s="429">
        <f>SubSegments!L92</f>
        <v>68097828.394798562</v>
      </c>
      <c r="M18" s="392">
        <f>SubSegments!M92</f>
        <v>-1551074.8442234397</v>
      </c>
      <c r="N18" s="264">
        <f>SubSegments!N92</f>
        <v>-2.2269910538295787E-2</v>
      </c>
      <c r="O18" s="265">
        <f>SubSegments!O92</f>
        <v>13866511.68692879</v>
      </c>
      <c r="P18" s="259">
        <f>SubSegments!P92</f>
        <v>139724.70125262998</v>
      </c>
      <c r="Q18" s="264">
        <f>SubSegments!Q92</f>
        <v>1.017898080580926E-2</v>
      </c>
    </row>
    <row r="19" spans="2:17" s="151" customFormat="1" x14ac:dyDescent="0.25">
      <c r="B19" s="537"/>
      <c r="C19" s="199" t="s">
        <v>282</v>
      </c>
      <c r="D19" s="220">
        <f>'RFG vs SS'!E28</f>
        <v>70057081.372780502</v>
      </c>
      <c r="E19" s="200">
        <f>'RFG vs SS'!F28</f>
        <v>-5485150.2546837479</v>
      </c>
      <c r="F19" s="205">
        <f>'RFG vs SS'!G28</f>
        <v>-7.2610381458330625E-2</v>
      </c>
      <c r="G19" s="206">
        <f>'RFG vs SS'!H28</f>
        <v>42.696327190262352</v>
      </c>
      <c r="H19" s="207">
        <f>'RFG vs SS'!I28</f>
        <v>-1.8659467448850293</v>
      </c>
      <c r="I19" s="413">
        <f>'RFG vs SS'!J28</f>
        <v>1.9817258047883615</v>
      </c>
      <c r="J19" s="393">
        <f>'RFG vs SS'!K28</f>
        <v>2.7664071567329307E-2</v>
      </c>
      <c r="K19" s="208">
        <f>'RFG vs SS'!L28</f>
        <v>1.4157214737391363E-2</v>
      </c>
      <c r="L19" s="430">
        <f>'RFG vs SS'!M28</f>
        <v>138833925.96459717</v>
      </c>
      <c r="M19" s="393">
        <f>'RFG vs SS'!N28</f>
        <v>-8780258.1007502973</v>
      </c>
      <c r="N19" s="209">
        <f>'RFG vs SS'!O28</f>
        <v>-5.9481127483408752E-2</v>
      </c>
      <c r="O19" s="210">
        <f>'RFG vs SS'!P28</f>
        <v>31655592.398512039</v>
      </c>
      <c r="P19" s="211">
        <f>'RFG vs SS'!Q28</f>
        <v>-1347400.9261458926</v>
      </c>
      <c r="Q19" s="209">
        <f>'RFG vs SS'!R28</f>
        <v>-4.0826627842244612E-2</v>
      </c>
    </row>
    <row r="20" spans="2:17" s="151" customFormat="1" ht="15" thickBot="1" x14ac:dyDescent="0.3">
      <c r="B20" s="538"/>
      <c r="C20" s="152" t="s">
        <v>283</v>
      </c>
      <c r="D20" s="219">
        <f>'RFG vs SS'!E29</f>
        <v>458322.2705364381</v>
      </c>
      <c r="E20" s="201">
        <f>'RFG vs SS'!F29</f>
        <v>-286036.82391560567</v>
      </c>
      <c r="F20" s="212">
        <f>'RFG vs SS'!G29</f>
        <v>-0.38427262600475143</v>
      </c>
      <c r="G20" s="213">
        <f>'RFG vs SS'!H29</f>
        <v>0.27932476257868744</v>
      </c>
      <c r="H20" s="214">
        <f>'RFG vs SS'!I29</f>
        <v>-0.15977179518081036</v>
      </c>
      <c r="I20" s="414">
        <f>'RFG vs SS'!J29</f>
        <v>5.250129160742798</v>
      </c>
      <c r="J20" s="394">
        <f>'RFG vs SS'!K29</f>
        <v>1.1795672520541514</v>
      </c>
      <c r="K20" s="215">
        <f>'RFG vs SS'!L29</f>
        <v>0.28977995630931341</v>
      </c>
      <c r="L20" s="431">
        <f>'RFG vs SS'!M29</f>
        <v>2406251.1175612034</v>
      </c>
      <c r="M20" s="394">
        <f>'RFG vs SS'!N29</f>
        <v>-623708.65870126011</v>
      </c>
      <c r="N20" s="216">
        <f>'RFG vs SS'!O29</f>
        <v>-0.20584717446995993</v>
      </c>
      <c r="O20" s="217">
        <f>'RFG vs SS'!P29</f>
        <v>574200.34503895615</v>
      </c>
      <c r="P20" s="218">
        <f>'RFG vs SS'!Q29</f>
        <v>-209863.51496349403</v>
      </c>
      <c r="Q20" s="216">
        <f>'RFG vs SS'!R29</f>
        <v>-0.26766125269801139</v>
      </c>
    </row>
    <row r="21" spans="2:17" x14ac:dyDescent="0.25">
      <c r="B21" s="539" t="s">
        <v>284</v>
      </c>
      <c r="C21" s="13" t="s">
        <v>31</v>
      </c>
      <c r="D21" s="153">
        <f>'Fat Content'!D33</f>
        <v>1527845.4409275888</v>
      </c>
      <c r="E21" s="32">
        <f>'Fat Content'!E33</f>
        <v>-16206.12880996475</v>
      </c>
      <c r="F21" s="179">
        <f>'Fat Content'!F33</f>
        <v>-1.0495846853560304E-2</v>
      </c>
      <c r="G21" s="183">
        <f>'Fat Content'!G33</f>
        <v>0.93114625336562085</v>
      </c>
      <c r="H21" s="193">
        <f>'Fat Content'!H33</f>
        <v>2.0312041319073271E-2</v>
      </c>
      <c r="I21" s="415">
        <f>'Fat Content'!I33</f>
        <v>3.4997246562011095</v>
      </c>
      <c r="J21" s="395">
        <f>'Fat Content'!J33</f>
        <v>-6.1339847956713545E-2</v>
      </c>
      <c r="K21" s="172">
        <f>'Fat Content'!K33</f>
        <v>-1.7225143741455524E-2</v>
      </c>
      <c r="L21" s="432">
        <f>'Fat Content'!L33</f>
        <v>5347038.3604787383</v>
      </c>
      <c r="M21" s="395">
        <f>'Fat Content'!M33</f>
        <v>-151428.87710283138</v>
      </c>
      <c r="N21" s="173">
        <f>'Fat Content'!N33</f>
        <v>-2.7540198124274981E-2</v>
      </c>
      <c r="O21" s="31">
        <f>'Fat Content'!O33</f>
        <v>848950.26215445995</v>
      </c>
      <c r="P21" s="32">
        <f>'Fat Content'!P33</f>
        <v>-7889.4340476989746</v>
      </c>
      <c r="Q21" s="173">
        <f>'Fat Content'!Q33</f>
        <v>-9.2075963364768951E-3</v>
      </c>
    </row>
    <row r="22" spans="2:17" x14ac:dyDescent="0.25">
      <c r="B22" s="540"/>
      <c r="C22" s="18" t="s">
        <v>217</v>
      </c>
      <c r="D22" s="27">
        <f>'Fat Content'!D34</f>
        <v>6320218.5045796568</v>
      </c>
      <c r="E22" s="266">
        <f>'Fat Content'!E34</f>
        <v>-883696.10419424437</v>
      </c>
      <c r="F22" s="267">
        <f>'Fat Content'!F34</f>
        <v>-0.1226688754913835</v>
      </c>
      <c r="G22" s="268">
        <f>'Fat Content'!G34</f>
        <v>3.8518606812862375</v>
      </c>
      <c r="H22" s="189">
        <f>'Fat Content'!H34</f>
        <v>-0.39772010664591484</v>
      </c>
      <c r="I22" s="416">
        <f>'Fat Content'!I34</f>
        <v>1.9569774502821562</v>
      </c>
      <c r="J22" s="396">
        <f>'Fat Content'!J34</f>
        <v>-2.8715916548829323E-3</v>
      </c>
      <c r="K22" s="269">
        <f>'Fat Content'!K34</f>
        <v>-1.4652106327764725E-3</v>
      </c>
      <c r="L22" s="433">
        <f>'Fat Content'!L34</f>
        <v>12368525.094318399</v>
      </c>
      <c r="M22" s="396">
        <f>'Fat Content'!M34</f>
        <v>-1750060.0498833712</v>
      </c>
      <c r="N22" s="162">
        <f>'Fat Content'!N34</f>
        <v>-0.12395435038347925</v>
      </c>
      <c r="O22" s="270">
        <f>'Fat Content'!O34</f>
        <v>3523535.5659243339</v>
      </c>
      <c r="P22" s="266">
        <f>'Fat Content'!P34</f>
        <v>-455325.80702244723</v>
      </c>
      <c r="Q22" s="162">
        <f>'Fat Content'!Q34</f>
        <v>-0.11443620783531565</v>
      </c>
    </row>
    <row r="23" spans="2:17" x14ac:dyDescent="0.25">
      <c r="B23" s="540"/>
      <c r="C23" s="18" t="s">
        <v>218</v>
      </c>
      <c r="D23" s="27">
        <f>'Fat Content'!D35</f>
        <v>24880.541163042843</v>
      </c>
      <c r="E23" s="266">
        <f>'Fat Content'!E35</f>
        <v>3215.9717672175757</v>
      </c>
      <c r="F23" s="267">
        <f>'Fat Content'!F35</f>
        <v>0.14844383511436368</v>
      </c>
      <c r="G23" s="268">
        <f>'Fat Content'!G35</f>
        <v>1.5163459643935576E-2</v>
      </c>
      <c r="H23" s="189">
        <f>'Fat Content'!H35</f>
        <v>2.3835555385770379E-3</v>
      </c>
      <c r="I23" s="416">
        <f>'Fat Content'!I35</f>
        <v>3.2450188481868123</v>
      </c>
      <c r="J23" s="396">
        <f>'Fat Content'!J35</f>
        <v>-0.93557301625015477</v>
      </c>
      <c r="K23" s="269">
        <f>'Fat Content'!K35</f>
        <v>-0.22378960840659715</v>
      </c>
      <c r="L23" s="433">
        <f>'Fat Content'!L35</f>
        <v>80737.82502716186</v>
      </c>
      <c r="M23" s="396">
        <f>'Fat Content'!M35</f>
        <v>-9832.8975355553412</v>
      </c>
      <c r="N23" s="162">
        <f>'Fat Content'!N35</f>
        <v>-0.10856596102285027</v>
      </c>
      <c r="O23" s="270">
        <f>'Fat Content'!O35</f>
        <v>23872.725582369327</v>
      </c>
      <c r="P23" s="266">
        <f>'Fat Content'!P35</f>
        <v>591.60877085542597</v>
      </c>
      <c r="Q23" s="162">
        <f>'Fat Content'!Q35</f>
        <v>2.5411528821625951E-2</v>
      </c>
    </row>
    <row r="24" spans="2:17" ht="15" thickBot="1" x14ac:dyDescent="0.3">
      <c r="B24" s="541"/>
      <c r="C24" s="21" t="s">
        <v>219</v>
      </c>
      <c r="D24" s="271">
        <f>'Fat Content'!D36</f>
        <v>156209275.18668425</v>
      </c>
      <c r="E24" s="272">
        <f>'Fat Content'!E36</f>
        <v>-4541688.4080643952</v>
      </c>
      <c r="F24" s="273">
        <f>'Fat Content'!F36</f>
        <v>-2.8252946710253881E-2</v>
      </c>
      <c r="G24" s="274">
        <f>'Fat Content'!G36</f>
        <v>95.201829605704162</v>
      </c>
      <c r="H24" s="275">
        <f>'Fat Content'!H36</f>
        <v>0.37502450978816171</v>
      </c>
      <c r="I24" s="417">
        <f>'Fat Content'!I36</f>
        <v>2.5070720493750276</v>
      </c>
      <c r="J24" s="397">
        <f>'Fat Content'!J36</f>
        <v>7.5713517597750801E-3</v>
      </c>
      <c r="K24" s="276">
        <f>'Fat Content'!K36</f>
        <v>3.0291456877762938E-3</v>
      </c>
      <c r="L24" s="434">
        <f>'Fat Content'!L36</f>
        <v>391627907.67366815</v>
      </c>
      <c r="M24" s="397">
        <f>'Fat Content'!M36</f>
        <v>-10169237.973730147</v>
      </c>
      <c r="N24" s="277">
        <f>'Fat Content'!N36</f>
        <v>-2.530938331417187E-2</v>
      </c>
      <c r="O24" s="278">
        <f>'Fat Content'!O36</f>
        <v>88157716.058532223</v>
      </c>
      <c r="P24" s="272">
        <f>'Fat Content'!P36</f>
        <v>-1403126.3541023433</v>
      </c>
      <c r="Q24" s="277">
        <f>'Fat Content'!Q36</f>
        <v>-1.5666739127326485E-2</v>
      </c>
    </row>
    <row r="25" spans="2:17" ht="15" thickBot="1" x14ac:dyDescent="0.3">
      <c r="B25" s="539" t="s">
        <v>198</v>
      </c>
      <c r="C25" s="149" t="s">
        <v>198</v>
      </c>
      <c r="D25" s="154">
        <f>Flavors!D123</f>
        <v>91503173.260416538</v>
      </c>
      <c r="E25" s="155">
        <f>Flavors!E123</f>
        <v>-3295604.5273221135</v>
      </c>
      <c r="F25" s="165">
        <f>Flavors!F123</f>
        <v>-3.476420903549212E-2</v>
      </c>
      <c r="G25" s="180">
        <f>Flavors!G123</f>
        <v>55.766659813949239</v>
      </c>
      <c r="H25" s="190">
        <f>Flavors!H123</f>
        <v>-0.15502814103734863</v>
      </c>
      <c r="I25" s="409">
        <f>Flavors!I123</f>
        <v>2.3161132165284655</v>
      </c>
      <c r="J25" s="389">
        <f>Flavors!J123</f>
        <v>6.9363442164709355E-2</v>
      </c>
      <c r="K25" s="175">
        <f>Flavors!K123</f>
        <v>3.0872793648928698E-2</v>
      </c>
      <c r="L25" s="426">
        <f>Flavors!L123</f>
        <v>211931708.94274482</v>
      </c>
      <c r="M25" s="389">
        <f>Flavors!M123</f>
        <v>-1057423.6618168652</v>
      </c>
      <c r="N25" s="166">
        <f>Flavors!N123</f>
        <v>-4.9646836384844633E-3</v>
      </c>
      <c r="O25" s="168">
        <f>Flavors!O123</f>
        <v>45576518.699977919</v>
      </c>
      <c r="P25" s="155">
        <f>Flavors!P123</f>
        <v>-37935.602945454419</v>
      </c>
      <c r="Q25" s="166">
        <f>Flavors!Q123</f>
        <v>-8.3165749815893714E-4</v>
      </c>
    </row>
    <row r="26" spans="2:17" x14ac:dyDescent="0.25">
      <c r="B26" s="540"/>
      <c r="C26" s="195" t="s">
        <v>31</v>
      </c>
      <c r="D26" s="279">
        <f>Flavors!D124</f>
        <v>8878224.3181234542</v>
      </c>
      <c r="E26" s="280">
        <f>Flavors!E124</f>
        <v>1069613.6755343173</v>
      </c>
      <c r="F26" s="281">
        <f>Flavors!F124</f>
        <v>0.13697874365773993</v>
      </c>
      <c r="G26" s="282">
        <f>Flavors!G124</f>
        <v>5.41083874645145</v>
      </c>
      <c r="H26" s="283">
        <f>Flavors!H124</f>
        <v>0.80454847660646855</v>
      </c>
      <c r="I26" s="418">
        <f>Flavors!I124</f>
        <v>2.7919311054272753</v>
      </c>
      <c r="J26" s="398">
        <f>Flavors!J124</f>
        <v>0.10702209084178627</v>
      </c>
      <c r="K26" s="284">
        <f>Flavors!K124</f>
        <v>3.9860602448872524E-2</v>
      </c>
      <c r="L26" s="435">
        <f>Flavors!L124</f>
        <v>24787390.634729732</v>
      </c>
      <c r="M26" s="398">
        <f>Flavors!M124</f>
        <v>3821981.5290539712</v>
      </c>
      <c r="N26" s="285">
        <f>Flavors!N124</f>
        <v>0.18229940135149966</v>
      </c>
      <c r="O26" s="286">
        <f>Flavors!O124</f>
        <v>5381755.3112358684</v>
      </c>
      <c r="P26" s="280">
        <f>Flavors!P124</f>
        <v>712636.79137163609</v>
      </c>
      <c r="Q26" s="285">
        <f>Flavors!Q124</f>
        <v>0.15262769371559196</v>
      </c>
    </row>
    <row r="27" spans="2:17" x14ac:dyDescent="0.25">
      <c r="B27" s="540"/>
      <c r="C27" s="18" t="s">
        <v>199</v>
      </c>
      <c r="D27" s="249">
        <f>Flavors!D125</f>
        <v>972418.89776683494</v>
      </c>
      <c r="E27" s="250">
        <f>Flavors!E125</f>
        <v>645691.23617999407</v>
      </c>
      <c r="F27" s="251">
        <f>Flavors!F125</f>
        <v>1.9762368237939227</v>
      </c>
      <c r="G27" s="252">
        <f>Flavors!G125</f>
        <v>0.59264123785177347</v>
      </c>
      <c r="H27" s="253">
        <f>Flavors!H125</f>
        <v>0.39990497306118478</v>
      </c>
      <c r="I27" s="411">
        <f>Flavors!I125</f>
        <v>1.9488325249772918</v>
      </c>
      <c r="J27" s="391">
        <f>Flavors!J125</f>
        <v>-0.12736995878402224</v>
      </c>
      <c r="K27" s="254">
        <f>Flavors!K125</f>
        <v>-6.134756112673307E-2</v>
      </c>
      <c r="L27" s="428">
        <f>Flavors!L125</f>
        <v>1895081.5758705758</v>
      </c>
      <c r="M27" s="391">
        <f>Flavors!M125</f>
        <v>1216728.7933704508</v>
      </c>
      <c r="N27" s="255">
        <f>Flavors!N125</f>
        <v>1.7936519533185911</v>
      </c>
      <c r="O27" s="256">
        <f>Flavors!O125</f>
        <v>486344.56934982695</v>
      </c>
      <c r="P27" s="250">
        <f>Flavors!P125</f>
        <v>322551.24636024924</v>
      </c>
      <c r="Q27" s="255">
        <f>Flavors!Q125</f>
        <v>1.9692576014272165</v>
      </c>
    </row>
    <row r="28" spans="2:17" x14ac:dyDescent="0.25">
      <c r="B28" s="540"/>
      <c r="C28" s="18" t="s">
        <v>200</v>
      </c>
      <c r="D28" s="249">
        <f>Flavors!D126</f>
        <v>11551621.611505078</v>
      </c>
      <c r="E28" s="250">
        <f>Flavors!E126</f>
        <v>-535283.99947950803</v>
      </c>
      <c r="F28" s="251">
        <f>Flavors!F126</f>
        <v>-4.428627282346291E-2</v>
      </c>
      <c r="G28" s="252">
        <f>Flavors!G126</f>
        <v>7.0401422131547102</v>
      </c>
      <c r="H28" s="253">
        <f>Flavors!H126</f>
        <v>-8.9909246288057076E-2</v>
      </c>
      <c r="I28" s="411">
        <f>Flavors!I126</f>
        <v>2.4291539652013983</v>
      </c>
      <c r="J28" s="391">
        <f>Flavors!J126</f>
        <v>1.7737849113723669E-2</v>
      </c>
      <c r="K28" s="254">
        <f>Flavors!K126</f>
        <v>7.3557811094428112E-3</v>
      </c>
      <c r="L28" s="428">
        <f>Flavors!L126</f>
        <v>28060667.442093726</v>
      </c>
      <c r="M28" s="391">
        <f>Flavors!M126</f>
        <v>-1085891.5418650471</v>
      </c>
      <c r="N28" s="255">
        <f>Flavors!N126</f>
        <v>-3.725625184306261E-2</v>
      </c>
      <c r="O28" s="256">
        <f>Flavors!O126</f>
        <v>6031443.7051802017</v>
      </c>
      <c r="P28" s="250">
        <f>Flavors!P126</f>
        <v>-125359.71355580352</v>
      </c>
      <c r="Q28" s="255">
        <f>Flavors!Q126</f>
        <v>-2.0361168780266163E-2</v>
      </c>
    </row>
    <row r="29" spans="2:17" x14ac:dyDescent="0.25">
      <c r="B29" s="540"/>
      <c r="C29" s="18" t="s">
        <v>201</v>
      </c>
      <c r="D29" s="249">
        <f>Flavors!D127</f>
        <v>2410252.5120215029</v>
      </c>
      <c r="E29" s="250">
        <f>Flavors!E127</f>
        <v>-241655.1267659408</v>
      </c>
      <c r="F29" s="251">
        <f>Flavors!F127</f>
        <v>-9.1125016283159471E-2</v>
      </c>
      <c r="G29" s="252">
        <f>Flavors!G127</f>
        <v>1.4689297334102953</v>
      </c>
      <c r="H29" s="253">
        <f>Flavors!H127</f>
        <v>-9.5427475854251265E-2</v>
      </c>
      <c r="I29" s="411">
        <f>Flavors!I127</f>
        <v>2.2365321609869748</v>
      </c>
      <c r="J29" s="391">
        <f>Flavors!J127</f>
        <v>-2.1539790615747734E-3</v>
      </c>
      <c r="K29" s="254">
        <f>Flavors!K127</f>
        <v>-9.6216214637754476E-4</v>
      </c>
      <c r="L29" s="428">
        <f>Flavors!L127</f>
        <v>5390607.2592357369</v>
      </c>
      <c r="M29" s="391">
        <f>Flavors!M127</f>
        <v>-546181.61640658882</v>
      </c>
      <c r="N29" s="255">
        <f>Flavors!N127</f>
        <v>-9.1999501388281252E-2</v>
      </c>
      <c r="O29" s="256">
        <f>Flavors!O127</f>
        <v>1251934.0132808259</v>
      </c>
      <c r="P29" s="250">
        <f>Flavors!P127</f>
        <v>-171554.86756310356</v>
      </c>
      <c r="Q29" s="255">
        <f>Flavors!Q127</f>
        <v>-0.12051718132241086</v>
      </c>
    </row>
    <row r="30" spans="2:17" x14ac:dyDescent="0.25">
      <c r="B30" s="540"/>
      <c r="C30" s="18" t="s">
        <v>202</v>
      </c>
      <c r="D30" s="249">
        <f>Flavors!D128</f>
        <v>728996.57266854611</v>
      </c>
      <c r="E30" s="250">
        <f>Flavors!E128</f>
        <v>-182403.95677373698</v>
      </c>
      <c r="F30" s="251">
        <f>Flavors!F128</f>
        <v>-0.20013589073220767</v>
      </c>
      <c r="G30" s="252">
        <f>Flavors!G128</f>
        <v>0.44428736649211009</v>
      </c>
      <c r="H30" s="253">
        <f>Flavors!H128</f>
        <v>-9.3346738069869262E-2</v>
      </c>
      <c r="I30" s="411">
        <f>Flavors!I128</f>
        <v>2.0821711627879411</v>
      </c>
      <c r="J30" s="391">
        <f>Flavors!J128</f>
        <v>-0.15078249827070067</v>
      </c>
      <c r="K30" s="254">
        <f>Flavors!K128</f>
        <v>-6.7526031059334565E-2</v>
      </c>
      <c r="L30" s="428">
        <f>Flavors!L128</f>
        <v>1517895.6413816905</v>
      </c>
      <c r="M30" s="391">
        <f>Flavors!M128</f>
        <v>-517219.50752723985</v>
      </c>
      <c r="N30" s="255">
        <f>Flavors!N128</f>
        <v>-0.25414753941787155</v>
      </c>
      <c r="O30" s="256">
        <f>Flavors!O128</f>
        <v>390769.53666543961</v>
      </c>
      <c r="P30" s="250">
        <f>Flavors!P128</f>
        <v>-106528.17149144149</v>
      </c>
      <c r="Q30" s="255">
        <f>Flavors!Q128</f>
        <v>-0.21421408090993121</v>
      </c>
    </row>
    <row r="31" spans="2:17" x14ac:dyDescent="0.25">
      <c r="B31" s="540"/>
      <c r="C31" s="18" t="s">
        <v>203</v>
      </c>
      <c r="D31" s="249">
        <f>Flavors!D129</f>
        <v>2002193.5961559569</v>
      </c>
      <c r="E31" s="250">
        <f>Flavors!E129</f>
        <v>-23205.341426229803</v>
      </c>
      <c r="F31" s="251">
        <f>Flavors!F129</f>
        <v>-1.145717073098256E-2</v>
      </c>
      <c r="G31" s="252">
        <f>Flavors!G129</f>
        <v>1.2202380002792552</v>
      </c>
      <c r="H31" s="253">
        <f>Flavors!H129</f>
        <v>2.5457539866167167E-2</v>
      </c>
      <c r="I31" s="411">
        <f>Flavors!I129</f>
        <v>2.0234923640821436</v>
      </c>
      <c r="J31" s="391">
        <f>Flavors!J129</f>
        <v>-8.9430653676445093E-2</v>
      </c>
      <c r="K31" s="254">
        <f>Flavors!K129</f>
        <v>-4.2325561757244751E-2</v>
      </c>
      <c r="L31" s="428">
        <f>Flavors!L129</f>
        <v>4051423.4532357454</v>
      </c>
      <c r="M31" s="391">
        <f>Flavors!M129</f>
        <v>-228088.58212544769</v>
      </c>
      <c r="N31" s="255">
        <f>Flavors!N129</f>
        <v>-5.3297801300889881E-2</v>
      </c>
      <c r="O31" s="256">
        <f>Flavors!O129</f>
        <v>1023366.205359239</v>
      </c>
      <c r="P31" s="250">
        <f>Flavors!P129</f>
        <v>-13050.040859747794</v>
      </c>
      <c r="Q31" s="255">
        <f>Flavors!Q129</f>
        <v>-1.2591505495361003E-2</v>
      </c>
    </row>
    <row r="32" spans="2:17" x14ac:dyDescent="0.25">
      <c r="B32" s="540"/>
      <c r="C32" s="18" t="s">
        <v>204</v>
      </c>
      <c r="D32" s="249">
        <f>Flavors!D130</f>
        <v>11398036.135463834</v>
      </c>
      <c r="E32" s="250">
        <f>Flavors!E130</f>
        <v>-1247035.3484695703</v>
      </c>
      <c r="F32" s="251">
        <f>Flavors!F130</f>
        <v>-9.8618291723698875E-2</v>
      </c>
      <c r="G32" s="252">
        <f>Flavors!G130</f>
        <v>6.9465394593968721</v>
      </c>
      <c r="H32" s="253">
        <f>Flavors!H130</f>
        <v>-0.5127733945762758</v>
      </c>
      <c r="I32" s="411">
        <f>Flavors!I130</f>
        <v>2.0412766570830971</v>
      </c>
      <c r="J32" s="391">
        <f>Flavors!J130</f>
        <v>2.5816856213013217E-2</v>
      </c>
      <c r="K32" s="254">
        <f>Flavors!K130</f>
        <v>1.2809412622304823E-2</v>
      </c>
      <c r="L32" s="428">
        <f>Flavors!L130</f>
        <v>23266545.099911958</v>
      </c>
      <c r="M32" s="391">
        <f>Flavors!M130</f>
        <v>-2219088.1550844386</v>
      </c>
      <c r="N32" s="255">
        <f>Flavors!N130</f>
        <v>-8.7072121492189791E-2</v>
      </c>
      <c r="O32" s="256">
        <f>Flavors!O130</f>
        <v>5247097.9082283583</v>
      </c>
      <c r="P32" s="250">
        <f>Flavors!P130</f>
        <v>-380895.03715759143</v>
      </c>
      <c r="Q32" s="255">
        <f>Flavors!Q130</f>
        <v>-6.7678662865038625E-2</v>
      </c>
    </row>
    <row r="33" spans="2:17" x14ac:dyDescent="0.25">
      <c r="B33" s="540"/>
      <c r="C33" s="18" t="s">
        <v>205</v>
      </c>
      <c r="D33" s="249">
        <f>Flavors!D131</f>
        <v>264305.90363514575</v>
      </c>
      <c r="E33" s="250">
        <f>Flavors!E131</f>
        <v>194368.72422596964</v>
      </c>
      <c r="F33" s="251">
        <f>Flavors!F131</f>
        <v>2.7791902085268751</v>
      </c>
      <c r="G33" s="252">
        <f>Flavors!G131</f>
        <v>0.1610813799089936</v>
      </c>
      <c r="H33" s="253">
        <f>Flavors!H131</f>
        <v>0.11982551971078635</v>
      </c>
      <c r="I33" s="411">
        <f>Flavors!I131</f>
        <v>2.3255940256328809</v>
      </c>
      <c r="J33" s="391">
        <f>Flavors!J131</f>
        <v>0.12462490317937114</v>
      </c>
      <c r="K33" s="254">
        <f>Flavors!K131</f>
        <v>5.6622740368318616E-2</v>
      </c>
      <c r="L33" s="428">
        <f>Flavors!L131</f>
        <v>614668.2304333949</v>
      </c>
      <c r="M33" s="391">
        <f>Flavors!M131</f>
        <v>460738.6580423069</v>
      </c>
      <c r="N33" s="255">
        <f>Flavors!N131</f>
        <v>2.9931783145067845</v>
      </c>
      <c r="O33" s="256">
        <f>Flavors!O131</f>
        <v>136401.43422317505</v>
      </c>
      <c r="P33" s="250">
        <f>Flavors!P131</f>
        <v>101379.93340027332</v>
      </c>
      <c r="Q33" s="255">
        <f>Flavors!Q131</f>
        <v>2.894791228763606</v>
      </c>
    </row>
    <row r="34" spans="2:17" x14ac:dyDescent="0.25">
      <c r="B34" s="540"/>
      <c r="C34" s="18" t="s">
        <v>206</v>
      </c>
      <c r="D34" s="249">
        <f>Flavors!D132</f>
        <v>1198.9410848617554</v>
      </c>
      <c r="E34" s="250">
        <f>Flavors!E132</f>
        <v>-160908.14181280136</v>
      </c>
      <c r="F34" s="251">
        <f>Flavors!F132</f>
        <v>-0.99260401789094777</v>
      </c>
      <c r="G34" s="252">
        <f>Flavors!G132</f>
        <v>7.3069531070980029E-4</v>
      </c>
      <c r="H34" s="253">
        <f>Flavors!H132</f>
        <v>-9.4896082973226839E-2</v>
      </c>
      <c r="I34" s="411">
        <f>Flavors!I132</f>
        <v>2.191750422137158</v>
      </c>
      <c r="J34" s="391">
        <f>Flavors!J132</f>
        <v>0.12979641539194331</v>
      </c>
      <c r="K34" s="254">
        <f>Flavors!K132</f>
        <v>6.2948259256677783E-2</v>
      </c>
      <c r="L34" s="428">
        <f>Flavors!L132</f>
        <v>2627.7796288633344</v>
      </c>
      <c r="M34" s="391">
        <f>Flavors!M132</f>
        <v>-331629.56947375182</v>
      </c>
      <c r="N34" s="255">
        <f>Flavors!N132</f>
        <v>-0.99213845369168951</v>
      </c>
      <c r="O34" s="256">
        <f>Flavors!O132</f>
        <v>599.47054243087769</v>
      </c>
      <c r="P34" s="250">
        <f>Flavors!P132</f>
        <v>-80454.070906400681</v>
      </c>
      <c r="Q34" s="255">
        <f>Flavors!Q132</f>
        <v>-0.99260401789094777</v>
      </c>
    </row>
    <row r="35" spans="2:17" x14ac:dyDescent="0.25">
      <c r="B35" s="540"/>
      <c r="C35" s="18" t="s">
        <v>207</v>
      </c>
      <c r="D35" s="249">
        <f>Flavors!D133</f>
        <v>1.1225450038909912</v>
      </c>
      <c r="E35" s="250">
        <f>Flavors!E133</f>
        <v>1.1225450038909912</v>
      </c>
      <c r="F35" s="251">
        <f>Flavors!F133</f>
        <v>0</v>
      </c>
      <c r="G35" s="252">
        <f>Flavors!G133</f>
        <v>6.8413567669043537E-7</v>
      </c>
      <c r="H35" s="253">
        <f>Flavors!H133</f>
        <v>6.8413567669043537E-7</v>
      </c>
      <c r="I35" s="411">
        <f>Flavors!I133</f>
        <v>3.49</v>
      </c>
      <c r="J35" s="391">
        <f>Flavors!J133</f>
        <v>3.49</v>
      </c>
      <c r="K35" s="254">
        <f>Flavors!K133</f>
        <v>0</v>
      </c>
      <c r="L35" s="428">
        <f>Flavors!L133</f>
        <v>3.9176820635795595</v>
      </c>
      <c r="M35" s="391">
        <f>Flavors!M133</f>
        <v>3.9176820635795595</v>
      </c>
      <c r="N35" s="255">
        <f>Flavors!N133</f>
        <v>0</v>
      </c>
      <c r="O35" s="256">
        <f>Flavors!O133</f>
        <v>1.1225450038909912</v>
      </c>
      <c r="P35" s="250">
        <f>Flavors!P133</f>
        <v>1.1225450038909912</v>
      </c>
      <c r="Q35" s="255">
        <f>Flavors!Q133</f>
        <v>0</v>
      </c>
    </row>
    <row r="36" spans="2:17" x14ac:dyDescent="0.25">
      <c r="B36" s="540"/>
      <c r="C36" s="18" t="s">
        <v>208</v>
      </c>
      <c r="D36" s="249">
        <f>Flavors!D134</f>
        <v>1190508.7024859926</v>
      </c>
      <c r="E36" s="250">
        <f>Flavors!E134</f>
        <v>-191624.98793284502</v>
      </c>
      <c r="F36" s="251">
        <f>Flavors!F134</f>
        <v>-0.13864432164646501</v>
      </c>
      <c r="G36" s="252">
        <f>Flavors!G134</f>
        <v>0.72555619058298249</v>
      </c>
      <c r="H36" s="253">
        <f>Flavors!H134</f>
        <v>-8.9762854149186944E-2</v>
      </c>
      <c r="I36" s="411">
        <f>Flavors!I134</f>
        <v>1.9976657694317055</v>
      </c>
      <c r="J36" s="391">
        <f>Flavors!J134</f>
        <v>-0.18715970870524856</v>
      </c>
      <c r="K36" s="254">
        <f>Flavors!K134</f>
        <v>-8.5663459428733657E-2</v>
      </c>
      <c r="L36" s="428">
        <f>Flavors!L134</f>
        <v>2378238.4831668218</v>
      </c>
      <c r="M36" s="391">
        <f>Flavors!M134</f>
        <v>-641482.4178517079</v>
      </c>
      <c r="N36" s="255">
        <f>Flavors!N134</f>
        <v>-0.2124310288528124</v>
      </c>
      <c r="O36" s="256">
        <f>Flavors!O134</f>
        <v>595979.33906995738</v>
      </c>
      <c r="P36" s="250">
        <f>Flavors!P134</f>
        <v>-109108.77437848109</v>
      </c>
      <c r="Q36" s="255">
        <f>Flavors!Q134</f>
        <v>-0.15474487840229342</v>
      </c>
    </row>
    <row r="37" spans="2:17" x14ac:dyDescent="0.25">
      <c r="B37" s="540"/>
      <c r="C37" s="18" t="s">
        <v>209</v>
      </c>
      <c r="D37" s="249">
        <f>Flavors!D135</f>
        <v>70168793.900916636</v>
      </c>
      <c r="E37" s="250">
        <f>Flavors!E135</f>
        <v>-1901115.0152133405</v>
      </c>
      <c r="F37" s="251">
        <f>Flavors!F135</f>
        <v>-2.6378762562690734E-2</v>
      </c>
      <c r="G37" s="252">
        <f>Flavors!G135</f>
        <v>42.764410452640519</v>
      </c>
      <c r="H37" s="253">
        <f>Flavors!H135</f>
        <v>0.25045561689151441</v>
      </c>
      <c r="I37" s="411">
        <f>Flavors!I135</f>
        <v>2.7377111971280779</v>
      </c>
      <c r="J37" s="391">
        <f>Flavors!J135</f>
        <v>-7.3154673498841305E-2</v>
      </c>
      <c r="K37" s="254">
        <f>Flavors!K135</f>
        <v>-2.602567211167757E-2</v>
      </c>
      <c r="L37" s="428">
        <f>Flavors!L135</f>
        <v>192101892.75151184</v>
      </c>
      <c r="M37" s="391">
        <f>Flavors!M135</f>
        <v>-10476954.520028621</v>
      </c>
      <c r="N37" s="255">
        <f>Flavors!N135</f>
        <v>-5.1717909649200026E-2</v>
      </c>
      <c r="O37" s="256">
        <f>Flavors!O135</f>
        <v>45725621.898934647</v>
      </c>
      <c r="P37" s="250">
        <f>Flavors!P135</f>
        <v>-1656259.5158930644</v>
      </c>
      <c r="Q37" s="255">
        <f>Flavors!Q135</f>
        <v>-3.4955545589094181E-2</v>
      </c>
    </row>
    <row r="38" spans="2:17" x14ac:dyDescent="0.25">
      <c r="B38" s="540"/>
      <c r="C38" s="18" t="s">
        <v>210</v>
      </c>
      <c r="D38" s="249">
        <f>Flavors!D136</f>
        <v>21785.578060633354</v>
      </c>
      <c r="E38" s="250">
        <f>Flavors!E136</f>
        <v>417.52787026359147</v>
      </c>
      <c r="F38" s="251">
        <f>Flavors!F136</f>
        <v>1.9539820739084775E-2</v>
      </c>
      <c r="G38" s="252">
        <f>Flavors!G136</f>
        <v>1.3277232660554462E-2</v>
      </c>
      <c r="H38" s="253">
        <f>Flavors!H136</f>
        <v>6.7224488710551124E-4</v>
      </c>
      <c r="I38" s="411">
        <f>Flavors!I136</f>
        <v>2.1245878097879571</v>
      </c>
      <c r="J38" s="391">
        <f>Flavors!J136</f>
        <v>-9.3529351997445165E-2</v>
      </c>
      <c r="K38" s="254">
        <f>Flavors!K136</f>
        <v>-4.2166100875465802E-2</v>
      </c>
      <c r="L38" s="428">
        <f>Flavors!L136</f>
        <v>46285.373576805592</v>
      </c>
      <c r="M38" s="391">
        <f>Flavors!M136</f>
        <v>-1111.4652643454101</v>
      </c>
      <c r="N38" s="255">
        <f>Flavors!N136</f>
        <v>-2.3450198188753699E-2</v>
      </c>
      <c r="O38" s="256">
        <f>Flavors!O136</f>
        <v>11283.427757263184</v>
      </c>
      <c r="P38" s="250">
        <f>Flavors!P136</f>
        <v>43.045335412025452</v>
      </c>
      <c r="Q38" s="255">
        <f>Flavors!Q136</f>
        <v>3.8295258823530663E-3</v>
      </c>
    </row>
    <row r="39" spans="2:17" x14ac:dyDescent="0.25">
      <c r="B39" s="540"/>
      <c r="C39" s="18" t="s">
        <v>211</v>
      </c>
      <c r="D39" s="249">
        <f>Flavors!D137</f>
        <v>995.69556999206543</v>
      </c>
      <c r="E39" s="250">
        <f>Flavors!E137</f>
        <v>-414.0042359828949</v>
      </c>
      <c r="F39" s="251">
        <f>Flavors!F137</f>
        <v>-0.29368255158165824</v>
      </c>
      <c r="G39" s="252">
        <f>Flavors!G137</f>
        <v>6.0682721867990242E-4</v>
      </c>
      <c r="H39" s="253">
        <f>Flavors!H137</f>
        <v>-2.2475304532359791E-4</v>
      </c>
      <c r="I39" s="411">
        <f>Flavors!I137</f>
        <v>2.2238425545640572</v>
      </c>
      <c r="J39" s="391">
        <f>Flavors!J137</f>
        <v>-1.0091960564599831</v>
      </c>
      <c r="K39" s="254">
        <f>Flavors!K137</f>
        <v>-0.31215094463110293</v>
      </c>
      <c r="L39" s="428">
        <f>Flavors!L137</f>
        <v>2214.2701799392698</v>
      </c>
      <c r="M39" s="391">
        <f>Flavors!M137</f>
        <v>-2343.343722730875</v>
      </c>
      <c r="N39" s="255">
        <f>Flavors!N137</f>
        <v>-0.51416021031487391</v>
      </c>
      <c r="O39" s="256">
        <f>Flavors!O137</f>
        <v>497.84778499603271</v>
      </c>
      <c r="P39" s="250">
        <f>Flavors!P137</f>
        <v>-207.00211799144745</v>
      </c>
      <c r="Q39" s="255">
        <f>Flavors!Q137</f>
        <v>-0.29368255158165824</v>
      </c>
    </row>
    <row r="40" spans="2:17" x14ac:dyDescent="0.25">
      <c r="B40" s="540"/>
      <c r="C40" s="18" t="s">
        <v>212</v>
      </c>
      <c r="D40" s="249">
        <f>Flavors!D138</f>
        <v>20494780.93502298</v>
      </c>
      <c r="E40" s="250">
        <f>Flavors!E138</f>
        <v>231485.79246699437</v>
      </c>
      <c r="F40" s="251">
        <f>Flavors!F138</f>
        <v>1.1423896796569832E-2</v>
      </c>
      <c r="G40" s="252">
        <f>Flavors!G138</f>
        <v>12.490555634743853</v>
      </c>
      <c r="H40" s="253">
        <f>Flavors!H138</f>
        <v>0.53726156971873529</v>
      </c>
      <c r="I40" s="411">
        <f>Flavors!I138</f>
        <v>2.3510320876089752</v>
      </c>
      <c r="J40" s="391">
        <f>Flavors!J138</f>
        <v>4.1339801515139829E-2</v>
      </c>
      <c r="K40" s="254">
        <f>Flavors!K138</f>
        <v>1.7898402208830134E-2</v>
      </c>
      <c r="L40" s="428">
        <f>Flavors!L138</f>
        <v>48183887.606755704</v>
      </c>
      <c r="M40" s="391">
        <f>Flavors!M138</f>
        <v>1381911.1251514629</v>
      </c>
      <c r="N40" s="255">
        <f>Flavors!N138</f>
        <v>2.9526768505057262E-2</v>
      </c>
      <c r="O40" s="256">
        <f>Flavors!O138</f>
        <v>9911640.3736146707</v>
      </c>
      <c r="P40" s="250">
        <f>Flavors!P138</f>
        <v>326070.85993864946</v>
      </c>
      <c r="Q40" s="255">
        <f>Flavors!Q138</f>
        <v>3.4016847874655164E-2</v>
      </c>
    </row>
    <row r="41" spans="2:17" x14ac:dyDescent="0.25">
      <c r="B41" s="540"/>
      <c r="C41" s="18" t="s">
        <v>213</v>
      </c>
      <c r="D41" s="249">
        <f>Flavors!D139</f>
        <v>100741.6551117897</v>
      </c>
      <c r="E41" s="250">
        <f>Flavors!E139</f>
        <v>-34274.474717617035</v>
      </c>
      <c r="F41" s="251">
        <f>Flavors!F139</f>
        <v>-0.25385466729732908</v>
      </c>
      <c r="G41" s="252">
        <f>Flavors!G139</f>
        <v>6.1397057714321739E-2</v>
      </c>
      <c r="H41" s="253">
        <f>Flavors!H139</f>
        <v>-1.8248799093197217E-2</v>
      </c>
      <c r="I41" s="411">
        <f>Flavors!I139</f>
        <v>1.9651540169488393</v>
      </c>
      <c r="J41" s="391">
        <f>Flavors!J139</f>
        <v>-7.7896742066253744E-2</v>
      </c>
      <c r="K41" s="254">
        <f>Flavors!K139</f>
        <v>-3.8127658709667077E-2</v>
      </c>
      <c r="L41" s="428">
        <f>Flavors!L139</f>
        <v>197972.8682170081</v>
      </c>
      <c r="M41" s="391">
        <f>Flavors!M139</f>
        <v>-77871.938310241705</v>
      </c>
      <c r="N41" s="255">
        <f>Flavors!N139</f>
        <v>-0.28230344189042761</v>
      </c>
      <c r="O41" s="256">
        <f>Flavors!O139</f>
        <v>50370.827555894852</v>
      </c>
      <c r="P41" s="250">
        <f>Flavors!P139</f>
        <v>-17137.237358808517</v>
      </c>
      <c r="Q41" s="255">
        <f>Flavors!Q139</f>
        <v>-0.25385466729732908</v>
      </c>
    </row>
    <row r="42" spans="2:17" x14ac:dyDescent="0.25">
      <c r="B42" s="540"/>
      <c r="C42" s="18" t="s">
        <v>214</v>
      </c>
      <c r="D42" s="249">
        <f>Flavors!D140</f>
        <v>33009450.1201654</v>
      </c>
      <c r="E42" s="250">
        <f>Flavors!E140</f>
        <v>-2887529.312807247</v>
      </c>
      <c r="F42" s="251">
        <f>Flavors!F140</f>
        <v>-8.0439339421270337E-2</v>
      </c>
      <c r="G42" s="252">
        <f>Flavors!G140</f>
        <v>20.117627727049712</v>
      </c>
      <c r="H42" s="253">
        <f>Flavors!H140</f>
        <v>-1.057958385168174</v>
      </c>
      <c r="I42" s="411">
        <f>Flavors!I140</f>
        <v>2.236568727264828</v>
      </c>
      <c r="J42" s="391">
        <f>Flavors!J140</f>
        <v>9.864936869215768E-2</v>
      </c>
      <c r="K42" s="254">
        <f>Flavors!K140</f>
        <v>4.6142698646041785E-2</v>
      </c>
      <c r="L42" s="428">
        <f>Flavors!L140</f>
        <v>73827903.842970148</v>
      </c>
      <c r="M42" s="391">
        <f>Flavors!M140</f>
        <v>-2916943.4010670781</v>
      </c>
      <c r="N42" s="255">
        <f>Flavors!N140</f>
        <v>-3.8008328973431024E-2</v>
      </c>
      <c r="O42" s="256">
        <f>Flavors!O140</f>
        <v>15627079.129768001</v>
      </c>
      <c r="P42" s="250">
        <f>Flavors!P140</f>
        <v>-689657.239446247</v>
      </c>
      <c r="Q42" s="255">
        <f>Flavors!Q140</f>
        <v>-4.2266861695912677E-2</v>
      </c>
    </row>
    <row r="43" spans="2:17" ht="15" thickBot="1" x14ac:dyDescent="0.3">
      <c r="B43" s="540"/>
      <c r="C43" s="21" t="s">
        <v>215</v>
      </c>
      <c r="D43" s="287">
        <f>Flavors!D141</f>
        <v>887913.47505101527</v>
      </c>
      <c r="E43" s="288">
        <f>Flavors!E141</f>
        <v>-174503.03848917631</v>
      </c>
      <c r="F43" s="289">
        <f>Flavors!F141</f>
        <v>-0.16425105997994713</v>
      </c>
      <c r="G43" s="290">
        <f>Flavors!G141</f>
        <v>0.5411393609975671</v>
      </c>
      <c r="H43" s="291">
        <f>Flavors!H141</f>
        <v>-8.5578895660208043E-2</v>
      </c>
      <c r="I43" s="419">
        <f>Flavors!I141</f>
        <v>3.4900953865269209</v>
      </c>
      <c r="J43" s="399">
        <f>Flavors!J141</f>
        <v>0.65126480803211129</v>
      </c>
      <c r="K43" s="292">
        <f>Flavors!K141</f>
        <v>0.22941305936524808</v>
      </c>
      <c r="L43" s="436">
        <f>Flavors!L141</f>
        <v>3098902.7229106347</v>
      </c>
      <c r="M43" s="399">
        <f>Flavors!M141</f>
        <v>82882.237174894195</v>
      </c>
      <c r="N43" s="293">
        <f>Flavors!N141</f>
        <v>2.7480661211316527E-2</v>
      </c>
      <c r="O43" s="294">
        <f>Flavors!O141</f>
        <v>681888.49109759496</v>
      </c>
      <c r="P43" s="288">
        <f>Flavors!P141</f>
        <v>21778.685375840403</v>
      </c>
      <c r="Q43" s="293">
        <f>Flavors!Q141</f>
        <v>3.2992519103738967E-2</v>
      </c>
    </row>
    <row r="44" spans="2:17" x14ac:dyDescent="0.25">
      <c r="B44" s="539" t="s">
        <v>285</v>
      </c>
      <c r="C44" s="24" t="s">
        <v>286</v>
      </c>
      <c r="D44" s="169">
        <f>'NB vs PL'!D21</f>
        <v>105316957.01184343</v>
      </c>
      <c r="E44" s="23">
        <f>'NB vs PL'!E21</f>
        <v>-1807095.3513171971</v>
      </c>
      <c r="F44" s="177">
        <f>'NB vs PL'!F21</f>
        <v>-1.6869184010991047E-2</v>
      </c>
      <c r="G44" s="181">
        <f>'NB vs PL'!G21</f>
        <v>64.185478000908532</v>
      </c>
      <c r="H44" s="191">
        <f>'NB vs PL'!H21</f>
        <v>0.99312501361995231</v>
      </c>
      <c r="I44" s="420">
        <f>'NB vs PL'!I21</f>
        <v>2.6519008525216559</v>
      </c>
      <c r="J44" s="400">
        <f>'NB vs PL'!J21</f>
        <v>-1.4321694668129048E-2</v>
      </c>
      <c r="K44" s="184">
        <f>'NB vs PL'!K21</f>
        <v>-5.3715301009753308E-3</v>
      </c>
      <c r="L44" s="437">
        <f>'NB vs PL'!L21</f>
        <v>279290128.08469415</v>
      </c>
      <c r="M44" s="400">
        <f>'NB vs PL'!M21</f>
        <v>-6326435.6723038554</v>
      </c>
      <c r="N44" s="186">
        <f>'NB vs PL'!N21</f>
        <v>-2.2150100782272468E-2</v>
      </c>
      <c r="O44" s="22">
        <f>'NB vs PL'!O21</f>
        <v>57268159.64015229</v>
      </c>
      <c r="P44" s="23">
        <f>'NB vs PL'!P21</f>
        <v>-992852.7941210568</v>
      </c>
      <c r="Q44" s="186">
        <f>'NB vs PL'!Q21</f>
        <v>-1.7041461393090877E-2</v>
      </c>
    </row>
    <row r="45" spans="2:17" ht="15" thickBot="1" x14ac:dyDescent="0.3">
      <c r="B45" s="541"/>
      <c r="C45" s="25" t="s">
        <v>197</v>
      </c>
      <c r="D45" s="170">
        <f>'NB vs PL'!D22</f>
        <v>58765262.661511302</v>
      </c>
      <c r="E45" s="17">
        <f>'NB vs PL'!E22</f>
        <v>-3631279.3179841265</v>
      </c>
      <c r="F45" s="178">
        <f>'NB vs PL'!F22</f>
        <v>-5.8196803905854702E-2</v>
      </c>
      <c r="G45" s="182">
        <f>'NB vs PL'!G22</f>
        <v>35.814521999091554</v>
      </c>
      <c r="H45" s="192">
        <f>'NB vs PL'!H22</f>
        <v>-0.99312501362000205</v>
      </c>
      <c r="I45" s="421">
        <f>'NB vs PL'!I22</f>
        <v>2.1579613775241167</v>
      </c>
      <c r="J45" s="401">
        <f>'NB vs PL'!J22</f>
        <v>-1.9739728501490195E-2</v>
      </c>
      <c r="K45" s="185">
        <f>'NB vs PL'!K22</f>
        <v>-9.0644801744698585E-3</v>
      </c>
      <c r="L45" s="438">
        <f>'NB vs PL'!L22</f>
        <v>126813167.16360146</v>
      </c>
      <c r="M45" s="401">
        <f>'NB vs PL'!M22</f>
        <v>-9067851.3173189461</v>
      </c>
      <c r="N45" s="187">
        <f>'NB vs PL'!N22</f>
        <v>-6.6733760305102502E-2</v>
      </c>
      <c r="O45" s="16">
        <f>'NB vs PL'!O22</f>
        <v>34130179.999663137</v>
      </c>
      <c r="P45" s="17">
        <f>'NB vs PL'!P22</f>
        <v>-2026908.2926255316</v>
      </c>
      <c r="Q45" s="187">
        <f>'NB vs PL'!Q22</f>
        <v>-5.6058393757824142E-2</v>
      </c>
    </row>
    <row r="46" spans="2:17" x14ac:dyDescent="0.25">
      <c r="B46" s="540" t="s">
        <v>287</v>
      </c>
      <c r="C46" s="13" t="s">
        <v>39</v>
      </c>
      <c r="D46" s="153">
        <f>Size!D51</f>
        <v>12666552.499273956</v>
      </c>
      <c r="E46" s="32">
        <f>Size!E51</f>
        <v>2181064.8331083898</v>
      </c>
      <c r="F46" s="179">
        <f>Size!F51</f>
        <v>0.20800795371170205</v>
      </c>
      <c r="G46" s="183">
        <f>Size!G51</f>
        <v>7.7196374625415212</v>
      </c>
      <c r="H46" s="193">
        <f>Size!H51</f>
        <v>1.534260572597983</v>
      </c>
      <c r="I46" s="415">
        <f>Size!I51</f>
        <v>3.5708258534136368</v>
      </c>
      <c r="J46" s="395">
        <f>Size!J51</f>
        <v>0.12261760617183715</v>
      </c>
      <c r="K46" s="172">
        <f>Size!K51</f>
        <v>3.5559803057114724E-2</v>
      </c>
      <c r="L46" s="432">
        <f>Size!L51</f>
        <v>45230053.138028555</v>
      </c>
      <c r="M46" s="395">
        <f>Size!M51</f>
        <v>9073908.0912042782</v>
      </c>
      <c r="N46" s="173">
        <f>Size!N51</f>
        <v>0.25096447863711818</v>
      </c>
      <c r="O46" s="31">
        <f>Size!O51</f>
        <v>8406216.4555656761</v>
      </c>
      <c r="P46" s="32">
        <f>Size!P51</f>
        <v>1484472.1736079725</v>
      </c>
      <c r="Q46" s="173">
        <f>Size!Q51</f>
        <v>0.21446504134476829</v>
      </c>
    </row>
    <row r="47" spans="2:17" x14ac:dyDescent="0.25">
      <c r="B47" s="540"/>
      <c r="C47" s="18" t="s">
        <v>234</v>
      </c>
      <c r="D47" s="27">
        <f>Size!D52</f>
        <v>99386754.117292002</v>
      </c>
      <c r="E47" s="266">
        <f>Size!E52</f>
        <v>-4062945.0370389521</v>
      </c>
      <c r="F47" s="267">
        <f>Size!F52</f>
        <v>-3.9274594998847376E-2</v>
      </c>
      <c r="G47" s="268">
        <f>Size!G52</f>
        <v>60.571312549979766</v>
      </c>
      <c r="H47" s="189">
        <f>Size!H52</f>
        <v>-0.45354378412777407</v>
      </c>
      <c r="I47" s="416">
        <f>Size!I52</f>
        <v>2.1705843354310654</v>
      </c>
      <c r="J47" s="396">
        <f>Size!J52</f>
        <v>-5.954238712853499E-3</v>
      </c>
      <c r="K47" s="269">
        <f>Size!K52</f>
        <v>-2.7356458477633154E-3</v>
      </c>
      <c r="L47" s="433">
        <f>Size!L52</f>
        <v>215727331.63633296</v>
      </c>
      <c r="M47" s="396">
        <f>Size!M52</f>
        <v>-9434929.0566519201</v>
      </c>
      <c r="N47" s="162">
        <f>Size!N52</f>
        <v>-4.1902799463879578E-2</v>
      </c>
      <c r="O47" s="270">
        <f>Size!O52</f>
        <v>51058874.150576867</v>
      </c>
      <c r="P47" s="266">
        <f>Size!P52</f>
        <v>-959649.58630569279</v>
      </c>
      <c r="Q47" s="162">
        <f>Size!Q52</f>
        <v>-1.8448228003542417E-2</v>
      </c>
    </row>
    <row r="48" spans="2:17" x14ac:dyDescent="0.25">
      <c r="B48" s="540"/>
      <c r="C48" s="18" t="s">
        <v>235</v>
      </c>
      <c r="D48" s="27">
        <f>Size!D53</f>
        <v>1050467.2246600951</v>
      </c>
      <c r="E48" s="266">
        <f>Size!E53</f>
        <v>-519673.99769895012</v>
      </c>
      <c r="F48" s="267">
        <f>Size!F53</f>
        <v>-0.33097277512284556</v>
      </c>
      <c r="G48" s="268">
        <f>Size!G53</f>
        <v>0.6402078340671552</v>
      </c>
      <c r="H48" s="189">
        <f>Size!H53</f>
        <v>-0.28601663349534223</v>
      </c>
      <c r="I48" s="416">
        <f>Size!I53</f>
        <v>2.1077351230170693</v>
      </c>
      <c r="J48" s="396">
        <f>Size!J53</f>
        <v>0.11419635948526752</v>
      </c>
      <c r="K48" s="269">
        <f>Size!K53</f>
        <v>5.7283240022358267E-2</v>
      </c>
      <c r="L48" s="433">
        <f>Size!L53</f>
        <v>2214106.664994345</v>
      </c>
      <c r="M48" s="396">
        <f>Size!M53</f>
        <v>-916030.72599761793</v>
      </c>
      <c r="N48" s="162">
        <f>Size!N53</f>
        <v>-0.29264872801871528</v>
      </c>
      <c r="O48" s="270">
        <f>Size!O53</f>
        <v>350167.26764626382</v>
      </c>
      <c r="P48" s="266">
        <f>Size!P53</f>
        <v>-173223.20972616936</v>
      </c>
      <c r="Q48" s="162">
        <f>Size!Q53</f>
        <v>-0.33096362508503863</v>
      </c>
    </row>
    <row r="49" spans="2:20" x14ac:dyDescent="0.25">
      <c r="B49" s="540"/>
      <c r="C49" s="18" t="s">
        <v>236</v>
      </c>
      <c r="D49" s="27">
        <f>Size!D54</f>
        <v>10878.904911234975</v>
      </c>
      <c r="E49" s="266">
        <f>Size!E54</f>
        <v>306.69209025800228</v>
      </c>
      <c r="F49" s="267">
        <f>Size!F54</f>
        <v>2.900926186895101E-2</v>
      </c>
      <c r="G49" s="268">
        <f>Size!G54</f>
        <v>6.6301546461841323E-3</v>
      </c>
      <c r="H49" s="189">
        <f>Size!H54</f>
        <v>3.9361868902065139E-4</v>
      </c>
      <c r="I49" s="416">
        <f>Size!I54</f>
        <v>1.8708103754886327</v>
      </c>
      <c r="J49" s="396">
        <f>Size!J54</f>
        <v>-0.10924741447902342</v>
      </c>
      <c r="K49" s="269">
        <f>Size!K54</f>
        <v>-5.5173851507035035E-2</v>
      </c>
      <c r="L49" s="433">
        <f>Size!L54</f>
        <v>20352.368181892634</v>
      </c>
      <c r="M49" s="396">
        <f>Size!M54</f>
        <v>-581.22417147874876</v>
      </c>
      <c r="N49" s="162">
        <f>Size!N54</f>
        <v>-2.7765142344770167E-2</v>
      </c>
      <c r="O49" s="270">
        <f>Size!O54</f>
        <v>2987.6463099718094</v>
      </c>
      <c r="P49" s="266">
        <f>Size!P54</f>
        <v>64.907676577568054</v>
      </c>
      <c r="Q49" s="162">
        <f>Size!Q54</f>
        <v>2.2207827903581417E-2</v>
      </c>
    </row>
    <row r="50" spans="2:20" x14ac:dyDescent="0.25">
      <c r="B50" s="540"/>
      <c r="C50" s="18" t="s">
        <v>237</v>
      </c>
      <c r="D50" s="27">
        <f>Size!D55</f>
        <v>29371176.099128727</v>
      </c>
      <c r="E50" s="266">
        <f>Size!E55</f>
        <v>-1705085.4960332401</v>
      </c>
      <c r="F50" s="267">
        <f>Size!F55</f>
        <v>-5.4867780373514821E-2</v>
      </c>
      <c r="G50" s="268">
        <f>Size!G55</f>
        <v>17.900279602262309</v>
      </c>
      <c r="H50" s="189">
        <f>Size!H55</f>
        <v>-0.43157070516807394</v>
      </c>
      <c r="I50" s="416">
        <f>Size!I55</f>
        <v>1.7178625237191802</v>
      </c>
      <c r="J50" s="396">
        <f>Size!J55</f>
        <v>-1.4001052287678339E-2</v>
      </c>
      <c r="K50" s="269">
        <f>Size!K55</f>
        <v>-8.0843852146601711E-3</v>
      </c>
      <c r="L50" s="433">
        <f>Size!L55</f>
        <v>50455642.698249742</v>
      </c>
      <c r="M50" s="396">
        <f>Size!M55</f>
        <v>-3364202.8368720636</v>
      </c>
      <c r="N50" s="162">
        <f>Size!N55</f>
        <v>-6.2508593315762098E-2</v>
      </c>
      <c r="O50" s="270">
        <f>Size!O55</f>
        <v>7342810.653623837</v>
      </c>
      <c r="P50" s="266">
        <f>Size!P55</f>
        <v>-426244.99858072307</v>
      </c>
      <c r="Q50" s="162">
        <f>Size!Q55</f>
        <v>-5.486445427376635E-2</v>
      </c>
    </row>
    <row r="51" spans="2:20" x14ac:dyDescent="0.25">
      <c r="B51" s="540"/>
      <c r="C51" s="18" t="s">
        <v>238</v>
      </c>
      <c r="D51" s="27">
        <f>Size!D56</f>
        <v>21589264.517702501</v>
      </c>
      <c r="E51" s="266">
        <f>Size!E56</f>
        <v>-1332223.6745561697</v>
      </c>
      <c r="F51" s="267">
        <f>Size!F56</f>
        <v>-5.81211683718732E-2</v>
      </c>
      <c r="G51" s="268">
        <f>Size!G56</f>
        <v>13.157589262676458</v>
      </c>
      <c r="H51" s="189">
        <f>Size!H56</f>
        <v>-0.36376976814840312</v>
      </c>
      <c r="I51" s="416">
        <f>Size!I56</f>
        <v>4.4353719279342565</v>
      </c>
      <c r="J51" s="396">
        <f>Size!J56</f>
        <v>-6.6715250559003181E-2</v>
      </c>
      <c r="K51" s="269">
        <f>Size!K56</f>
        <v>-1.4818738046145781E-2</v>
      </c>
      <c r="L51" s="433">
        <f>Size!L56</f>
        <v>95756417.786564782</v>
      </c>
      <c r="M51" s="396">
        <f>Size!M56</f>
        <v>-7438120.3157876283</v>
      </c>
      <c r="N51" s="162">
        <f>Size!N56</f>
        <v>-7.2078624048980258E-2</v>
      </c>
      <c r="O51" s="270">
        <f>Size!O56</f>
        <v>25391661.046016268</v>
      </c>
      <c r="P51" s="266">
        <f>Size!P56</f>
        <v>-1791206.7989454642</v>
      </c>
      <c r="Q51" s="162">
        <f>Size!Q56</f>
        <v>-6.5894695481053131E-2</v>
      </c>
    </row>
    <row r="52" spans="2:20" ht="15" thickBot="1" x14ac:dyDescent="0.3">
      <c r="B52" s="540"/>
      <c r="C52" s="21" t="s">
        <v>239</v>
      </c>
      <c r="D52" s="271">
        <f>Size!D57</f>
        <v>7126.3103861510754</v>
      </c>
      <c r="E52" s="272">
        <f>Size!E57</f>
        <v>182.01082733273506</v>
      </c>
      <c r="F52" s="273">
        <f>Size!F57</f>
        <v>2.6210105971250251E-2</v>
      </c>
      <c r="G52" s="274">
        <f>Size!G57</f>
        <v>4.3431338266496653E-3</v>
      </c>
      <c r="H52" s="275">
        <f>Size!H57</f>
        <v>2.4669965253293867E-4</v>
      </c>
      <c r="I52" s="417">
        <f>Size!I57</f>
        <v>2.8492529850375337</v>
      </c>
      <c r="J52" s="397">
        <f>Size!J57</f>
        <v>-0.16161815301530602</v>
      </c>
      <c r="K52" s="276">
        <f>Size!K57</f>
        <v>-5.3678203285653099E-2</v>
      </c>
      <c r="L52" s="434">
        <f>Size!L57</f>
        <v>20304.661140044929</v>
      </c>
      <c r="M52" s="397">
        <f>Size!M57</f>
        <v>-603.7299755942804</v>
      </c>
      <c r="N52" s="277">
        <f>Size!N57</f>
        <v>-2.8875008710866238E-2</v>
      </c>
      <c r="O52" s="278">
        <f>Size!O57</f>
        <v>1357.3924545049667</v>
      </c>
      <c r="P52" s="272">
        <f>Size!P57</f>
        <v>37.525871872901917</v>
      </c>
      <c r="Q52" s="277">
        <f>Size!Q57</f>
        <v>2.8431564498032972E-2</v>
      </c>
    </row>
    <row r="53" spans="2:20" x14ac:dyDescent="0.25">
      <c r="B53" s="539" t="s">
        <v>35</v>
      </c>
      <c r="C53" s="24" t="s">
        <v>288</v>
      </c>
      <c r="D53" s="169">
        <f>Organic!D21</f>
        <v>8684796.7964568697</v>
      </c>
      <c r="E53" s="23">
        <f>Organic!E21</f>
        <v>736151.15242723003</v>
      </c>
      <c r="F53" s="177">
        <f>Organic!F21</f>
        <v>9.2613406785867408E-2</v>
      </c>
      <c r="G53" s="181">
        <f>Organic!G21</f>
        <v>5.2929542358374126</v>
      </c>
      <c r="H53" s="191">
        <f>Organic!H21</f>
        <v>0.60405748270141224</v>
      </c>
      <c r="I53" s="420">
        <f>Organic!I21</f>
        <v>3.6608413778592817</v>
      </c>
      <c r="J53" s="400">
        <f>Organic!J21</f>
        <v>6.3637634460971704E-2</v>
      </c>
      <c r="K53" s="184">
        <f>Organic!K21</f>
        <v>1.769086184727826E-2</v>
      </c>
      <c r="L53" s="437">
        <f>Organic!L21</f>
        <v>31793663.470769044</v>
      </c>
      <c r="M53" s="400">
        <f>Organic!M21</f>
        <v>3200765.6051189527</v>
      </c>
      <c r="N53" s="186">
        <f>Organic!N21</f>
        <v>0.11194267961780024</v>
      </c>
      <c r="O53" s="22">
        <f>Organic!O21</f>
        <v>5788139.6333017219</v>
      </c>
      <c r="P53" s="23">
        <f>Organic!P21</f>
        <v>424718.54183686059</v>
      </c>
      <c r="Q53" s="186">
        <f>Organic!Q21</f>
        <v>7.9187991133633173E-2</v>
      </c>
    </row>
    <row r="54" spans="2:20" ht="15" thickBot="1" x14ac:dyDescent="0.3">
      <c r="B54" s="541"/>
      <c r="C54" s="25" t="s">
        <v>289</v>
      </c>
      <c r="D54" s="170">
        <f>Organic!D22</f>
        <v>155397422.87689778</v>
      </c>
      <c r="E54" s="17">
        <f>Organic!E22</f>
        <v>-6174525.8217285573</v>
      </c>
      <c r="F54" s="178">
        <f>Organic!F22</f>
        <v>-3.8215332992273629E-2</v>
      </c>
      <c r="G54" s="182">
        <f>Organic!G22</f>
        <v>94.707045764162615</v>
      </c>
      <c r="H54" s="192">
        <f>Organic!H22</f>
        <v>-0.60405748270147797</v>
      </c>
      <c r="I54" s="421">
        <f>Organic!I22</f>
        <v>2.4300952904596969</v>
      </c>
      <c r="J54" s="401">
        <f>Organic!J22</f>
        <v>-1.7121739596186458E-3</v>
      </c>
      <c r="K54" s="185">
        <f>Organic!K22</f>
        <v>-7.0407463776228315E-4</v>
      </c>
      <c r="L54" s="438">
        <f>Organic!L22</f>
        <v>377630545.48272324</v>
      </c>
      <c r="M54" s="401">
        <f>Organic!M22</f>
        <v>-15281325.403370976</v>
      </c>
      <c r="N54" s="187">
        <f>Organic!N22</f>
        <v>-3.8892501183302397E-2</v>
      </c>
      <c r="O54" s="16">
        <f>Organic!O22</f>
        <v>86765934.978891656</v>
      </c>
      <c r="P54" s="17">
        <f>Organic!P22</f>
        <v>-2290468.5282384902</v>
      </c>
      <c r="Q54" s="187">
        <f>Organic!Q22</f>
        <v>-2.5719301903485332E-2</v>
      </c>
    </row>
    <row r="55" spans="2:20" x14ac:dyDescent="0.25">
      <c r="B55" s="539" t="s">
        <v>290</v>
      </c>
      <c r="C55" s="13" t="s">
        <v>291</v>
      </c>
      <c r="D55" s="26">
        <f>Form!D21</f>
        <v>27140869.996702224</v>
      </c>
      <c r="E55" s="15">
        <f>Form!E21</f>
        <v>-146657.82994272187</v>
      </c>
      <c r="F55" s="160">
        <f>Form!F21</f>
        <v>-5.3745370732894912E-3</v>
      </c>
      <c r="G55" s="196">
        <f>Form!G21</f>
        <v>16.541018308219318</v>
      </c>
      <c r="H55" s="197">
        <f>Form!H21</f>
        <v>0.44413761212640424</v>
      </c>
      <c r="I55" s="422">
        <f>Form!I21</f>
        <v>2.5352635661057588</v>
      </c>
      <c r="J55" s="402">
        <f>Form!J21</f>
        <v>4.2410322552708379E-2</v>
      </c>
      <c r="K55" s="198">
        <f>Form!K21</f>
        <v>1.7012763451835285E-2</v>
      </c>
      <c r="L55" s="439">
        <f>Form!L21</f>
        <v>68809258.855052069</v>
      </c>
      <c r="M55" s="402">
        <f>Form!M21</f>
        <v>785456.60385610163</v>
      </c>
      <c r="N55" s="161">
        <f>Form!N21</f>
        <v>1.1546790650654816E-2</v>
      </c>
      <c r="O55" s="14">
        <f>Form!O21</f>
        <v>15663501.313340109</v>
      </c>
      <c r="P55" s="15">
        <f>Form!P21</f>
        <v>758763.61780413054</v>
      </c>
      <c r="Q55" s="161">
        <f>Form!Q21</f>
        <v>5.0907545862506717E-2</v>
      </c>
    </row>
    <row r="56" spans="2:20" ht="15" thickBot="1" x14ac:dyDescent="0.3">
      <c r="B56" s="541"/>
      <c r="C56" s="21" t="s">
        <v>225</v>
      </c>
      <c r="D56" s="30">
        <f>Form!D22</f>
        <v>136941349.67665234</v>
      </c>
      <c r="E56" s="20">
        <f>Form!E22</f>
        <v>-5291716.839358747</v>
      </c>
      <c r="F56" s="158">
        <f>Form!F22</f>
        <v>-3.7204547219426377E-2</v>
      </c>
      <c r="G56" s="188">
        <f>Form!G22</f>
        <v>83.458981691780664</v>
      </c>
      <c r="H56" s="194">
        <f>Form!H22</f>
        <v>-0.44413761212653924</v>
      </c>
      <c r="I56" s="423">
        <f>Form!I22</f>
        <v>2.487305338400013</v>
      </c>
      <c r="J56" s="403">
        <f>Form!J22</f>
        <v>2.0817883561328188E-3</v>
      </c>
      <c r="K56" s="167">
        <f>Form!K22</f>
        <v>8.3766643692719791E-4</v>
      </c>
      <c r="L56" s="440">
        <f>Form!L22</f>
        <v>340614950.09844029</v>
      </c>
      <c r="M56" s="403">
        <f>Form!M22</f>
        <v>-12866016.402108133</v>
      </c>
      <c r="N56" s="163">
        <f>Form!N22</f>
        <v>-3.6398045783005893E-2</v>
      </c>
      <c r="O56" s="19">
        <f>Form!O22</f>
        <v>76890573.298853293</v>
      </c>
      <c r="P56" s="20">
        <f>Form!P22</f>
        <v>-2624513.6042057574</v>
      </c>
      <c r="Q56" s="163">
        <f>Form!Q22</f>
        <v>-3.3006486019507689E-2</v>
      </c>
    </row>
    <row r="57" spans="2:20" x14ac:dyDescent="0.25">
      <c r="B57" s="540" t="s">
        <v>292</v>
      </c>
      <c r="C57" s="13" t="s">
        <v>37</v>
      </c>
      <c r="D57" s="153">
        <f>'Package Type'!D57</f>
        <v>5711494.7667766688</v>
      </c>
      <c r="E57" s="32">
        <f>'Package Type'!E57</f>
        <v>-519455.92007635813</v>
      </c>
      <c r="F57" s="179">
        <f>'Package Type'!F57</f>
        <v>-8.3367040790802982E-2</v>
      </c>
      <c r="G57" s="183">
        <f>'Package Type'!G57</f>
        <v>3.4808736608675717</v>
      </c>
      <c r="H57" s="193">
        <f>'Package Type'!H57</f>
        <v>-0.19475684940439253</v>
      </c>
      <c r="I57" s="415">
        <f>'Package Type'!I57</f>
        <v>6.2213134792227001</v>
      </c>
      <c r="J57" s="395">
        <f>'Package Type'!J57</f>
        <v>-0.14798783767816115</v>
      </c>
      <c r="K57" s="172">
        <f>'Package Type'!K57</f>
        <v>-2.3234548079155443E-2</v>
      </c>
      <c r="L57" s="432">
        <f>'Package Type'!L57</f>
        <v>35532999.379057601</v>
      </c>
      <c r="M57" s="395">
        <f>'Package Type'!M57</f>
        <v>-4153803.0362597108</v>
      </c>
      <c r="N57" s="173">
        <f>'Package Type'!N57</f>
        <v>-0.10466459335248764</v>
      </c>
      <c r="O57" s="31">
        <f>'Package Type'!O57</f>
        <v>8936873.7841778696</v>
      </c>
      <c r="P57" s="32">
        <f>'Package Type'!P57</f>
        <v>-928878.41683095507</v>
      </c>
      <c r="Q57" s="173">
        <f>'Package Type'!Q57</f>
        <v>-9.4151808995970157E-2</v>
      </c>
    </row>
    <row r="58" spans="2:20" x14ac:dyDescent="0.25">
      <c r="B58" s="540"/>
      <c r="C58" s="18" t="s">
        <v>227</v>
      </c>
      <c r="D58" s="27">
        <f>'Package Type'!D58</f>
        <v>1191228.3884390597</v>
      </c>
      <c r="E58" s="266">
        <f>'Package Type'!E58</f>
        <v>-125491.96315880073</v>
      </c>
      <c r="F58" s="267">
        <f>'Package Type'!F58</f>
        <v>-9.5306465800816628E-2</v>
      </c>
      <c r="G58" s="268">
        <f>'Package Type'!G58</f>
        <v>0.72599480358718227</v>
      </c>
      <c r="H58" s="189">
        <f>'Package Type'!H58</f>
        <v>-5.0736989209829497E-2</v>
      </c>
      <c r="I58" s="416">
        <f>'Package Type'!I58</f>
        <v>1.6787837943263266</v>
      </c>
      <c r="J58" s="396">
        <f>'Package Type'!J58</f>
        <v>-6.376853483597511E-3</v>
      </c>
      <c r="K58" s="269">
        <f>'Package Type'!K58</f>
        <v>-3.7841220015937503E-3</v>
      </c>
      <c r="L58" s="433">
        <f>'Package Type'!L58</f>
        <v>1999814.9138529599</v>
      </c>
      <c r="M58" s="396">
        <f>'Package Type'!M58</f>
        <v>-219070.40683020186</v>
      </c>
      <c r="N58" s="162">
        <f>'Package Type'!N58</f>
        <v>-9.8729936508279451E-2</v>
      </c>
      <c r="O58" s="270">
        <f>'Package Type'!O58</f>
        <v>418727.10491092323</v>
      </c>
      <c r="P58" s="266">
        <f>'Package Type'!P58</f>
        <v>-47872.252662461542</v>
      </c>
      <c r="Q58" s="162">
        <f>'Package Type'!Q58</f>
        <v>-0.10259819668725625</v>
      </c>
    </row>
    <row r="59" spans="2:20" x14ac:dyDescent="0.25">
      <c r="B59" s="540"/>
      <c r="C59" s="18" t="s">
        <v>228</v>
      </c>
      <c r="D59" s="27">
        <f>'Package Type'!D59</f>
        <v>59878845.388400368</v>
      </c>
      <c r="E59" s="266">
        <f>'Package Type'!E59</f>
        <v>-1869912.0220252424</v>
      </c>
      <c r="F59" s="267">
        <f>'Package Type'!F59</f>
        <v>-3.0282585438869546E-2</v>
      </c>
      <c r="G59" s="268">
        <f>'Package Type'!G59</f>
        <v>36.493195611080658</v>
      </c>
      <c r="H59" s="189">
        <f>'Package Type'!H59</f>
        <v>6.7675956748011856E-2</v>
      </c>
      <c r="I59" s="416">
        <f>'Package Type'!I59</f>
        <v>2.595806918435366</v>
      </c>
      <c r="J59" s="396">
        <f>'Package Type'!J59</f>
        <v>-3.2352271318534243E-3</v>
      </c>
      <c r="K59" s="269">
        <f>'Package Type'!K59</f>
        <v>-1.2447767102858438E-3</v>
      </c>
      <c r="L59" s="433">
        <f>'Package Type'!L59</f>
        <v>155433921.12713128</v>
      </c>
      <c r="M59" s="396">
        <f>'Package Type'!M59</f>
        <v>-5053701.8189710379</v>
      </c>
      <c r="N59" s="162">
        <f>'Package Type'!N59</f>
        <v>-3.1489667092073875E-2</v>
      </c>
      <c r="O59" s="270">
        <f>'Package Type'!O59</f>
        <v>34769958.117070876</v>
      </c>
      <c r="P59" s="266">
        <f>'Package Type'!P59</f>
        <v>-1069746.4210306928</v>
      </c>
      <c r="Q59" s="162">
        <f>'Package Type'!Q59</f>
        <v>-2.9848081473256401E-2</v>
      </c>
    </row>
    <row r="60" spans="2:20" ht="15" customHeight="1" x14ac:dyDescent="0.25">
      <c r="B60" s="540"/>
      <c r="C60" s="18" t="s">
        <v>229</v>
      </c>
      <c r="D60" s="27">
        <f>'Package Type'!D60</f>
        <v>4164791.5114146839</v>
      </c>
      <c r="E60" s="266">
        <f>'Package Type'!E60</f>
        <v>2015248.7065163604</v>
      </c>
      <c r="F60" s="267">
        <f>'Package Type'!F60</f>
        <v>0.93752434328084222</v>
      </c>
      <c r="G60" s="268">
        <f>'Package Type'!G60</f>
        <v>2.5382345020110715</v>
      </c>
      <c r="H60" s="189">
        <f>'Package Type'!H60</f>
        <v>1.2702217197095869</v>
      </c>
      <c r="I60" s="416">
        <f>'Package Type'!I60</f>
        <v>3.0341690254108307</v>
      </c>
      <c r="J60" s="396">
        <f>'Package Type'!J60</f>
        <v>0.19433286188876098</v>
      </c>
      <c r="K60" s="269">
        <f>'Package Type'!K60</f>
        <v>6.8431011755178933E-2</v>
      </c>
      <c r="L60" s="433">
        <f>'Package Type'!L60</f>
        <v>12636681.401228392</v>
      </c>
      <c r="M60" s="396">
        <f>'Package Type'!M60</f>
        <v>6532332.0088394685</v>
      </c>
      <c r="N60" s="162">
        <f>'Package Type'!N60</f>
        <v>1.0701110943918388</v>
      </c>
      <c r="O60" s="270">
        <f>'Package Type'!O60</f>
        <v>2526060.6800151048</v>
      </c>
      <c r="P60" s="266">
        <f>'Package Type'!P60</f>
        <v>1290160.9461459203</v>
      </c>
      <c r="Q60" s="162">
        <f>'Package Type'!Q60</f>
        <v>1.043904218756373</v>
      </c>
    </row>
    <row r="61" spans="2:20" x14ac:dyDescent="0.25">
      <c r="B61" s="540"/>
      <c r="C61" s="18" t="s">
        <v>230</v>
      </c>
      <c r="D61" s="27">
        <f>'Package Type'!D61</f>
        <v>107457.49884681861</v>
      </c>
      <c r="E61" s="266">
        <f>'Package Type'!E61</f>
        <v>-367.30000912847754</v>
      </c>
      <c r="F61" s="267">
        <f>'Package Type'!F61</f>
        <v>-3.4064520687786017E-3</v>
      </c>
      <c r="G61" s="268">
        <f>'Package Type'!G61</f>
        <v>6.5490032412249655E-2</v>
      </c>
      <c r="H61" s="189">
        <f>'Package Type'!H61</f>
        <v>1.8843098898295302E-3</v>
      </c>
      <c r="I61" s="416">
        <f>'Package Type'!I61</f>
        <v>3.4168247506775309</v>
      </c>
      <c r="J61" s="396">
        <f>'Package Type'!J61</f>
        <v>0.17552319115198989</v>
      </c>
      <c r="K61" s="269">
        <f>'Package Type'!K61</f>
        <v>5.4152070681656297E-2</v>
      </c>
      <c r="L61" s="433">
        <f>'Package Type'!L61</f>
        <v>367163.44170571206</v>
      </c>
      <c r="M61" s="396">
        <f>'Package Type'!M61</f>
        <v>17670.753018403018</v>
      </c>
      <c r="N61" s="162">
        <f>'Package Type'!N61</f>
        <v>5.0561152179675592E-2</v>
      </c>
      <c r="O61" s="270">
        <f>'Package Type'!O61</f>
        <v>97927.639293193817</v>
      </c>
      <c r="P61" s="266">
        <f>'Package Type'!P61</f>
        <v>3674.7008805274963</v>
      </c>
      <c r="Q61" s="162">
        <f>'Package Type'!Q61</f>
        <v>3.8987653248948109E-2</v>
      </c>
    </row>
    <row r="62" spans="2:20" x14ac:dyDescent="0.25">
      <c r="B62" s="540"/>
      <c r="C62" s="18" t="s">
        <v>231</v>
      </c>
      <c r="D62" s="27">
        <f>'Package Type'!D62</f>
        <v>92577402.177958146</v>
      </c>
      <c r="E62" s="266">
        <f>'Package Type'!E62</f>
        <v>-4868521.6257037818</v>
      </c>
      <c r="F62" s="267">
        <f>'Package Type'!F62</f>
        <v>-4.9961265034677904E-2</v>
      </c>
      <c r="G62" s="268">
        <f>'Package Type'!G62</f>
        <v>56.421349224953133</v>
      </c>
      <c r="H62" s="189">
        <f>'Package Type'!H62</f>
        <v>-1.0618870635489301</v>
      </c>
      <c r="I62" s="416">
        <f>'Package Type'!I62</f>
        <v>2.1681148660475711</v>
      </c>
      <c r="J62" s="396">
        <f>'Package Type'!J62</f>
        <v>1.6751146926586191E-2</v>
      </c>
      <c r="K62" s="269">
        <f>'Package Type'!K62</f>
        <v>7.7862923771116026E-3</v>
      </c>
      <c r="L62" s="433">
        <f>'Package Type'!L62</f>
        <v>200718441.92209584</v>
      </c>
      <c r="M62" s="396">
        <f>'Package Type'!M62</f>
        <v>-8923183.1253303885</v>
      </c>
      <c r="N62" s="162">
        <f>'Package Type'!N62</f>
        <v>-4.2563985674656642E-2</v>
      </c>
      <c r="O62" s="270">
        <f>'Package Type'!O62</f>
        <v>45130422.822759137</v>
      </c>
      <c r="P62" s="266">
        <f>'Package Type'!P62</f>
        <v>-999805.81807296723</v>
      </c>
      <c r="Q62" s="162">
        <f>'Package Type'!Q62</f>
        <v>-2.1673550024159008E-2</v>
      </c>
    </row>
    <row r="63" spans="2:20" x14ac:dyDescent="0.25">
      <c r="B63" s="540"/>
      <c r="C63" s="18" t="s">
        <v>232</v>
      </c>
      <c r="D63" s="27">
        <f>'Package Type'!D63</f>
        <v>412574.61891872401</v>
      </c>
      <c r="E63" s="266">
        <f>'Package Type'!E63</f>
        <v>-62235.081582589599</v>
      </c>
      <c r="F63" s="267">
        <f>'Package Type'!F63</f>
        <v>-0.13107373652408649</v>
      </c>
      <c r="G63" s="268">
        <f>'Package Type'!G63</f>
        <v>0.25144383086726502</v>
      </c>
      <c r="H63" s="189">
        <f>'Package Type'!H63</f>
        <v>-2.8645855192689418E-2</v>
      </c>
      <c r="I63" s="416">
        <f>'Package Type'!I63</f>
        <v>6.1829621906881611</v>
      </c>
      <c r="J63" s="396">
        <f>'Package Type'!J63</f>
        <v>0.25618447430299174</v>
      </c>
      <c r="K63" s="269">
        <f>'Package Type'!K63</f>
        <v>4.322491690463507E-2</v>
      </c>
      <c r="L63" s="433">
        <f>'Package Type'!L63</f>
        <v>2550933.2696120469</v>
      </c>
      <c r="M63" s="396">
        <f>'Package Type'!M63</f>
        <v>-263158.28284265473</v>
      </c>
      <c r="N63" s="162">
        <f>'Package Type'!N63</f>
        <v>-9.3514470989085136E-2</v>
      </c>
      <c r="O63" s="270">
        <f>'Package Type'!O63</f>
        <v>630063.23366551718</v>
      </c>
      <c r="P63" s="266">
        <f>'Package Type'!P63</f>
        <v>-102345.91756081663</v>
      </c>
      <c r="Q63" s="162">
        <f>'Package Type'!Q63</f>
        <v>-0.13973872034429158</v>
      </c>
      <c r="T63" s="29"/>
    </row>
    <row r="64" spans="2:20" ht="15" thickBot="1" x14ac:dyDescent="0.3">
      <c r="B64" s="540"/>
      <c r="C64" s="21" t="s">
        <v>233</v>
      </c>
      <c r="D64" s="271">
        <f>'Package Type'!D64</f>
        <v>12151.629922389984</v>
      </c>
      <c r="E64" s="272">
        <f>'Package Type'!E64</f>
        <v>-5770.4861913919449</v>
      </c>
      <c r="F64" s="273">
        <f>'Package Type'!F64</f>
        <v>-0.32197571730686969</v>
      </c>
      <c r="G64" s="274">
        <f>'Package Type'!G64</f>
        <v>7.4058176117928849E-3</v>
      </c>
      <c r="H64" s="275">
        <f>'Package Type'!H64</f>
        <v>-3.1664176869788665E-3</v>
      </c>
      <c r="I64" s="417">
        <f>'Package Type'!I64</f>
        <v>4.4438559919863563</v>
      </c>
      <c r="J64" s="397">
        <f>'Package Type'!J64</f>
        <v>0.61599317576014423</v>
      </c>
      <c r="K64" s="276">
        <f>'Package Type'!K64</f>
        <v>0.16092352451842448</v>
      </c>
      <c r="L64" s="434">
        <f>'Package Type'!L64</f>
        <v>54000.093443013429</v>
      </c>
      <c r="M64" s="397">
        <f>'Package Type'!M64</f>
        <v>-14603.308417021042</v>
      </c>
      <c r="N64" s="277">
        <f>'Package Type'!N64</f>
        <v>-0.21286566002681465</v>
      </c>
      <c r="O64" s="278">
        <f>'Package Type'!O64</f>
        <v>17043.107021927834</v>
      </c>
      <c r="P64" s="272">
        <f>'Package Type'!P64</f>
        <v>-8516.6188296079636</v>
      </c>
      <c r="Q64" s="277">
        <f>'Package Type'!Q64</f>
        <v>-0.33320462351892671</v>
      </c>
    </row>
    <row r="65" spans="2:17" ht="15.65" customHeight="1" thickBot="1" x14ac:dyDescent="0.3">
      <c r="B65" s="539" t="s">
        <v>293</v>
      </c>
      <c r="C65" s="149" t="s">
        <v>44</v>
      </c>
      <c r="D65" s="154">
        <f>'Sugar Content'!D33</f>
        <v>164082219.6733546</v>
      </c>
      <c r="E65" s="155">
        <f>'Sugar Content'!E33</f>
        <v>-5438374.6693012416</v>
      </c>
      <c r="F65" s="164">
        <f>'Sugar Content'!F33</f>
        <v>-3.2080908460647151E-2</v>
      </c>
      <c r="G65" s="180">
        <f>'Sugar Content'!G33</f>
        <v>100</v>
      </c>
      <c r="H65" s="190">
        <f>'Sugar Content'!H33</f>
        <v>0</v>
      </c>
      <c r="I65" s="409">
        <f>'Sugar Content'!I33</f>
        <v>2.4952381176251182</v>
      </c>
      <c r="J65" s="389">
        <f>'Sugar Content'!J33</f>
        <v>8.7864249195863664E-3</v>
      </c>
      <c r="K65" s="175">
        <f>'Sugar Content'!K33</f>
        <v>3.5337203394552072E-3</v>
      </c>
      <c r="L65" s="426">
        <f>'Sugar Content'!L33</f>
        <v>409424208.95349246</v>
      </c>
      <c r="M65" s="389">
        <f>'Sugar Content'!M33</f>
        <v>-12080559.798251927</v>
      </c>
      <c r="N65" s="166">
        <f>'Sugar Content'!N33</f>
        <v>-2.8660553079927476E-2</v>
      </c>
      <c r="O65" s="168">
        <f>'Sugar Content'!O33</f>
        <v>92554074.612193376</v>
      </c>
      <c r="P65" s="155">
        <f>'Sugar Content'!P33</f>
        <v>-1865749.9864016473</v>
      </c>
      <c r="Q65" s="176">
        <f>'Sugar Content'!Q33</f>
        <v>-1.9760150946408449E-2</v>
      </c>
    </row>
    <row r="66" spans="2:17" ht="15.65" customHeight="1" x14ac:dyDescent="0.25">
      <c r="B66" s="553"/>
      <c r="C66" s="13" t="s">
        <v>31</v>
      </c>
      <c r="D66" s="153">
        <f>'Sugar Content'!D34</f>
        <v>146233358.75237796</v>
      </c>
      <c r="E66" s="32">
        <f>'Sugar Content'!E34</f>
        <v>-4216161.8760222197</v>
      </c>
      <c r="F66" s="171">
        <f>'Sugar Content'!F34</f>
        <v>-2.8023764106472931E-2</v>
      </c>
      <c r="G66" s="183">
        <f>'Sugar Content'!G34</f>
        <v>89.122001788792758</v>
      </c>
      <c r="H66" s="193">
        <f>'Sugar Content'!H34</f>
        <v>0.37200583001671816</v>
      </c>
      <c r="I66" s="415">
        <f>'Sugar Content'!I34</f>
        <v>2.5230840258918499</v>
      </c>
      <c r="J66" s="395">
        <f>'Sugar Content'!J34</f>
        <v>3.2468081891279255E-3</v>
      </c>
      <c r="K66" s="172">
        <f>'Sugar Content'!K34</f>
        <v>1.2884991801525841E-3</v>
      </c>
      <c r="L66" s="432">
        <f>'Sugar Content'!L34</f>
        <v>368959051.52063698</v>
      </c>
      <c r="M66" s="395">
        <f>'Sugar Content'!M34</f>
        <v>-10149249.944339216</v>
      </c>
      <c r="N66" s="173">
        <f>'Sugar Content'!N34</f>
        <v>-2.6771373523396324E-2</v>
      </c>
      <c r="O66" s="31">
        <f>'Sugar Content'!O34</f>
        <v>83561318.977235675</v>
      </c>
      <c r="P66" s="32">
        <f>'Sugar Content'!P34</f>
        <v>-1579152.8038739264</v>
      </c>
      <c r="Q66" s="174">
        <f>'Sugar Content'!Q34</f>
        <v>-1.8547616319696016E-2</v>
      </c>
    </row>
    <row r="67" spans="2:17" ht="15.65" customHeight="1" x14ac:dyDescent="0.25">
      <c r="B67" s="553"/>
      <c r="C67" s="18" t="s">
        <v>294</v>
      </c>
      <c r="D67" s="27">
        <f>'Sugar Content'!D35</f>
        <v>17695620.939503942</v>
      </c>
      <c r="E67" s="266">
        <f>'Sugar Content'!E35</f>
        <v>-1244505.0486489832</v>
      </c>
      <c r="F67" s="295">
        <f>'Sugar Content'!F35</f>
        <v>-6.5707326837605134E-2</v>
      </c>
      <c r="G67" s="268">
        <f>'Sugar Content'!G35</f>
        <v>10.784606019306272</v>
      </c>
      <c r="H67" s="189">
        <f>'Sugar Content'!H35</f>
        <v>-0.38815211170217445</v>
      </c>
      <c r="I67" s="416">
        <f>'Sugar Content'!I35</f>
        <v>2.2473638277111179</v>
      </c>
      <c r="J67" s="396">
        <f>'Sugar Content'!J35</f>
        <v>4.0194437234658764E-2</v>
      </c>
      <c r="K67" s="269">
        <f>'Sugar Content'!K35</f>
        <v>1.8210852963116725E-2</v>
      </c>
      <c r="L67" s="433">
        <f>'Sugar Content'!L35</f>
        <v>39768498.408328585</v>
      </c>
      <c r="M67" s="396">
        <f>'Sugar Content'!M35</f>
        <v>-2035567.9244902506</v>
      </c>
      <c r="N67" s="162">
        <f>'Sugar Content'!N35</f>
        <v>-4.8693060342127559E-2</v>
      </c>
      <c r="O67" s="270">
        <f>'Sugar Content'!O35</f>
        <v>8824115.9062772132</v>
      </c>
      <c r="P67" s="266">
        <f>'Sugar Content'!P35</f>
        <v>-312049.08971207403</v>
      </c>
      <c r="Q67" s="156">
        <f>'Sugar Content'!Q35</f>
        <v>-3.4155369331558855E-2</v>
      </c>
    </row>
    <row r="68" spans="2:17" ht="15.65" customHeight="1" thickBot="1" x14ac:dyDescent="0.3">
      <c r="B68" s="554"/>
      <c r="C68" s="21" t="s">
        <v>295</v>
      </c>
      <c r="D68" s="30">
        <f>'Sugar Content'!D36</f>
        <v>153239.98147270337</v>
      </c>
      <c r="E68" s="20">
        <f>'Sugar Content'!E36</f>
        <v>22292.255369838022</v>
      </c>
      <c r="F68" s="157">
        <f>'Sugar Content'!F36</f>
        <v>0.17023781957333456</v>
      </c>
      <c r="G68" s="188">
        <f>'Sugar Content'!G36</f>
        <v>9.3392191900965663E-2</v>
      </c>
      <c r="H68" s="194">
        <f>'Sugar Content'!H36</f>
        <v>1.6146281685373964E-2</v>
      </c>
      <c r="I68" s="423">
        <f>'Sugar Content'!I36</f>
        <v>4.5461962200183965</v>
      </c>
      <c r="J68" s="403">
        <f>'Sugar Content'!J36</f>
        <v>2.2246308249708413E-2</v>
      </c>
      <c r="K68" s="167">
        <f>'Sugar Content'!K36</f>
        <v>4.9174523775863321E-3</v>
      </c>
      <c r="L68" s="440">
        <f>'Sugar Content'!L36</f>
        <v>696659.02452689316</v>
      </c>
      <c r="M68" s="403">
        <f>'Sugar Content'!M36</f>
        <v>104258.07057752518</v>
      </c>
      <c r="N68" s="163">
        <f>'Sugar Content'!N36</f>
        <v>0.17599240832153695</v>
      </c>
      <c r="O68" s="19">
        <f>'Sugar Content'!O36</f>
        <v>168639.72868048979</v>
      </c>
      <c r="P68" s="20">
        <f>'Sugar Content'!P36</f>
        <v>25451.907184360753</v>
      </c>
      <c r="Q68" s="159">
        <f>'Sugar Content'!Q36</f>
        <v>0.17775189899825961</v>
      </c>
    </row>
    <row r="69" spans="2:17" x14ac:dyDescent="0.25">
      <c r="B69" s="33"/>
      <c r="C69" s="34"/>
      <c r="D69" s="35"/>
      <c r="E69" s="35"/>
      <c r="F69" s="36"/>
      <c r="G69" s="37"/>
      <c r="H69" s="37"/>
      <c r="I69" s="404"/>
      <c r="J69" s="404"/>
      <c r="K69" s="36"/>
      <c r="L69" s="441"/>
      <c r="M69" s="441"/>
      <c r="N69" s="36"/>
      <c r="O69" s="35"/>
      <c r="P69" s="35"/>
      <c r="Q69" s="36"/>
    </row>
    <row r="70" spans="2:17" ht="23.5" x14ac:dyDescent="0.25">
      <c r="B70" s="548" t="s">
        <v>250</v>
      </c>
      <c r="C70" s="548"/>
      <c r="D70" s="548"/>
      <c r="E70" s="548"/>
      <c r="F70" s="548"/>
      <c r="G70" s="548"/>
      <c r="H70" s="548"/>
      <c r="I70" s="557"/>
      <c r="J70" s="557"/>
      <c r="K70" s="548"/>
      <c r="L70" s="557"/>
      <c r="M70" s="557"/>
      <c r="N70" s="548"/>
      <c r="O70" s="548"/>
      <c r="P70" s="548"/>
      <c r="Q70" s="548"/>
    </row>
    <row r="71" spans="2:17" x14ac:dyDescent="0.25">
      <c r="B71" s="542" t="s">
        <v>254</v>
      </c>
      <c r="C71" s="542"/>
      <c r="D71" s="542"/>
      <c r="E71" s="542"/>
      <c r="F71" s="542"/>
      <c r="G71" s="542"/>
      <c r="H71" s="542"/>
      <c r="I71" s="558"/>
      <c r="J71" s="558"/>
      <c r="K71" s="542"/>
      <c r="L71" s="558"/>
      <c r="M71" s="558"/>
      <c r="N71" s="542"/>
      <c r="O71" s="542"/>
      <c r="P71" s="542"/>
      <c r="Q71" s="542"/>
    </row>
    <row r="72" spans="2:17" ht="15" thickBot="1" x14ac:dyDescent="0.3">
      <c r="B72" s="542" t="str">
        <f>'HOME PAGE'!H6</f>
        <v>LATEST 52 WEEKS ENDING 6-14-2026</v>
      </c>
      <c r="C72" s="542"/>
      <c r="D72" s="542"/>
      <c r="E72" s="542"/>
      <c r="F72" s="542"/>
      <c r="G72" s="542"/>
      <c r="H72" s="542"/>
      <c r="I72" s="558"/>
      <c r="J72" s="558"/>
      <c r="K72" s="542"/>
      <c r="L72" s="558"/>
      <c r="M72" s="558"/>
      <c r="N72" s="542"/>
      <c r="O72" s="542"/>
      <c r="P72" s="542"/>
      <c r="Q72" s="542"/>
    </row>
    <row r="73" spans="2:17" x14ac:dyDescent="0.25">
      <c r="D73" s="543" t="s">
        <v>263</v>
      </c>
      <c r="E73" s="544"/>
      <c r="F73" s="545"/>
      <c r="G73" s="546" t="s">
        <v>264</v>
      </c>
      <c r="H73" s="547"/>
      <c r="I73" s="559" t="s">
        <v>265</v>
      </c>
      <c r="J73" s="560"/>
      <c r="K73" s="545"/>
      <c r="L73" s="561" t="s">
        <v>266</v>
      </c>
      <c r="M73" s="560"/>
      <c r="N73" s="547"/>
      <c r="O73" s="543" t="s">
        <v>267</v>
      </c>
      <c r="P73" s="544"/>
      <c r="Q73" s="545"/>
    </row>
    <row r="74" spans="2:17" s="11" customFormat="1" ht="44" thickBot="1" x14ac:dyDescent="0.3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24" t="s">
        <v>268</v>
      </c>
      <c r="J74" s="388" t="s">
        <v>269</v>
      </c>
      <c r="K74" s="236" t="s">
        <v>270</v>
      </c>
      <c r="L74" s="408" t="s">
        <v>268</v>
      </c>
      <c r="M74" s="38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 x14ac:dyDescent="0.3">
      <c r="C75" s="149" t="s">
        <v>271</v>
      </c>
      <c r="D75" s="154">
        <f>SubSegments!D93</f>
        <v>2301201013.0563989</v>
      </c>
      <c r="E75" s="155">
        <f>SubSegments!E93</f>
        <v>-34171372.519196987</v>
      </c>
      <c r="F75" s="165">
        <f>SubSegments!F93</f>
        <v>-1.4632087255230098E-2</v>
      </c>
      <c r="G75" s="180">
        <f>SubSegments!G93</f>
        <v>100</v>
      </c>
      <c r="H75" s="190">
        <f>SubSegments!H93</f>
        <v>2.8421709430404007E-14</v>
      </c>
      <c r="I75" s="409">
        <f>SubSegments!I93</f>
        <v>2.4942329608658036</v>
      </c>
      <c r="J75" s="389">
        <f>SubSegments!J93</f>
        <v>2.9417632588715215E-2</v>
      </c>
      <c r="K75" s="175">
        <f>SubSegments!K93</f>
        <v>1.19350250102827E-2</v>
      </c>
      <c r="L75" s="426">
        <f>SubSegments!L93</f>
        <v>5739731416.3430481</v>
      </c>
      <c r="M75" s="389">
        <f>SubSegments!M93</f>
        <v>-16530236.858711243</v>
      </c>
      <c r="N75" s="166">
        <f>SubSegments!N93</f>
        <v>-2.8716965722912825E-3</v>
      </c>
      <c r="O75" s="168">
        <f>SubSegments!O93</f>
        <v>1300804169.6679897</v>
      </c>
      <c r="P75" s="155">
        <f>SubSegments!P93</f>
        <v>-2710115.1308569908</v>
      </c>
      <c r="Q75" s="166">
        <f>SubSegments!Q93</f>
        <v>-2.079083568520467E-3</v>
      </c>
    </row>
    <row r="76" spans="2:17" x14ac:dyDescent="0.25">
      <c r="B76" s="536" t="s">
        <v>272</v>
      </c>
      <c r="C76" s="18" t="s">
        <v>26</v>
      </c>
      <c r="D76" s="241">
        <f>SubSegments!D94</f>
        <v>4420971.6632227767</v>
      </c>
      <c r="E76" s="242">
        <f>SubSegments!E94</f>
        <v>856172.46910527349</v>
      </c>
      <c r="F76" s="243">
        <f>SubSegments!F94</f>
        <v>0.24017410868979575</v>
      </c>
      <c r="G76" s="244">
        <f>SubSegments!G94</f>
        <v>0.19211584029988543</v>
      </c>
      <c r="H76" s="245">
        <f>SubSegments!H94</f>
        <v>3.9472124199812969E-2</v>
      </c>
      <c r="I76" s="410">
        <f>SubSegments!I94</f>
        <v>4.769962036848054</v>
      </c>
      <c r="J76" s="390">
        <f>SubSegments!J94</f>
        <v>0.21283333714598296</v>
      </c>
      <c r="K76" s="246">
        <f>SubSegments!K94</f>
        <v>4.6703385217076981E-2</v>
      </c>
      <c r="L76" s="427">
        <f>SubSegments!L94</f>
        <v>21087866.999553647</v>
      </c>
      <c r="M76" s="390">
        <f>SubSegments!M94</f>
        <v>4842618.2833659593</v>
      </c>
      <c r="N76" s="247">
        <f>SubSegments!N94</f>
        <v>0.29809443782418055</v>
      </c>
      <c r="O76" s="248">
        <f>SubSegments!O94</f>
        <v>5205925.0793563779</v>
      </c>
      <c r="P76" s="242">
        <f>SubSegments!P94</f>
        <v>1203276.5734601142</v>
      </c>
      <c r="Q76" s="247">
        <f>SubSegments!Q94</f>
        <v>0.30062009484159768</v>
      </c>
    </row>
    <row r="77" spans="2:17" x14ac:dyDescent="0.25">
      <c r="B77" s="537"/>
      <c r="C77" s="18" t="s">
        <v>273</v>
      </c>
      <c r="D77" s="249">
        <f>SubSegments!D95</f>
        <v>149365080.45457792</v>
      </c>
      <c r="E77" s="250">
        <f>SubSegments!E95</f>
        <v>-7353552.3347418606</v>
      </c>
      <c r="F77" s="251">
        <f>SubSegments!F95</f>
        <v>-4.6922004128426766E-2</v>
      </c>
      <c r="G77" s="252">
        <f>SubSegments!G95</f>
        <v>6.4907445984562155</v>
      </c>
      <c r="H77" s="253">
        <f>SubSegments!H95</f>
        <v>-0.2199039369675484</v>
      </c>
      <c r="I77" s="411">
        <f>SubSegments!I95</f>
        <v>2.6897287340597384</v>
      </c>
      <c r="J77" s="391">
        <f>SubSegments!J95</f>
        <v>5.0469762985545508E-3</v>
      </c>
      <c r="K77" s="254">
        <f>SubSegments!K95</f>
        <v>1.8799160399418577E-3</v>
      </c>
      <c r="L77" s="428">
        <f>SubSegments!L95</f>
        <v>401751548.76382285</v>
      </c>
      <c r="M77" s="391">
        <f>SubSegments!M95</f>
        <v>-18988105.786937714</v>
      </c>
      <c r="N77" s="255">
        <f>SubSegments!N95</f>
        <v>-4.5130297516672212E-2</v>
      </c>
      <c r="O77" s="256">
        <f>SubSegments!O95</f>
        <v>81040732.661253303</v>
      </c>
      <c r="P77" s="250">
        <f>SubSegments!P95</f>
        <v>-3319253.7492121458</v>
      </c>
      <c r="Q77" s="255">
        <f>SubSegments!Q95</f>
        <v>-3.9346304930181555E-2</v>
      </c>
    </row>
    <row r="78" spans="2:17" x14ac:dyDescent="0.25">
      <c r="B78" s="537"/>
      <c r="C78" s="18" t="s">
        <v>274</v>
      </c>
      <c r="D78" s="249">
        <f>SubSegments!D96</f>
        <v>3201103.992230928</v>
      </c>
      <c r="E78" s="250">
        <f>SubSegments!E96</f>
        <v>430840.77653915016</v>
      </c>
      <c r="F78" s="251">
        <f>SubSegments!F96</f>
        <v>0.15552340806415485</v>
      </c>
      <c r="G78" s="252">
        <f>SubSegments!G96</f>
        <v>0.13910579623721353</v>
      </c>
      <c r="H78" s="253">
        <f>SubSegments!H96</f>
        <v>2.0483891105411836E-2</v>
      </c>
      <c r="I78" s="411">
        <f>SubSegments!I96</f>
        <v>3.1064250134912061</v>
      </c>
      <c r="J78" s="391">
        <f>SubSegments!J96</f>
        <v>-3.6929609508882244E-2</v>
      </c>
      <c r="K78" s="254">
        <f>SubSegments!K96</f>
        <v>-1.1748470643008707E-2</v>
      </c>
      <c r="L78" s="428">
        <f>SubSegments!L96</f>
        <v>9943989.5122527145</v>
      </c>
      <c r="M78" s="391">
        <f>SubSegments!M96</f>
        <v>1236069.8262808733</v>
      </c>
      <c r="N78" s="255">
        <f>SubSegments!N96</f>
        <v>0.14194777522720373</v>
      </c>
      <c r="O78" s="256">
        <f>SubSegments!O96</f>
        <v>1755315.0205151397</v>
      </c>
      <c r="P78" s="250">
        <f>SubSegments!P96</f>
        <v>220072.4151585463</v>
      </c>
      <c r="Q78" s="255">
        <f>SubSegments!Q96</f>
        <v>0.14334699570653833</v>
      </c>
    </row>
    <row r="79" spans="2:17" x14ac:dyDescent="0.25">
      <c r="B79" s="537"/>
      <c r="C79" s="18" t="s">
        <v>244</v>
      </c>
      <c r="D79" s="249">
        <f>SubSegments!D97</f>
        <v>1005655166.33215</v>
      </c>
      <c r="E79" s="250">
        <f>SubSegments!E97</f>
        <v>-68100886.794093609</v>
      </c>
      <c r="F79" s="251">
        <f>SubSegments!F97</f>
        <v>-6.3423052746308342E-2</v>
      </c>
      <c r="G79" s="252">
        <f>SubSegments!G97</f>
        <v>43.701317730451692</v>
      </c>
      <c r="H79" s="253">
        <f>SubSegments!H97</f>
        <v>-2.2766196536797167</v>
      </c>
      <c r="I79" s="411">
        <f>SubSegments!I97</f>
        <v>1.9758725424898895</v>
      </c>
      <c r="J79" s="391">
        <f>SubSegments!J97</f>
        <v>-5.3708030771426607E-4</v>
      </c>
      <c r="K79" s="254">
        <f>SubSegments!K97</f>
        <v>-2.7174544260416523E-4</v>
      </c>
      <c r="L79" s="428">
        <f>SubSegments!L97</f>
        <v>1987046430.368798</v>
      </c>
      <c r="M79" s="391">
        <f>SubSegments!M97</f>
        <v>-135135365.56708479</v>
      </c>
      <c r="N79" s="255">
        <f>SubSegments!N97</f>
        <v>-6.3677563263372566E-2</v>
      </c>
      <c r="O79" s="256">
        <f>SubSegments!O97</f>
        <v>455037434.98950362</v>
      </c>
      <c r="P79" s="250">
        <f>SubSegments!P97</f>
        <v>-24713347.985971928</v>
      </c>
      <c r="Q79" s="255">
        <f>SubSegments!Q97</f>
        <v>-5.1512887238446159E-2</v>
      </c>
    </row>
    <row r="80" spans="2:17" x14ac:dyDescent="0.25">
      <c r="B80" s="537"/>
      <c r="C80" s="18" t="s">
        <v>275</v>
      </c>
      <c r="D80" s="249">
        <f>SubSegments!D98</f>
        <v>225700224.86136067</v>
      </c>
      <c r="E80" s="250">
        <f>SubSegments!E98</f>
        <v>40057638.213014901</v>
      </c>
      <c r="F80" s="251">
        <f>SubSegments!F98</f>
        <v>0.21577828092265405</v>
      </c>
      <c r="G80" s="252">
        <f>SubSegments!G98</f>
        <v>9.8079317530627694</v>
      </c>
      <c r="H80" s="253">
        <f>SubSegments!H98</f>
        <v>1.8587675086379702</v>
      </c>
      <c r="I80" s="411">
        <f>SubSegments!I98</f>
        <v>3.1909385280750771</v>
      </c>
      <c r="J80" s="391">
        <f>SubSegments!J98</f>
        <v>4.4418329621398911E-2</v>
      </c>
      <c r="K80" s="254">
        <f>SubSegments!K98</f>
        <v>1.4116651672291123E-2</v>
      </c>
      <c r="L80" s="428">
        <f>SubSegments!L98</f>
        <v>720195543.30532408</v>
      </c>
      <c r="M80" s="391">
        <f>SubSegments!M98</f>
        <v>136067394.72311699</v>
      </c>
      <c r="N80" s="255">
        <f>SubSegments!N98</f>
        <v>0.23294099942517596</v>
      </c>
      <c r="O80" s="256">
        <f>SubSegments!O98</f>
        <v>137221920.97171932</v>
      </c>
      <c r="P80" s="250">
        <f>SubSegments!P98</f>
        <v>25424294.133126527</v>
      </c>
      <c r="Q80" s="255">
        <f>SubSegments!Q98</f>
        <v>0.22741354044869586</v>
      </c>
    </row>
    <row r="81" spans="2:17" x14ac:dyDescent="0.25">
      <c r="B81" s="537"/>
      <c r="C81" s="18" t="s">
        <v>276</v>
      </c>
      <c r="D81" s="249">
        <f>SubSegments!D99</f>
        <v>510729565.99714887</v>
      </c>
      <c r="E81" s="250">
        <f>SubSegments!E99</f>
        <v>-16835153.198932648</v>
      </c>
      <c r="F81" s="251">
        <f>SubSegments!F99</f>
        <v>-3.1911067185437542E-2</v>
      </c>
      <c r="G81" s="252">
        <f>SubSegments!G99</f>
        <v>22.194044027418986</v>
      </c>
      <c r="H81" s="253">
        <f>SubSegments!H99</f>
        <v>-0.39613141760124293</v>
      </c>
      <c r="I81" s="411">
        <f>SubSegments!I99</f>
        <v>1.8990709431370187</v>
      </c>
      <c r="J81" s="391">
        <f>SubSegments!J99</f>
        <v>7.1376853542166607E-3</v>
      </c>
      <c r="K81" s="254">
        <f>SubSegments!K99</f>
        <v>3.7726940550648546E-3</v>
      </c>
      <c r="L81" s="428">
        <f>SubSegments!L99</f>
        <v>969911678.58616579</v>
      </c>
      <c r="M81" s="391">
        <f>SubSegments!M99</f>
        <v>-28205559.293745875</v>
      </c>
      <c r="N81" s="255">
        <f>SubSegments!N99</f>
        <v>-2.8258763823833914E-2</v>
      </c>
      <c r="O81" s="256">
        <f>SubSegments!O99</f>
        <v>262281888.80589816</v>
      </c>
      <c r="P81" s="250">
        <f>SubSegments!P99</f>
        <v>-8407948.0674090087</v>
      </c>
      <c r="Q81" s="255">
        <f>SubSegments!Q99</f>
        <v>-3.1061188571125553E-2</v>
      </c>
    </row>
    <row r="82" spans="2:17" x14ac:dyDescent="0.25">
      <c r="B82" s="537"/>
      <c r="C82" s="18" t="s">
        <v>277</v>
      </c>
      <c r="D82" s="249">
        <f>SubSegments!D100</f>
        <v>39504304.97390566</v>
      </c>
      <c r="E82" s="250">
        <f>SubSegments!E100</f>
        <v>1002921.3797398508</v>
      </c>
      <c r="F82" s="251">
        <f>SubSegments!F100</f>
        <v>2.6048969832134172E-2</v>
      </c>
      <c r="G82" s="252">
        <f>SubSegments!G100</f>
        <v>1.7166820607921169</v>
      </c>
      <c r="H82" s="253">
        <f>SubSegments!H100</f>
        <v>6.80634579530488E-2</v>
      </c>
      <c r="I82" s="411">
        <f>SubSegments!I100</f>
        <v>3.1206713190223199</v>
      </c>
      <c r="J82" s="391">
        <f>SubSegments!J100</f>
        <v>-0.13702894412477251</v>
      </c>
      <c r="K82" s="254">
        <f>SubSegments!K100</f>
        <v>-4.2063091462072107E-2</v>
      </c>
      <c r="L82" s="428">
        <f>SubSegments!L100</f>
        <v>123279951.50997818</v>
      </c>
      <c r="M82" s="391">
        <f>SubSegments!M100</f>
        <v>-2146015.9562629312</v>
      </c>
      <c r="N82" s="255">
        <f>SubSegments!N100</f>
        <v>-1.710982183047972E-2</v>
      </c>
      <c r="O82" s="256">
        <f>SubSegments!O100</f>
        <v>28190659.47871444</v>
      </c>
      <c r="P82" s="250">
        <f>SubSegments!P100</f>
        <v>558958.41794616356</v>
      </c>
      <c r="Q82" s="255">
        <f>SubSegments!Q100</f>
        <v>2.0228881917797578E-2</v>
      </c>
    </row>
    <row r="83" spans="2:17" x14ac:dyDescent="0.25">
      <c r="B83" s="537"/>
      <c r="C83" s="18" t="s">
        <v>278</v>
      </c>
      <c r="D83" s="249">
        <f>SubSegments!D101</f>
        <v>650116.74382896093</v>
      </c>
      <c r="E83" s="250">
        <f>SubSegments!E101</f>
        <v>-223536.41248949256</v>
      </c>
      <c r="F83" s="251">
        <f>SubSegments!F101</f>
        <v>-0.25586402438179001</v>
      </c>
      <c r="G83" s="252">
        <f>SubSegments!G101</f>
        <v>2.8251193187399645E-2</v>
      </c>
      <c r="H83" s="253">
        <f>SubSegments!H101</f>
        <v>-9.1583934684400514E-3</v>
      </c>
      <c r="I83" s="411">
        <f>SubSegments!I101</f>
        <v>11.729492032902609</v>
      </c>
      <c r="J83" s="391">
        <f>SubSegments!J101</f>
        <v>-8.436611784999748E-2</v>
      </c>
      <c r="K83" s="254">
        <f>SubSegments!K101</f>
        <v>-7.141284140492486E-3</v>
      </c>
      <c r="L83" s="428">
        <f>SubSegments!L101</f>
        <v>7625539.1671983842</v>
      </c>
      <c r="M83" s="391">
        <f>SubSegments!M101</f>
        <v>-2695675.2945051193</v>
      </c>
      <c r="N83" s="255">
        <f>SubSegments!N101</f>
        <v>-0.2611781108228422</v>
      </c>
      <c r="O83" s="256">
        <f>SubSegments!O101</f>
        <v>1671393.1946092246</v>
      </c>
      <c r="P83" s="250">
        <f>SubSegments!P101</f>
        <v>-586410.41594796372</v>
      </c>
      <c r="Q83" s="255">
        <f>SubSegments!Q101</f>
        <v>-0.25972605110824826</v>
      </c>
    </row>
    <row r="84" spans="2:17" x14ac:dyDescent="0.25">
      <c r="B84" s="537"/>
      <c r="C84" s="18" t="s">
        <v>279</v>
      </c>
      <c r="D84" s="249">
        <f>SubSegments!D102</f>
        <v>4218482.8563786922</v>
      </c>
      <c r="E84" s="250">
        <f>SubSegments!E102</f>
        <v>475451.18050046917</v>
      </c>
      <c r="F84" s="251">
        <f>SubSegments!F102</f>
        <v>0.12702301814983027</v>
      </c>
      <c r="G84" s="252">
        <f>SubSegments!G102</f>
        <v>0.18331657393005432</v>
      </c>
      <c r="H84" s="253">
        <f>SubSegments!H102</f>
        <v>2.3040992228522683E-2</v>
      </c>
      <c r="I84" s="411">
        <f>SubSegments!I102</f>
        <v>4.5095136468102934</v>
      </c>
      <c r="J84" s="391">
        <f>SubSegments!J102</f>
        <v>-0.14007840544943484</v>
      </c>
      <c r="K84" s="254">
        <f>SubSegments!K102</f>
        <v>-3.0127031334148107E-2</v>
      </c>
      <c r="L84" s="428">
        <f>SubSegments!L102</f>
        <v>19023306.009674981</v>
      </c>
      <c r="M84" s="391">
        <f>SubSegments!M102</f>
        <v>1619735.6781551838</v>
      </c>
      <c r="N84" s="255">
        <f>SubSegments!N102</f>
        <v>9.3069160367724238E-2</v>
      </c>
      <c r="O84" s="256">
        <f>SubSegments!O102</f>
        <v>4271113.3628269406</v>
      </c>
      <c r="P84" s="250">
        <f>SubSegments!P102</f>
        <v>336872.62038404075</v>
      </c>
      <c r="Q84" s="255">
        <f>SubSegments!Q102</f>
        <v>8.5625827812170291E-2</v>
      </c>
    </row>
    <row r="85" spans="2:17" x14ac:dyDescent="0.25">
      <c r="B85" s="537"/>
      <c r="C85" s="18" t="s">
        <v>280</v>
      </c>
      <c r="D85" s="249">
        <f>SubSegments!D103</f>
        <v>72092194.058335647</v>
      </c>
      <c r="E85" s="250">
        <f>SubSegments!E103</f>
        <v>-2000939.7861918211</v>
      </c>
      <c r="F85" s="251">
        <f>SubSegments!F103</f>
        <v>-2.7005738350742076E-2</v>
      </c>
      <c r="G85" s="252">
        <f>SubSegments!G103</f>
        <v>3.1328073318803455</v>
      </c>
      <c r="H85" s="253">
        <f>SubSegments!H103</f>
        <v>-3.9840178305308172E-2</v>
      </c>
      <c r="I85" s="411">
        <f>SubSegments!I103</f>
        <v>6.2277597167447807</v>
      </c>
      <c r="J85" s="391">
        <f>SubSegments!J103</f>
        <v>-0.11678311507687589</v>
      </c>
      <c r="K85" s="254">
        <f>SubSegments!K103</f>
        <v>-1.8406860537080637E-2</v>
      </c>
      <c r="L85" s="428">
        <f>SubSegments!L103</f>
        <v>448972862.0482502</v>
      </c>
      <c r="M85" s="391">
        <f>SubSegments!M103</f>
        <v>-21114199.172249138</v>
      </c>
      <c r="N85" s="255">
        <f>SubSegments!N103</f>
        <v>-4.4915508028299675E-2</v>
      </c>
      <c r="O85" s="256">
        <f>SubSegments!O103</f>
        <v>117583134.832743</v>
      </c>
      <c r="P85" s="250">
        <f>SubSegments!P103</f>
        <v>-3680534.0547609478</v>
      </c>
      <c r="Q85" s="255">
        <f>SubSegments!Q103</f>
        <v>-3.0351498420976949E-2</v>
      </c>
    </row>
    <row r="86" spans="2:17" ht="15" thickBot="1" x14ac:dyDescent="0.3">
      <c r="B86" s="537"/>
      <c r="C86" s="296" t="s">
        <v>281</v>
      </c>
      <c r="D86" s="258">
        <f>SubSegments!D104</f>
        <v>285525603.83681494</v>
      </c>
      <c r="E86" s="259">
        <f>SubSegments!E104</f>
        <v>17381474.70190227</v>
      </c>
      <c r="F86" s="260">
        <f>SubSegments!F104</f>
        <v>6.4821388251081358E-2</v>
      </c>
      <c r="G86" s="261">
        <f>SubSegments!G104</f>
        <v>12.407677652530964</v>
      </c>
      <c r="H86" s="262">
        <f>SubSegments!H104</f>
        <v>0.92582016414486468</v>
      </c>
      <c r="I86" s="412">
        <f>SubSegments!I104</f>
        <v>3.6075372729267134</v>
      </c>
      <c r="J86" s="392">
        <f>SubSegments!J104</f>
        <v>-5.7639677093291652E-2</v>
      </c>
      <c r="K86" s="263">
        <f>SubSegments!K104</f>
        <v>-1.5726301316223504E-2</v>
      </c>
      <c r="L86" s="429">
        <f>SubSegments!L104</f>
        <v>1030044258.2162166</v>
      </c>
      <c r="M86" s="392">
        <f>SubSegments!M104</f>
        <v>47248576.827746987</v>
      </c>
      <c r="N86" s="264">
        <f>SubSegments!N104</f>
        <v>4.8075686251485519E-2</v>
      </c>
      <c r="O86" s="265">
        <f>SubSegments!O104</f>
        <v>206369438.68272936</v>
      </c>
      <c r="P86" s="259">
        <f>SubSegments!P104</f>
        <v>10106321.649184138</v>
      </c>
      <c r="Q86" s="264">
        <f>SubSegments!Q104</f>
        <v>5.14937386195531E-2</v>
      </c>
    </row>
    <row r="87" spans="2:17" s="151" customFormat="1" x14ac:dyDescent="0.25">
      <c r="B87" s="537"/>
      <c r="C87" s="199" t="s">
        <v>282</v>
      </c>
      <c r="D87" s="220">
        <f>'RFG vs SS'!E31</f>
        <v>997570341.05325031</v>
      </c>
      <c r="E87" s="200">
        <f>'RFG vs SS'!F31</f>
        <v>-64641750.564230919</v>
      </c>
      <c r="F87" s="205">
        <f>'RFG vs SS'!G31</f>
        <v>-6.0855784898661648E-2</v>
      </c>
      <c r="G87" s="206">
        <f>'RFG vs SS'!H31</f>
        <v>43.349987045603712</v>
      </c>
      <c r="H87" s="207">
        <f>'RFG vs SS'!I31</f>
        <v>-2.1336410977375095</v>
      </c>
      <c r="I87" s="413">
        <f>'RFG vs SS'!J31</f>
        <v>1.9565042345024375</v>
      </c>
      <c r="J87" s="393">
        <f>'RFG vs SS'!K31</f>
        <v>-2.3849475519566177E-4</v>
      </c>
      <c r="K87" s="208">
        <f>'RFG vs SS'!L31</f>
        <v>-1.2188355251287638E-4</v>
      </c>
      <c r="L87" s="430">
        <f>'RFG vs SS'!M31</f>
        <v>1951750596.484725</v>
      </c>
      <c r="M87" s="393">
        <f>'RFG vs SS'!N31</f>
        <v>-126725190.71732426</v>
      </c>
      <c r="N87" s="209">
        <f>'RFG vs SS'!O31</f>
        <v>-6.0970251131920096E-2</v>
      </c>
      <c r="O87" s="210">
        <f>'RFG vs SS'!P31</f>
        <v>446521547.20065778</v>
      </c>
      <c r="P87" s="211">
        <f>'RFG vs SS'!Q31</f>
        <v>-22360767.671572983</v>
      </c>
      <c r="Q87" s="209">
        <f>'RFG vs SS'!R31</f>
        <v>-4.7689509632425006E-2</v>
      </c>
    </row>
    <row r="88" spans="2:17" s="151" customFormat="1" ht="15" thickBot="1" x14ac:dyDescent="0.3">
      <c r="B88" s="538"/>
      <c r="C88" s="152" t="s">
        <v>283</v>
      </c>
      <c r="D88" s="219">
        <f>'RFG vs SS'!E32</f>
        <v>8084825.2789000124</v>
      </c>
      <c r="E88" s="201">
        <f>'RFG vs SS'!F32</f>
        <v>-3459136.2298616432</v>
      </c>
      <c r="F88" s="212">
        <f>'RFG vs SS'!G32</f>
        <v>-0.29964897468137103</v>
      </c>
      <c r="G88" s="213">
        <f>'RFG vs SS'!H32</f>
        <v>0.35133068484799362</v>
      </c>
      <c r="H88" s="214">
        <f>'RFG vs SS'!I32</f>
        <v>-0.14297855594216113</v>
      </c>
      <c r="I88" s="414">
        <f>'RFG vs SS'!J32</f>
        <v>4.3656891356933167</v>
      </c>
      <c r="J88" s="394">
        <f>'RFG vs SS'!K32</f>
        <v>0.57963971923776425</v>
      </c>
      <c r="K88" s="215">
        <f>'RFG vs SS'!L32</f>
        <v>0.15309882557751056</v>
      </c>
      <c r="L88" s="431">
        <f>'RFG vs SS'!M32</f>
        <v>35295833.884072475</v>
      </c>
      <c r="M88" s="394">
        <f>'RFG vs SS'!N32</f>
        <v>-8410174.8497599512</v>
      </c>
      <c r="N88" s="216">
        <f>'RFG vs SS'!O32</f>
        <v>-0.19242605521308356</v>
      </c>
      <c r="O88" s="217">
        <f>'RFG vs SS'!P32</f>
        <v>8515887.7888459004</v>
      </c>
      <c r="P88" s="218">
        <f>'RFG vs SS'!Q32</f>
        <v>-2352580.3143989071</v>
      </c>
      <c r="Q88" s="216">
        <f>'RFG vs SS'!R32</f>
        <v>-0.2164592371298894</v>
      </c>
    </row>
    <row r="89" spans="2:17" x14ac:dyDescent="0.25">
      <c r="B89" s="539" t="s">
        <v>284</v>
      </c>
      <c r="C89" s="13" t="s">
        <v>31</v>
      </c>
      <c r="D89" s="153">
        <f>'Fat Content'!D37</f>
        <v>23172973.787670076</v>
      </c>
      <c r="E89" s="32">
        <f>'Fat Content'!E37</f>
        <v>1003195.9452018216</v>
      </c>
      <c r="F89" s="179">
        <f>'Fat Content'!F37</f>
        <v>4.5250608839214765E-2</v>
      </c>
      <c r="G89" s="183">
        <f>'Fat Content'!G37</f>
        <v>1.0069947673494331</v>
      </c>
      <c r="H89" s="193">
        <f>'Fat Content'!H37</f>
        <v>5.7691008368653041E-2</v>
      </c>
      <c r="I89" s="415">
        <f>'Fat Content'!I37</f>
        <v>3.5041570205687185</v>
      </c>
      <c r="J89" s="395">
        <f>'Fat Content'!J37</f>
        <v>-8.6803542121244526E-2</v>
      </c>
      <c r="K89" s="172">
        <f>'Fat Content'!K37</f>
        <v>-2.4172791821534406E-2</v>
      </c>
      <c r="L89" s="432">
        <f>'Fat Content'!L37</f>
        <v>81201738.785518989</v>
      </c>
      <c r="M89" s="395">
        <f>'Fat Content'!M37</f>
        <v>1590940.8696177155</v>
      </c>
      <c r="N89" s="173">
        <f>'Fat Content'!N37</f>
        <v>1.9983983470412432E-2</v>
      </c>
      <c r="O89" s="31">
        <f>'Fat Content'!O37</f>
        <v>12849664.875808015</v>
      </c>
      <c r="P89" s="32">
        <f>'Fat Content'!P37</f>
        <v>421933.65336749889</v>
      </c>
      <c r="Q89" s="173">
        <f>'Fat Content'!Q37</f>
        <v>3.3950979934746363E-2</v>
      </c>
    </row>
    <row r="90" spans="2:17" x14ac:dyDescent="0.25">
      <c r="B90" s="540"/>
      <c r="C90" s="18" t="s">
        <v>217</v>
      </c>
      <c r="D90" s="27">
        <f>'Fat Content'!D38</f>
        <v>88798113.59648706</v>
      </c>
      <c r="E90" s="266">
        <f>'Fat Content'!E38</f>
        <v>-8974475.6911433339</v>
      </c>
      <c r="F90" s="267">
        <f>'Fat Content'!F38</f>
        <v>-9.178928119354543E-2</v>
      </c>
      <c r="G90" s="268">
        <f>'Fat Content'!G38</f>
        <v>3.8587725753930373</v>
      </c>
      <c r="H90" s="189">
        <f>'Fat Content'!H38</f>
        <v>-0.32782267132315202</v>
      </c>
      <c r="I90" s="416">
        <f>'Fat Content'!I38</f>
        <v>1.97178808346656</v>
      </c>
      <c r="J90" s="396">
        <f>'Fat Content'!J38</f>
        <v>3.8547351191669188E-2</v>
      </c>
      <c r="K90" s="269">
        <f>'Fat Content'!K38</f>
        <v>1.9939240130901648E-2</v>
      </c>
      <c r="L90" s="433">
        <f>'Fat Content'!L38</f>
        <v>175091062.2238631</v>
      </c>
      <c r="M90" s="396">
        <f>'Fat Content'!M38</f>
        <v>-13926889.886967629</v>
      </c>
      <c r="N90" s="162">
        <f>'Fat Content'!N38</f>
        <v>-7.3680249581804774E-2</v>
      </c>
      <c r="O90" s="270">
        <f>'Fat Content'!O38</f>
        <v>49522430.033997811</v>
      </c>
      <c r="P90" s="266">
        <f>'Fat Content'!P38</f>
        <v>-4053987.8814105466</v>
      </c>
      <c r="Q90" s="162">
        <f>'Fat Content'!Q38</f>
        <v>-7.5667393214144618E-2</v>
      </c>
    </row>
    <row r="91" spans="2:17" x14ac:dyDescent="0.25">
      <c r="B91" s="540"/>
      <c r="C91" s="18" t="s">
        <v>218</v>
      </c>
      <c r="D91" s="27">
        <f>'Fat Content'!D39</f>
        <v>4823128.913287851</v>
      </c>
      <c r="E91" s="266">
        <f>'Fat Content'!E39</f>
        <v>4578804.379676695</v>
      </c>
      <c r="F91" s="267">
        <f>'Fat Content'!F39</f>
        <v>18.7406655893341</v>
      </c>
      <c r="G91" s="268">
        <f>'Fat Content'!G39</f>
        <v>0.20959181253279086</v>
      </c>
      <c r="H91" s="189">
        <f>'Fat Content'!H39</f>
        <v>0.19912990354045096</v>
      </c>
      <c r="I91" s="416">
        <f>'Fat Content'!I39</f>
        <v>1.9936213229741586</v>
      </c>
      <c r="J91" s="396">
        <f>'Fat Content'!J39</f>
        <v>-1.6590661088544034</v>
      </c>
      <c r="K91" s="269">
        <f>'Fat Content'!K39</f>
        <v>-0.45420423724125303</v>
      </c>
      <c r="L91" s="433">
        <f>'Fat Content'!L39</f>
        <v>9615492.6449838411</v>
      </c>
      <c r="M91" s="396">
        <f>'Fat Content'!M39</f>
        <v>8723051.4917749967</v>
      </c>
      <c r="N91" s="162">
        <f>'Fat Content'!N39</f>
        <v>9.7743716326959547</v>
      </c>
      <c r="O91" s="270">
        <f>'Fat Content'!O39</f>
        <v>2772967.0461376887</v>
      </c>
      <c r="P91" s="266">
        <f>'Fat Content'!P39</f>
        <v>2525066.9874086361</v>
      </c>
      <c r="Q91" s="162">
        <f>'Fat Content'!Q39</f>
        <v>10.185826499413862</v>
      </c>
    </row>
    <row r="92" spans="2:17" ht="15" thickBot="1" x14ac:dyDescent="0.3">
      <c r="B92" s="541"/>
      <c r="C92" s="21" t="s">
        <v>219</v>
      </c>
      <c r="D92" s="271">
        <f>'Fat Content'!D40</f>
        <v>2184406796.7589521</v>
      </c>
      <c r="E92" s="272">
        <f>'Fat Content'!E40</f>
        <v>-30778897.152932644</v>
      </c>
      <c r="F92" s="273">
        <f>'Fat Content'!F40</f>
        <v>-1.3894499787319844E-2</v>
      </c>
      <c r="G92" s="274">
        <f>'Fat Content'!G40</f>
        <v>94.924640844724664</v>
      </c>
      <c r="H92" s="275">
        <f>'Fat Content'!H40</f>
        <v>7.1001759414045296E-2</v>
      </c>
      <c r="I92" s="417">
        <f>'Fat Content'!I40</f>
        <v>2.5058625210333121</v>
      </c>
      <c r="J92" s="397">
        <f>'Fat Content'!J40</f>
        <v>2.8986439221601046E-2</v>
      </c>
      <c r="K92" s="276">
        <f>'Fat Content'!K40</f>
        <v>1.1702821725501468E-2</v>
      </c>
      <c r="L92" s="434">
        <f>'Fat Content'!L40</f>
        <v>5473823122.6886892</v>
      </c>
      <c r="M92" s="397">
        <f>'Fat Content'!M40</f>
        <v>-12917339.333136559</v>
      </c>
      <c r="N92" s="277">
        <f>'Fat Content'!N40</f>
        <v>-2.354282915794528E-3</v>
      </c>
      <c r="O92" s="278">
        <f>'Fat Content'!O40</f>
        <v>1235659107.7120459</v>
      </c>
      <c r="P92" s="272">
        <f>'Fat Content'!P40</f>
        <v>-1603127.8902235031</v>
      </c>
      <c r="Q92" s="277">
        <f>'Fat Content'!Q40</f>
        <v>-1.2957058286379678E-3</v>
      </c>
    </row>
    <row r="93" spans="2:17" ht="15" thickBot="1" x14ac:dyDescent="0.3">
      <c r="B93" s="539" t="s">
        <v>198</v>
      </c>
      <c r="C93" s="149" t="s">
        <v>198</v>
      </c>
      <c r="D93" s="154">
        <f>Flavors!D142</f>
        <v>1270319106.7702689</v>
      </c>
      <c r="E93" s="155">
        <f>Flavors!E142</f>
        <v>-32882443.484609604</v>
      </c>
      <c r="F93" s="165">
        <f>Flavors!F142</f>
        <v>-2.5232047551031915E-2</v>
      </c>
      <c r="G93" s="180">
        <f>Flavors!G142</f>
        <v>55.202439924318568</v>
      </c>
      <c r="H93" s="190">
        <f>Flavors!H142</f>
        <v>-0.6002902228772129</v>
      </c>
      <c r="I93" s="409">
        <f>Flavors!I142</f>
        <v>2.2592224676326964</v>
      </c>
      <c r="J93" s="389">
        <f>Flavors!J142</f>
        <v>4.1740934259937745E-2</v>
      </c>
      <c r="K93" s="175">
        <f>Flavors!K142</f>
        <v>1.8823576941563235E-2</v>
      </c>
      <c r="L93" s="426">
        <f>Flavors!L142</f>
        <v>2869933467.0784898</v>
      </c>
      <c r="M93" s="389">
        <f>Flavors!M142</f>
        <v>-19891904.874454498</v>
      </c>
      <c r="N93" s="166">
        <f>Flavors!N142</f>
        <v>-6.8834279979386945E-3</v>
      </c>
      <c r="O93" s="168">
        <f>Flavors!O142</f>
        <v>623686442.60752213</v>
      </c>
      <c r="P93" s="155">
        <f>Flavors!P142</f>
        <v>-3001214.5907371044</v>
      </c>
      <c r="Q93" s="166">
        <f>Flavors!Q142</f>
        <v>-4.7890118087767584E-3</v>
      </c>
    </row>
    <row r="94" spans="2:17" x14ac:dyDescent="0.25">
      <c r="B94" s="540"/>
      <c r="C94" s="195" t="s">
        <v>31</v>
      </c>
      <c r="D94" s="279">
        <f>Flavors!D143</f>
        <v>113809393.05666339</v>
      </c>
      <c r="E94" s="280">
        <f>Flavors!E143</f>
        <v>20145693.015674457</v>
      </c>
      <c r="F94" s="281">
        <f>Flavors!F143</f>
        <v>0.21508538533987379</v>
      </c>
      <c r="G94" s="282">
        <f>Flavors!G143</f>
        <v>4.945651962211878</v>
      </c>
      <c r="H94" s="283">
        <f>Flavors!H143</f>
        <v>0.9349982172459006</v>
      </c>
      <c r="I94" s="418">
        <f>Flavors!I143</f>
        <v>2.695536961385868</v>
      </c>
      <c r="J94" s="398">
        <f>Flavors!J143</f>
        <v>0.11956540779021729</v>
      </c>
      <c r="K94" s="284">
        <f>Flavors!K143</f>
        <v>4.6415655337234921E-2</v>
      </c>
      <c r="L94" s="435">
        <f>Flavors!L143</f>
        <v>306777425.53712833</v>
      </c>
      <c r="M94" s="398">
        <f>Flavors!M143</f>
        <v>65502398.627025068</v>
      </c>
      <c r="N94" s="285">
        <f>Flavors!N143</f>
        <v>0.27148436979112067</v>
      </c>
      <c r="O94" s="286">
        <f>Flavors!O143</f>
        <v>67744780.694906279</v>
      </c>
      <c r="P94" s="280">
        <f>Flavors!P143</f>
        <v>12741182.699877709</v>
      </c>
      <c r="Q94" s="285">
        <f>Flavors!Q143</f>
        <v>0.23164271364628372</v>
      </c>
    </row>
    <row r="95" spans="2:17" x14ac:dyDescent="0.25">
      <c r="B95" s="540"/>
      <c r="C95" s="18" t="s">
        <v>199</v>
      </c>
      <c r="D95" s="249">
        <f>Flavors!D144</f>
        <v>11388863.472437812</v>
      </c>
      <c r="E95" s="250">
        <f>Flavors!E144</f>
        <v>2717864.0134189744</v>
      </c>
      <c r="F95" s="251">
        <f>Flavors!F144</f>
        <v>0.31344299192546748</v>
      </c>
      <c r="G95" s="252">
        <f>Flavors!G144</f>
        <v>0.49490954539913928</v>
      </c>
      <c r="H95" s="253">
        <f>Flavors!H144</f>
        <v>0.12361974542654491</v>
      </c>
      <c r="I95" s="411">
        <f>Flavors!I144</f>
        <v>1.9625634416362479</v>
      </c>
      <c r="J95" s="391">
        <f>Flavors!J144</f>
        <v>-0.16511000931704167</v>
      </c>
      <c r="K95" s="254">
        <f>Flavors!K144</f>
        <v>-7.7601198268026167E-2</v>
      </c>
      <c r="L95" s="428">
        <f>Flavors!L144</f>
        <v>22351367.092792902</v>
      </c>
      <c r="M95" s="391">
        <f>Flavors!M144</f>
        <v>3902311.7506081834</v>
      </c>
      <c r="N95" s="255">
        <f>Flavors!N144</f>
        <v>0.21151824189530971</v>
      </c>
      <c r="O95" s="256">
        <f>Flavors!O144</f>
        <v>5698391.0191077208</v>
      </c>
      <c r="P95" s="250">
        <f>Flavors!P144</f>
        <v>1262950.4257746218</v>
      </c>
      <c r="Q95" s="255">
        <f>Flavors!Q144</f>
        <v>0.28474069242928418</v>
      </c>
    </row>
    <row r="96" spans="2:17" x14ac:dyDescent="0.25">
      <c r="B96" s="540"/>
      <c r="C96" s="18" t="s">
        <v>200</v>
      </c>
      <c r="D96" s="249">
        <f>Flavors!D145</f>
        <v>158729183.24539337</v>
      </c>
      <c r="E96" s="250">
        <f>Flavors!E145</f>
        <v>5289924.3600702286</v>
      </c>
      <c r="F96" s="251">
        <f>Flavors!F145</f>
        <v>3.4475690240551755E-2</v>
      </c>
      <c r="G96" s="252">
        <f>Flavors!G145</f>
        <v>6.8976670158237567</v>
      </c>
      <c r="H96" s="253">
        <f>Flavors!H145</f>
        <v>0.32744036447516844</v>
      </c>
      <c r="I96" s="411">
        <f>Flavors!I145</f>
        <v>2.383567509411753</v>
      </c>
      <c r="J96" s="391">
        <f>Flavors!J145</f>
        <v>6.7097207158646199E-3</v>
      </c>
      <c r="K96" s="254">
        <f>Flavors!K145</f>
        <v>2.8229373872410116E-3</v>
      </c>
      <c r="L96" s="428">
        <f>Flavors!L145</f>
        <v>378341723.97918403</v>
      </c>
      <c r="M96" s="391">
        <f>Flavors!M145</f>
        <v>13638426.405878961</v>
      </c>
      <c r="N96" s="255">
        <f>Flavors!N145</f>
        <v>3.7395950342723867E-2</v>
      </c>
      <c r="O96" s="256">
        <f>Flavors!O145</f>
        <v>81878737.24304533</v>
      </c>
      <c r="P96" s="250">
        <f>Flavors!P145</f>
        <v>4122391.3435143679</v>
      </c>
      <c r="Q96" s="255">
        <f>Flavors!Q145</f>
        <v>5.3016783335483812E-2</v>
      </c>
    </row>
    <row r="97" spans="2:17" x14ac:dyDescent="0.25">
      <c r="B97" s="540"/>
      <c r="C97" s="18" t="s">
        <v>201</v>
      </c>
      <c r="D97" s="249">
        <f>Flavors!D146</f>
        <v>36718269.565914564</v>
      </c>
      <c r="E97" s="250">
        <f>Flavors!E146</f>
        <v>-763740.85805203766</v>
      </c>
      <c r="F97" s="251">
        <f>Flavors!F146</f>
        <v>-2.0376197792306504E-2</v>
      </c>
      <c r="G97" s="252">
        <f>Flavors!G146</f>
        <v>1.5956133061642563</v>
      </c>
      <c r="H97" s="253">
        <f>Flavors!H146</f>
        <v>-9.3560193049433416E-3</v>
      </c>
      <c r="I97" s="411">
        <f>Flavors!I146</f>
        <v>2.2167508982277155</v>
      </c>
      <c r="J97" s="391">
        <f>Flavors!J146</f>
        <v>4.1471319600029588E-2</v>
      </c>
      <c r="K97" s="254">
        <f>Flavors!K146</f>
        <v>1.9064822750826591E-2</v>
      </c>
      <c r="L97" s="428">
        <f>Flavors!L146</f>
        <v>81395257.041608498</v>
      </c>
      <c r="M97" s="391">
        <f>Flavors!M146</f>
        <v>-138594.79955610633</v>
      </c>
      <c r="N97" s="255">
        <f>Flavors!N146</f>
        <v>-1.6998436407260834E-3</v>
      </c>
      <c r="O97" s="256">
        <f>Flavors!O146</f>
        <v>19412889.643550888</v>
      </c>
      <c r="P97" s="250">
        <f>Flavors!P146</f>
        <v>1051.3045189753175</v>
      </c>
      <c r="Q97" s="255">
        <f>Flavors!Q146</f>
        <v>5.4157906150569514E-5</v>
      </c>
    </row>
    <row r="98" spans="2:17" x14ac:dyDescent="0.25">
      <c r="B98" s="540"/>
      <c r="C98" s="18" t="s">
        <v>202</v>
      </c>
      <c r="D98" s="249">
        <f>Flavors!D147</f>
        <v>10755967.317739232</v>
      </c>
      <c r="E98" s="250">
        <f>Flavors!E147</f>
        <v>343117.69257874042</v>
      </c>
      <c r="F98" s="251">
        <f>Flavors!F147</f>
        <v>3.2951373056388684E-2</v>
      </c>
      <c r="G98" s="252">
        <f>Flavors!G147</f>
        <v>0.46740668271536256</v>
      </c>
      <c r="H98" s="253">
        <f>Flavors!H147</f>
        <v>2.1531340115811815E-2</v>
      </c>
      <c r="I98" s="411">
        <f>Flavors!I147</f>
        <v>2.1947502219977904</v>
      </c>
      <c r="J98" s="391">
        <f>Flavors!J147</f>
        <v>-0.27979725384338261</v>
      </c>
      <c r="K98" s="254">
        <f>Flavors!K147</f>
        <v>-0.11307006900252384</v>
      </c>
      <c r="L98" s="428">
        <f>Flavors!L147</f>
        <v>23606661.658409156</v>
      </c>
      <c r="M98" s="391">
        <f>Flavors!M147</f>
        <v>-2160429.0978454426</v>
      </c>
      <c r="N98" s="255">
        <f>Flavors!N147</f>
        <v>-8.3844509971348971E-2</v>
      </c>
      <c r="O98" s="256">
        <f>Flavors!O147</f>
        <v>5819465.8719222303</v>
      </c>
      <c r="P98" s="250">
        <f>Flavors!P147</f>
        <v>70352.751579937525</v>
      </c>
      <c r="Q98" s="255">
        <f>Flavors!Q147</f>
        <v>1.2237148601408775E-2</v>
      </c>
    </row>
    <row r="99" spans="2:17" x14ac:dyDescent="0.25">
      <c r="B99" s="540"/>
      <c r="C99" s="18" t="s">
        <v>203</v>
      </c>
      <c r="D99" s="249">
        <f>Flavors!D148</f>
        <v>24955429.527929094</v>
      </c>
      <c r="E99" s="250">
        <f>Flavors!E148</f>
        <v>-2393593.2503995784</v>
      </c>
      <c r="F99" s="251">
        <f>Flavors!F148</f>
        <v>-8.752024779094697E-2</v>
      </c>
      <c r="G99" s="252">
        <f>Flavors!G148</f>
        <v>1.0844523962200026</v>
      </c>
      <c r="H99" s="253">
        <f>Flavors!H148</f>
        <v>-8.6625199252549523E-2</v>
      </c>
      <c r="I99" s="411">
        <f>Flavors!I148</f>
        <v>2.0545107003059444</v>
      </c>
      <c r="J99" s="391">
        <f>Flavors!J148</f>
        <v>-4.6471663889576575E-2</v>
      </c>
      <c r="K99" s="254">
        <f>Flavors!K148</f>
        <v>-2.2119016647420008E-2</v>
      </c>
      <c r="L99" s="428">
        <f>Flavors!L148</f>
        <v>51271196.995861247</v>
      </c>
      <c r="M99" s="391">
        <f>Flavors!M148</f>
        <v>-6188617.5393888801</v>
      </c>
      <c r="N99" s="255">
        <f>Flavors!N148</f>
        <v>-0.10770340262049265</v>
      </c>
      <c r="O99" s="256">
        <f>Flavors!O148</f>
        <v>12726514.259208053</v>
      </c>
      <c r="P99" s="250">
        <f>Flavors!P148</f>
        <v>-1346686.7987999693</v>
      </c>
      <c r="Q99" s="255">
        <f>Flavors!Q148</f>
        <v>-9.569157672437778E-2</v>
      </c>
    </row>
    <row r="100" spans="2:17" x14ac:dyDescent="0.25">
      <c r="B100" s="540"/>
      <c r="C100" s="18" t="s">
        <v>204</v>
      </c>
      <c r="D100" s="249">
        <f>Flavors!D149</f>
        <v>157811093.73866159</v>
      </c>
      <c r="E100" s="250">
        <f>Flavors!E149</f>
        <v>-14540627.030258894</v>
      </c>
      <c r="F100" s="251">
        <f>Flavors!F149</f>
        <v>-8.4366010187703039E-2</v>
      </c>
      <c r="G100" s="252">
        <f>Flavors!G149</f>
        <v>6.8577709136787126</v>
      </c>
      <c r="H100" s="253">
        <f>Flavors!H149</f>
        <v>-0.52228212768844262</v>
      </c>
      <c r="I100" s="411">
        <f>Flavors!I149</f>
        <v>2.015822090981978</v>
      </c>
      <c r="J100" s="391">
        <f>Flavors!J149</f>
        <v>7.5197838932949956E-3</v>
      </c>
      <c r="K100" s="254">
        <f>Flavors!K149</f>
        <v>3.7443485807652044E-3</v>
      </c>
      <c r="L100" s="428">
        <f>Flavors!L149</f>
        <v>318119088.96042174</v>
      </c>
      <c r="M100" s="391">
        <f>Flavors!M149</f>
        <v>-28015269.490505755</v>
      </c>
      <c r="N100" s="255">
        <f>Flavors!N149</f>
        <v>-8.0937557357448994E-2</v>
      </c>
      <c r="O100" s="256">
        <f>Flavors!O149</f>
        <v>71328634.306790188</v>
      </c>
      <c r="P100" s="250">
        <f>Flavors!P149</f>
        <v>-5725601.5549602807</v>
      </c>
      <c r="Q100" s="255">
        <f>Flavors!Q149</f>
        <v>-7.4306123354893394E-2</v>
      </c>
    </row>
    <row r="101" spans="2:17" x14ac:dyDescent="0.25">
      <c r="B101" s="540"/>
      <c r="C101" s="18" t="s">
        <v>205</v>
      </c>
      <c r="D101" s="249">
        <f>Flavors!D150</f>
        <v>3739342.2470071926</v>
      </c>
      <c r="E101" s="250">
        <f>Flavors!E150</f>
        <v>-1268057.3088359996</v>
      </c>
      <c r="F101" s="251">
        <f>Flavors!F150</f>
        <v>-0.25323669395550608</v>
      </c>
      <c r="G101" s="252">
        <f>Flavors!G150</f>
        <v>0.1624952459950767</v>
      </c>
      <c r="H101" s="253">
        <f>Flavors!H150</f>
        <v>-5.1920218826351533E-2</v>
      </c>
      <c r="I101" s="411">
        <f>Flavors!I150</f>
        <v>2.3351088731013756</v>
      </c>
      <c r="J101" s="391">
        <f>Flavors!J150</f>
        <v>0.38535572545067631</v>
      </c>
      <c r="K101" s="254">
        <f>Flavors!K150</f>
        <v>0.19764334060186026</v>
      </c>
      <c r="L101" s="428">
        <f>Flavors!L150</f>
        <v>8731771.2605493311</v>
      </c>
      <c r="M101" s="391">
        <f>Flavors!M150</f>
        <v>-1031421.7850006465</v>
      </c>
      <c r="N101" s="255">
        <f>Flavors!N150</f>
        <v>-0.10564389950998297</v>
      </c>
      <c r="O101" s="256">
        <f>Flavors!O150</f>
        <v>1941970.6301674324</v>
      </c>
      <c r="P101" s="250">
        <f>Flavors!P150</f>
        <v>-561862.9791832997</v>
      </c>
      <c r="Q101" s="255">
        <f>Flavors!Q150</f>
        <v>-0.2244010852338531</v>
      </c>
    </row>
    <row r="102" spans="2:17" x14ac:dyDescent="0.25">
      <c r="B102" s="540"/>
      <c r="C102" s="18" t="s">
        <v>206</v>
      </c>
      <c r="D102" s="249">
        <f>Flavors!D151</f>
        <v>194284.27202796936</v>
      </c>
      <c r="E102" s="250">
        <f>Flavors!E151</f>
        <v>-2968965.4375971993</v>
      </c>
      <c r="F102" s="251">
        <f>Flavors!F151</f>
        <v>-0.93858079827311791</v>
      </c>
      <c r="G102" s="252">
        <f>Flavors!G151</f>
        <v>8.4427336388977915E-3</v>
      </c>
      <c r="H102" s="253">
        <f>Flavors!H151</f>
        <v>-0.12700674453267552</v>
      </c>
      <c r="I102" s="411">
        <f>Flavors!I151</f>
        <v>2.1612379049693149</v>
      </c>
      <c r="J102" s="391">
        <f>Flavors!J151</f>
        <v>0.10824089472057885</v>
      </c>
      <c r="K102" s="254">
        <f>Flavors!K151</f>
        <v>5.2723357209109943E-2</v>
      </c>
      <c r="L102" s="428">
        <f>Flavors!L151</f>
        <v>419894.53304621694</v>
      </c>
      <c r="M102" s="391">
        <f>Flavors!M151</f>
        <v>-6074247.6634844365</v>
      </c>
      <c r="N102" s="255">
        <f>Flavors!N151</f>
        <v>-0.93534257176097313</v>
      </c>
      <c r="O102" s="256">
        <f>Flavors!O151</f>
        <v>97142.13601398468</v>
      </c>
      <c r="P102" s="250">
        <f>Flavors!P151</f>
        <v>-1484482.7187985997</v>
      </c>
      <c r="Q102" s="255">
        <f>Flavors!Q151</f>
        <v>-0.93858079827311791</v>
      </c>
    </row>
    <row r="103" spans="2:17" x14ac:dyDescent="0.25">
      <c r="B103" s="540"/>
      <c r="C103" s="18" t="s">
        <v>207</v>
      </c>
      <c r="D103" s="249">
        <f>Flavors!D152</f>
        <v>4054.2200281471014</v>
      </c>
      <c r="E103" s="250">
        <f>Flavors!E152</f>
        <v>-86188.782817337284</v>
      </c>
      <c r="F103" s="251">
        <f>Flavors!F152</f>
        <v>-0.9550744113082229</v>
      </c>
      <c r="G103" s="252">
        <f>Flavors!G152</f>
        <v>1.7617843922128234E-4</v>
      </c>
      <c r="H103" s="253">
        <f>Flavors!H152</f>
        <v>-3.6880019973921404E-3</v>
      </c>
      <c r="I103" s="411">
        <f>Flavors!I152</f>
        <v>2.3617316202239862</v>
      </c>
      <c r="J103" s="391">
        <f>Flavors!J152</f>
        <v>-0.22399927477045178</v>
      </c>
      <c r="K103" s="254">
        <f>Flavors!K152</f>
        <v>-8.6628997319124976E-2</v>
      </c>
      <c r="L103" s="428">
        <f>Flavors!L152</f>
        <v>9574.9796358203894</v>
      </c>
      <c r="M103" s="391">
        <f>Flavors!M152</f>
        <v>-223769.14087881957</v>
      </c>
      <c r="N103" s="255">
        <f>Flavors!N152</f>
        <v>-0.958966270010563</v>
      </c>
      <c r="O103" s="256">
        <f>Flavors!O152</f>
        <v>2162.7745360136032</v>
      </c>
      <c r="P103" s="250">
        <f>Flavors!P152</f>
        <v>-54683.212362127058</v>
      </c>
      <c r="Q103" s="255">
        <f>Flavors!Q152</f>
        <v>-0.96195378681895405</v>
      </c>
    </row>
    <row r="104" spans="2:17" x14ac:dyDescent="0.25">
      <c r="B104" s="540"/>
      <c r="C104" s="18" t="s">
        <v>208</v>
      </c>
      <c r="D104" s="249">
        <f>Flavors!D153</f>
        <v>31335609.297040388</v>
      </c>
      <c r="E104" s="250">
        <f>Flavors!E153</f>
        <v>-1230403.3026902489</v>
      </c>
      <c r="F104" s="251">
        <f>Flavors!F153</f>
        <v>-3.7781822349980482E-2</v>
      </c>
      <c r="G104" s="252">
        <f>Flavors!G153</f>
        <v>1.3617067400566278</v>
      </c>
      <c r="H104" s="253">
        <f>Flavors!H153</f>
        <v>-3.2760917473035445E-2</v>
      </c>
      <c r="I104" s="411">
        <f>Flavors!I153</f>
        <v>2.1966991671515994</v>
      </c>
      <c r="J104" s="391">
        <f>Flavors!J153</f>
        <v>-4.2325501879807881E-2</v>
      </c>
      <c r="K104" s="254">
        <f>Flavors!K153</f>
        <v>-1.8903544237463769E-2</v>
      </c>
      <c r="L104" s="428">
        <f>Flavors!L153</f>
        <v>68834906.844996542</v>
      </c>
      <c r="M104" s="391">
        <f>Flavors!M153</f>
        <v>-4081198.7377879918</v>
      </c>
      <c r="N104" s="255">
        <f>Flavors!N153</f>
        <v>-5.5971156237279371E-2</v>
      </c>
      <c r="O104" s="256">
        <f>Flavors!O153</f>
        <v>16789623.956874326</v>
      </c>
      <c r="P104" s="250">
        <f>Flavors!P153</f>
        <v>-514069.63007466495</v>
      </c>
      <c r="Q104" s="255">
        <f>Flavors!Q153</f>
        <v>-2.9708664655411665E-2</v>
      </c>
    </row>
    <row r="105" spans="2:17" x14ac:dyDescent="0.25">
      <c r="B105" s="540"/>
      <c r="C105" s="18" t="s">
        <v>209</v>
      </c>
      <c r="D105" s="249">
        <f>Flavors!D154</f>
        <v>994163636.72021139</v>
      </c>
      <c r="E105" s="250">
        <f>Flavors!E154</f>
        <v>-525188.1765396595</v>
      </c>
      <c r="F105" s="251">
        <f>Flavors!F154</f>
        <v>-5.2799243682482731E-4</v>
      </c>
      <c r="G105" s="252">
        <f>Flavors!G154</f>
        <v>43.201946769517001</v>
      </c>
      <c r="H105" s="253">
        <f>Flavors!H154</f>
        <v>0.60964624218198082</v>
      </c>
      <c r="I105" s="411">
        <f>Flavors!I154</f>
        <v>2.8047723626484893</v>
      </c>
      <c r="J105" s="391">
        <f>Flavors!J154</f>
        <v>4.9998511831756964E-3</v>
      </c>
      <c r="K105" s="254">
        <f>Flavors!K154</f>
        <v>1.7858062262919106E-3</v>
      </c>
      <c r="L105" s="428">
        <f>Flavors!L154</f>
        <v>2788402692.2229619</v>
      </c>
      <c r="M105" s="391">
        <f>Flavors!M154</f>
        <v>3500262.8153038025</v>
      </c>
      <c r="N105" s="255">
        <f>Flavors!N154</f>
        <v>1.2568708972860855E-3</v>
      </c>
      <c r="O105" s="256">
        <f>Flavors!O154</f>
        <v>657704837.41691673</v>
      </c>
      <c r="P105" s="250">
        <f>Flavors!P154</f>
        <v>290048.15536105633</v>
      </c>
      <c r="Q105" s="255">
        <f>Flavors!Q154</f>
        <v>4.4119505690897874E-4</v>
      </c>
    </row>
    <row r="106" spans="2:17" x14ac:dyDescent="0.25">
      <c r="B106" s="540"/>
      <c r="C106" s="18" t="s">
        <v>210</v>
      </c>
      <c r="D106" s="249">
        <f>Flavors!D155</f>
        <v>29476953.443635862</v>
      </c>
      <c r="E106" s="250">
        <f>Flavors!E155</f>
        <v>-4071794.9251938313</v>
      </c>
      <c r="F106" s="251">
        <f>Flavors!F155</f>
        <v>-0.12136950328009721</v>
      </c>
      <c r="G106" s="252">
        <f>Flavors!G155</f>
        <v>1.2809377918917781</v>
      </c>
      <c r="H106" s="253">
        <f>Flavors!H155</f>
        <v>-0.15561033962006099</v>
      </c>
      <c r="I106" s="411">
        <f>Flavors!I155</f>
        <v>2.3594676411465194</v>
      </c>
      <c r="J106" s="391">
        <f>Flavors!J155</f>
        <v>1.164935008082324E-2</v>
      </c>
      <c r="K106" s="254">
        <f>Flavors!K155</f>
        <v>4.9617766950505755E-3</v>
      </c>
      <c r="L106" s="428">
        <f>Flavors!L155</f>
        <v>69549917.809841275</v>
      </c>
      <c r="M106" s="391">
        <f>Flavors!M155</f>
        <v>-9216447.2528575212</v>
      </c>
      <c r="N106" s="255">
        <f>Flavors!N155</f>
        <v>-0.11700993495791179</v>
      </c>
      <c r="O106" s="256">
        <f>Flavors!O155</f>
        <v>16353249.517718434</v>
      </c>
      <c r="P106" s="250">
        <f>Flavors!P155</f>
        <v>-1942037.6836753562</v>
      </c>
      <c r="Q106" s="255">
        <f>Flavors!Q155</f>
        <v>-0.10614961450440669</v>
      </c>
    </row>
    <row r="107" spans="2:17" x14ac:dyDescent="0.25">
      <c r="B107" s="540"/>
      <c r="C107" s="18" t="s">
        <v>211</v>
      </c>
      <c r="D107" s="249">
        <f>Flavors!D156</f>
        <v>15133.105668067932</v>
      </c>
      <c r="E107" s="250">
        <f>Flavors!E156</f>
        <v>-968467.26301534509</v>
      </c>
      <c r="F107" s="251">
        <f>Flavors!F156</f>
        <v>-0.98461457910154693</v>
      </c>
      <c r="G107" s="252">
        <f>Flavors!G156</f>
        <v>6.5761772145096146E-4</v>
      </c>
      <c r="H107" s="253">
        <f>Flavors!H156</f>
        <v>-4.1459878175931858E-2</v>
      </c>
      <c r="I107" s="411">
        <f>Flavors!I156</f>
        <v>2.587708552665748</v>
      </c>
      <c r="J107" s="391">
        <f>Flavors!J156</f>
        <v>0.46528800504332013</v>
      </c>
      <c r="K107" s="254">
        <f>Flavors!K156</f>
        <v>0.21922516984889909</v>
      </c>
      <c r="L107" s="428">
        <f>Flavors!L156</f>
        <v>39160.066965653896</v>
      </c>
      <c r="M107" s="391">
        <f>Flavors!M156</f>
        <v>-2048453.5661770178</v>
      </c>
      <c r="N107" s="255">
        <f>Flavors!N156</f>
        <v>-0.98124170759188678</v>
      </c>
      <c r="O107" s="256">
        <f>Flavors!O156</f>
        <v>7566.5528340339661</v>
      </c>
      <c r="P107" s="250">
        <f>Flavors!P156</f>
        <v>-484233.63150767254</v>
      </c>
      <c r="Q107" s="255">
        <f>Flavors!Q156</f>
        <v>-0.98461457910154693</v>
      </c>
    </row>
    <row r="108" spans="2:17" x14ac:dyDescent="0.25">
      <c r="B108" s="540"/>
      <c r="C108" s="18" t="s">
        <v>212</v>
      </c>
      <c r="D108" s="249">
        <f>Flavors!D157</f>
        <v>263164445.90429834</v>
      </c>
      <c r="E108" s="250">
        <f>Flavors!E157</f>
        <v>4221759.263202399</v>
      </c>
      <c r="F108" s="251">
        <f>Flavors!F157</f>
        <v>1.63038366441834E-2</v>
      </c>
      <c r="G108" s="252">
        <f>Flavors!G157</f>
        <v>11.435960805300088</v>
      </c>
      <c r="H108" s="253">
        <f>Flavors!H157</f>
        <v>0.34810654101004168</v>
      </c>
      <c r="I108" s="411">
        <f>Flavors!I157</f>
        <v>2.2944835552330258</v>
      </c>
      <c r="J108" s="391">
        <f>Flavors!J157</f>
        <v>2.3719923179565061E-2</v>
      </c>
      <c r="K108" s="254">
        <f>Flavors!K157</f>
        <v>1.0445791382573377E-2</v>
      </c>
      <c r="L108" s="428">
        <f>Flavors!L157</f>
        <v>603826493.44942379</v>
      </c>
      <c r="M108" s="391">
        <f>Flavors!M157</f>
        <v>15828857.838607669</v>
      </c>
      <c r="N108" s="255">
        <f>Flavors!N157</f>
        <v>2.6919934503077617E-2</v>
      </c>
      <c r="O108" s="256">
        <f>Flavors!O157</f>
        <v>125287865.48975383</v>
      </c>
      <c r="P108" s="250">
        <f>Flavors!P157</f>
        <v>3666666.2163768709</v>
      </c>
      <c r="Q108" s="255">
        <f>Flavors!Q157</f>
        <v>3.0148249139815127E-2</v>
      </c>
    </row>
    <row r="109" spans="2:17" x14ac:dyDescent="0.25">
      <c r="B109" s="540"/>
      <c r="C109" s="18" t="s">
        <v>213</v>
      </c>
      <c r="D109" s="249">
        <f>Flavors!D158</f>
        <v>1602625.458380671</v>
      </c>
      <c r="E109" s="250">
        <f>Flavors!E158</f>
        <v>-634007.68279830902</v>
      </c>
      <c r="F109" s="251">
        <f>Flavors!F158</f>
        <v>-0.28346520988422319</v>
      </c>
      <c r="G109" s="252">
        <f>Flavors!G158</f>
        <v>6.9643001601676816E-2</v>
      </c>
      <c r="H109" s="253">
        <f>Flavors!H158</f>
        <v>-2.6129011247045794E-2</v>
      </c>
      <c r="I109" s="411">
        <f>Flavors!I158</f>
        <v>1.9647894399389374</v>
      </c>
      <c r="J109" s="391">
        <f>Flavors!J158</f>
        <v>-4.3103321989539367E-2</v>
      </c>
      <c r="K109" s="254">
        <f>Flavors!K158</f>
        <v>-2.1466944254602952E-2</v>
      </c>
      <c r="L109" s="428">
        <f>Flavors!L158</f>
        <v>3148821.5768036414</v>
      </c>
      <c r="M109" s="391">
        <f>Flavors!M158</f>
        <v>-1342097.9184589852</v>
      </c>
      <c r="N109" s="255">
        <f>Flavors!N158</f>
        <v>-0.29884702228012217</v>
      </c>
      <c r="O109" s="256">
        <f>Flavors!O158</f>
        <v>801312.72919033549</v>
      </c>
      <c r="P109" s="250">
        <f>Flavors!P158</f>
        <v>-317003.84139915451</v>
      </c>
      <c r="Q109" s="255">
        <f>Flavors!Q158</f>
        <v>-0.28346520988422319</v>
      </c>
    </row>
    <row r="110" spans="2:17" x14ac:dyDescent="0.25">
      <c r="B110" s="540"/>
      <c r="C110" s="18" t="s">
        <v>214</v>
      </c>
      <c r="D110" s="249">
        <f>Flavors!D159</f>
        <v>449616382.00780892</v>
      </c>
      <c r="E110" s="250">
        <f>Flavors!E159</f>
        <v>-35311002.6874547</v>
      </c>
      <c r="F110" s="251">
        <f>Flavors!F159</f>
        <v>-7.2817093449248527E-2</v>
      </c>
      <c r="G110" s="252">
        <f>Flavors!G159</f>
        <v>19.538335827978774</v>
      </c>
      <c r="H110" s="253">
        <f>Flavors!H159</f>
        <v>-1.2261207396509803</v>
      </c>
      <c r="I110" s="411">
        <f>Flavors!I159</f>
        <v>2.1598923282043656</v>
      </c>
      <c r="J110" s="391">
        <f>Flavors!J159</f>
        <v>3.5332600186232632E-2</v>
      </c>
      <c r="K110" s="254">
        <f>Flavors!K159</f>
        <v>1.6630551601009669E-2</v>
      </c>
      <c r="L110" s="428">
        <f>Flavors!L159</f>
        <v>971122974.13366985</v>
      </c>
      <c r="M110" s="391">
        <f>Flavors!M159</f>
        <v>-59134218.403043866</v>
      </c>
      <c r="N110" s="255">
        <f>Flavors!N159</f>
        <v>-5.7397530278282032E-2</v>
      </c>
      <c r="O110" s="256">
        <f>Flavors!O159</f>
        <v>207283086.0845468</v>
      </c>
      <c r="P110" s="250">
        <f>Flavors!P159</f>
        <v>-12764266.143138438</v>
      </c>
      <c r="Q110" s="255">
        <f>Flavors!Q159</f>
        <v>-5.8006906304108229E-2</v>
      </c>
    </row>
    <row r="111" spans="2:17" ht="15" thickBot="1" x14ac:dyDescent="0.3">
      <c r="B111" s="540"/>
      <c r="C111" s="21" t="s">
        <v>215</v>
      </c>
      <c r="D111" s="287">
        <f>Flavors!D160</f>
        <v>13720346.455553463</v>
      </c>
      <c r="E111" s="288">
        <f>Flavors!E160</f>
        <v>-2127694.1584919523</v>
      </c>
      <c r="F111" s="289">
        <f>Flavors!F160</f>
        <v>-0.13425597588425356</v>
      </c>
      <c r="G111" s="290">
        <f>Flavors!G160</f>
        <v>0.59622546564632506</v>
      </c>
      <c r="H111" s="291">
        <f>Flavors!H160</f>
        <v>-8.2383252686163422E-2</v>
      </c>
      <c r="I111" s="419">
        <f>Flavors!I160</f>
        <v>3.1910628745120935</v>
      </c>
      <c r="J111" s="399">
        <f>Flavors!J160</f>
        <v>0.47588702729919952</v>
      </c>
      <c r="K111" s="292">
        <f>Flavors!K160</f>
        <v>0.1752693210598841</v>
      </c>
      <c r="L111" s="436">
        <f>Flavors!L160</f>
        <v>43782488.199760243</v>
      </c>
      <c r="M111" s="399">
        <f>Flavors!M160</f>
        <v>752271.09885513037</v>
      </c>
      <c r="N111" s="293">
        <f>Flavors!N160</f>
        <v>1.7482391434165152E-2</v>
      </c>
      <c r="O111" s="294">
        <f>Flavors!O160</f>
        <v>9925939.3409071527</v>
      </c>
      <c r="P111" s="288">
        <f>Flavors!P160</f>
        <v>330170.16603901237</v>
      </c>
      <c r="Q111" s="293">
        <f>Flavors!Q160</f>
        <v>3.4407889562803017E-2</v>
      </c>
    </row>
    <row r="112" spans="2:17" x14ac:dyDescent="0.25">
      <c r="B112" s="539" t="s">
        <v>285</v>
      </c>
      <c r="C112" s="24" t="s">
        <v>286</v>
      </c>
      <c r="D112" s="169">
        <f>'NB vs PL'!D23</f>
        <v>1461460228.6419287</v>
      </c>
      <c r="E112" s="23">
        <f>'NB vs PL'!E23</f>
        <v>-28126945.33984828</v>
      </c>
      <c r="F112" s="177">
        <f>'NB vs PL'!F23</f>
        <v>-1.8882376158397544E-2</v>
      </c>
      <c r="G112" s="181">
        <f>'NB vs PL'!G23</f>
        <v>63.508586183909813</v>
      </c>
      <c r="H112" s="191">
        <f>'NB vs PL'!H23</f>
        <v>-0.27512485002194609</v>
      </c>
      <c r="I112" s="420">
        <f>'NB vs PL'!I23</f>
        <v>2.6484332766480989</v>
      </c>
      <c r="J112" s="400">
        <f>'NB vs PL'!J23</f>
        <v>2.539103352869887E-2</v>
      </c>
      <c r="K112" s="184">
        <f>'NB vs PL'!K23</f>
        <v>9.6799941347887313E-3</v>
      </c>
      <c r="L112" s="437">
        <f>'NB vs PL'!L23</f>
        <v>3870579902.0330229</v>
      </c>
      <c r="M112" s="400">
        <f>'NB vs PL'!M23</f>
        <v>-36670180.130025387</v>
      </c>
      <c r="N112" s="186">
        <f>'NB vs PL'!N23</f>
        <v>-9.3851633140730074E-3</v>
      </c>
      <c r="O112" s="22">
        <f>'NB vs PL'!O23</f>
        <v>801580209.9817363</v>
      </c>
      <c r="P112" s="23">
        <f>'NB vs PL'!P23</f>
        <v>-8775586.5749204159</v>
      </c>
      <c r="Q112" s="186">
        <f>'NB vs PL'!Q23</f>
        <v>-1.0829300675344603E-2</v>
      </c>
    </row>
    <row r="113" spans="2:17" ht="15" thickBot="1" x14ac:dyDescent="0.3">
      <c r="B113" s="541"/>
      <c r="C113" s="25" t="s">
        <v>197</v>
      </c>
      <c r="D113" s="170">
        <f>'NB vs PL'!D24</f>
        <v>839740784.414469</v>
      </c>
      <c r="E113" s="17">
        <f>'NB vs PL'!E24</f>
        <v>-6044427.1793518066</v>
      </c>
      <c r="F113" s="178">
        <f>'NB vs PL'!F24</f>
        <v>-7.1465273883915782E-3</v>
      </c>
      <c r="G113" s="182">
        <f>'NB vs PL'!G24</f>
        <v>36.491413816090137</v>
      </c>
      <c r="H113" s="192">
        <f>'NB vs PL'!H24</f>
        <v>0.2751248500218324</v>
      </c>
      <c r="I113" s="421">
        <f>'NB vs PL'!I24</f>
        <v>2.1996571840906682</v>
      </c>
      <c r="J113" s="401">
        <f>'NB vs PL'!J24</f>
        <v>1.3640409740326653E-2</v>
      </c>
      <c r="K113" s="185">
        <f>'NB vs PL'!K24</f>
        <v>6.2398467845153757E-3</v>
      </c>
      <c r="L113" s="438">
        <f>'NB vs PL'!L24</f>
        <v>1847141849.2112198</v>
      </c>
      <c r="M113" s="401">
        <f>'NB vs PL'!M24</f>
        <v>-1758810.8303256035</v>
      </c>
      <c r="N113" s="187">
        <f>'NB vs PL'!N24</f>
        <v>-9.512738398211629E-4</v>
      </c>
      <c r="O113" s="16">
        <f>'NB vs PL'!O24</f>
        <v>491339734.6965766</v>
      </c>
      <c r="P113" s="17">
        <f>'NB vs PL'!P24</f>
        <v>-1790731.9923430681</v>
      </c>
      <c r="Q113" s="187">
        <f>'NB vs PL'!Q24</f>
        <v>-3.6313554187125726E-3</v>
      </c>
    </row>
    <row r="114" spans="2:17" x14ac:dyDescent="0.25">
      <c r="B114" s="540" t="s">
        <v>287</v>
      </c>
      <c r="C114" s="13" t="s">
        <v>39</v>
      </c>
      <c r="D114" s="153">
        <f>Size!D58</f>
        <v>150025561.06141412</v>
      </c>
      <c r="E114" s="32">
        <f>Size!E58</f>
        <v>25252760.562378004</v>
      </c>
      <c r="F114" s="179">
        <f>Size!F58</f>
        <v>0.20238994765989149</v>
      </c>
      <c r="G114" s="183">
        <f>Size!G58</f>
        <v>6.5194461592103092</v>
      </c>
      <c r="H114" s="193">
        <f>Size!H58</f>
        <v>1.1767093318977127</v>
      </c>
      <c r="I114" s="415">
        <f>Size!I58</f>
        <v>3.5240205067312953</v>
      </c>
      <c r="J114" s="395">
        <f>Size!J58</f>
        <v>0.15767026478187729</v>
      </c>
      <c r="K114" s="172">
        <f>Size!K58</f>
        <v>4.6837154024285989E-2</v>
      </c>
      <c r="L114" s="432">
        <f>Size!L58</f>
        <v>528693153.71429151</v>
      </c>
      <c r="M114" s="395">
        <f>Size!M58</f>
        <v>108664206.56565481</v>
      </c>
      <c r="N114" s="173">
        <f>Size!N58</f>
        <v>0.25870647083569109</v>
      </c>
      <c r="O114" s="31">
        <f>Size!O58</f>
        <v>99121105.042515427</v>
      </c>
      <c r="P114" s="32">
        <f>Size!P58</f>
        <v>16839382.213575453</v>
      </c>
      <c r="Q114" s="173">
        <f>Size!Q58</f>
        <v>0.20465519722507239</v>
      </c>
    </row>
    <row r="115" spans="2:17" x14ac:dyDescent="0.25">
      <c r="B115" s="540"/>
      <c r="C115" s="18" t="s">
        <v>234</v>
      </c>
      <c r="D115" s="27">
        <f>Size!D59</f>
        <v>1411898996.1017051</v>
      </c>
      <c r="E115" s="266">
        <f>Size!E59</f>
        <v>-38096163.309864283</v>
      </c>
      <c r="F115" s="267">
        <f>Size!F59</f>
        <v>-2.6273303784906634E-2</v>
      </c>
      <c r="G115" s="268">
        <f>Size!G59</f>
        <v>61.354874610734477</v>
      </c>
      <c r="H115" s="189">
        <f>Size!H59</f>
        <v>-0.73351730343944865</v>
      </c>
      <c r="I115" s="416">
        <f>Size!I59</f>
        <v>2.1727021452881088</v>
      </c>
      <c r="J115" s="396">
        <f>Size!J59</f>
        <v>1.1555954269008684E-2</v>
      </c>
      <c r="K115" s="269">
        <f>Size!K59</f>
        <v>5.3471413997955462E-3</v>
      </c>
      <c r="L115" s="433">
        <f>Size!L59</f>
        <v>3067635977.7603021</v>
      </c>
      <c r="M115" s="396">
        <f>Size!M59</f>
        <v>-66015537.99814415</v>
      </c>
      <c r="N115" s="162">
        <f>Size!N59</f>
        <v>-2.1066649455488744E-2</v>
      </c>
      <c r="O115" s="270">
        <f>Size!O59</f>
        <v>718128642.05144453</v>
      </c>
      <c r="P115" s="266">
        <f>Size!P59</f>
        <v>-10306730.084344625</v>
      </c>
      <c r="Q115" s="162">
        <f>Size!Q59</f>
        <v>-1.414913454041236E-2</v>
      </c>
    </row>
    <row r="116" spans="2:17" x14ac:dyDescent="0.25">
      <c r="B116" s="540"/>
      <c r="C116" s="18" t="s">
        <v>235</v>
      </c>
      <c r="D116" s="27">
        <f>Size!D60</f>
        <v>15356051.180046128</v>
      </c>
      <c r="E116" s="266">
        <f>Size!E60</f>
        <v>-9256202.2781801764</v>
      </c>
      <c r="F116" s="267">
        <f>Size!F60</f>
        <v>-0.37608105628728683</v>
      </c>
      <c r="G116" s="268">
        <f>Size!G60</f>
        <v>0.6673059455875433</v>
      </c>
      <c r="H116" s="189">
        <f>Size!H60</f>
        <v>-0.38658394410386687</v>
      </c>
      <c r="I116" s="416">
        <f>Size!I60</f>
        <v>2.0872798007650317</v>
      </c>
      <c r="J116" s="396">
        <f>Size!J60</f>
        <v>-2.4144611166411867E-2</v>
      </c>
      <c r="K116" s="269">
        <f>Size!K60</f>
        <v>-1.1435224026952202E-2</v>
      </c>
      <c r="L116" s="433">
        <f>Size!L60</f>
        <v>32052375.447624311</v>
      </c>
      <c r="M116" s="396">
        <f>Size!M60</f>
        <v>-19914537.336718798</v>
      </c>
      <c r="N116" s="162">
        <f>Size!N60</f>
        <v>-0.38321570918330106</v>
      </c>
      <c r="O116" s="270">
        <f>Size!O60</f>
        <v>5118836.6306093121</v>
      </c>
      <c r="P116" s="266">
        <f>Size!P60</f>
        <v>-3140155.2754092412</v>
      </c>
      <c r="Q116" s="162">
        <f>Size!Q60</f>
        <v>-0.38021047981908351</v>
      </c>
    </row>
    <row r="117" spans="2:17" x14ac:dyDescent="0.25">
      <c r="B117" s="540"/>
      <c r="C117" s="18" t="s">
        <v>236</v>
      </c>
      <c r="D117" s="27">
        <f>Size!D61</f>
        <v>158162.82538812608</v>
      </c>
      <c r="E117" s="266">
        <f>Size!E61</f>
        <v>30944.844616822898</v>
      </c>
      <c r="F117" s="267">
        <f>Size!F61</f>
        <v>0.24324269595546977</v>
      </c>
      <c r="G117" s="268">
        <f>Size!G61</f>
        <v>6.8730556127323305E-3</v>
      </c>
      <c r="H117" s="189">
        <f>Size!H61</f>
        <v>1.4256168420650169E-3</v>
      </c>
      <c r="I117" s="416">
        <f>Size!I61</f>
        <v>1.9850671250804182</v>
      </c>
      <c r="J117" s="396">
        <f>Size!J61</f>
        <v>4.6325146569463627E-2</v>
      </c>
      <c r="K117" s="269">
        <f>Size!K61</f>
        <v>2.3894436228715451E-2</v>
      </c>
      <c r="L117" s="433">
        <f>Size!L61</f>
        <v>313963.82508780359</v>
      </c>
      <c r="M117" s="396">
        <f>Size!M61</f>
        <v>67320.98534507869</v>
      </c>
      <c r="N117" s="162">
        <f>Size!N61</f>
        <v>0.27294927927079393</v>
      </c>
      <c r="O117" s="270">
        <f>Size!O61</f>
        <v>43756.435898900032</v>
      </c>
      <c r="P117" s="266">
        <f>Size!P61</f>
        <v>8584.5356043577194</v>
      </c>
      <c r="Q117" s="162">
        <f>Size!Q61</f>
        <v>0.24407369327411058</v>
      </c>
    </row>
    <row r="118" spans="2:17" x14ac:dyDescent="0.25">
      <c r="B118" s="540"/>
      <c r="C118" s="18" t="s">
        <v>237</v>
      </c>
      <c r="D118" s="27">
        <f>Size!D62</f>
        <v>402408638.85023779</v>
      </c>
      <c r="E118" s="266">
        <f>Size!E62</f>
        <v>-10468894.938771367</v>
      </c>
      <c r="F118" s="267">
        <f>Size!F62</f>
        <v>-2.5355932648350968E-2</v>
      </c>
      <c r="G118" s="268">
        <f>Size!G62</f>
        <v>17.48689647566983</v>
      </c>
      <c r="H118" s="189">
        <f>Size!H62</f>
        <v>-0.19240539238098009</v>
      </c>
      <c r="I118" s="416">
        <f>Size!I62</f>
        <v>1.7176727077518037</v>
      </c>
      <c r="J118" s="396">
        <f>Size!J62</f>
        <v>-1.9907345645494345E-2</v>
      </c>
      <c r="K118" s="269">
        <f>Size!K62</f>
        <v>-1.145693725395369E-2</v>
      </c>
      <c r="L118" s="433">
        <f>Size!L62</f>
        <v>691206336.31660557</v>
      </c>
      <c r="M118" s="396">
        <f>Size!M62</f>
        <v>-26201430.89104569</v>
      </c>
      <c r="N118" s="162">
        <f>Size!N62</f>
        <v>-3.6522368572937086E-2</v>
      </c>
      <c r="O118" s="270">
        <f>Size!O62</f>
        <v>100602205.7119571</v>
      </c>
      <c r="P118" s="266">
        <f>Size!P62</f>
        <v>-2617318.847525984</v>
      </c>
      <c r="Q118" s="162">
        <f>Size!Q62</f>
        <v>-2.5356819445701693E-2</v>
      </c>
    </row>
    <row r="119" spans="2:17" x14ac:dyDescent="0.25">
      <c r="B119" s="540"/>
      <c r="C119" s="18" t="s">
        <v>238</v>
      </c>
      <c r="D119" s="27">
        <f>Size!D63</f>
        <v>321258271.93923116</v>
      </c>
      <c r="E119" s="266">
        <f>Size!E63</f>
        <v>-1633345.6347225904</v>
      </c>
      <c r="F119" s="267">
        <f>Size!F63</f>
        <v>-5.0584950052117586E-3</v>
      </c>
      <c r="G119" s="268">
        <f>Size!G63</f>
        <v>13.960461086037146</v>
      </c>
      <c r="H119" s="189">
        <f>Size!H63</f>
        <v>0.13433127614941576</v>
      </c>
      <c r="I119" s="416">
        <f>Size!I63</f>
        <v>4.4187247329351749</v>
      </c>
      <c r="J119" s="396">
        <f>Size!J63</f>
        <v>-1.828498650933863E-2</v>
      </c>
      <c r="K119" s="269">
        <f>Size!K63</f>
        <v>-4.1210156536749254E-3</v>
      </c>
      <c r="L119" s="433">
        <f>Size!L63</f>
        <v>1419551871.8778951</v>
      </c>
      <c r="M119" s="396">
        <f>Size!M63</f>
        <v>-13121373.624898672</v>
      </c>
      <c r="N119" s="162">
        <f>Size!N63</f>
        <v>-9.1586645217861615E-3</v>
      </c>
      <c r="O119" s="270">
        <f>Size!O63</f>
        <v>377771465.05424231</v>
      </c>
      <c r="P119" s="266">
        <f>Size!P63</f>
        <v>-3493838.918823421</v>
      </c>
      <c r="Q119" s="162">
        <f>Size!Q63</f>
        <v>-9.1637998066308214E-3</v>
      </c>
    </row>
    <row r="120" spans="2:17" ht="15" thickBot="1" x14ac:dyDescent="0.3">
      <c r="B120" s="540"/>
      <c r="C120" s="21" t="s">
        <v>239</v>
      </c>
      <c r="D120" s="271">
        <f>Size!D64</f>
        <v>95331.098376997717</v>
      </c>
      <c r="E120" s="272">
        <f>Size!E64</f>
        <v>-471.76465962869406</v>
      </c>
      <c r="F120" s="273">
        <f>Size!F64</f>
        <v>-4.9243273601158833E-3</v>
      </c>
      <c r="G120" s="274">
        <f>Size!G64</f>
        <v>4.1426671479855327E-3</v>
      </c>
      <c r="H120" s="275">
        <f>Size!H64</f>
        <v>4.0415034859942432E-5</v>
      </c>
      <c r="I120" s="417">
        <f>Size!I64</f>
        <v>2.9133976842959499</v>
      </c>
      <c r="J120" s="397">
        <f>Size!J64</f>
        <v>-7.8391402857378445E-2</v>
      </c>
      <c r="K120" s="276">
        <f>Size!K64</f>
        <v>-2.620218223068908E-2</v>
      </c>
      <c r="L120" s="434">
        <f>Size!L64</f>
        <v>277737.40125293453</v>
      </c>
      <c r="M120" s="397">
        <f>Size!M64</f>
        <v>-8884.5588980893372</v>
      </c>
      <c r="N120" s="277">
        <f>Size!N64</f>
        <v>-3.0997481467951643E-2</v>
      </c>
      <c r="O120" s="278">
        <f>Size!O64</f>
        <v>18158.741322182665</v>
      </c>
      <c r="P120" s="272">
        <f>Size!P64</f>
        <v>-38.753933406820579</v>
      </c>
      <c r="Q120" s="277">
        <f>Size!Q64</f>
        <v>-2.1296300871361429E-3</v>
      </c>
    </row>
    <row r="121" spans="2:17" x14ac:dyDescent="0.25">
      <c r="B121" s="539" t="s">
        <v>35</v>
      </c>
      <c r="C121" s="24" t="s">
        <v>288</v>
      </c>
      <c r="D121" s="169">
        <f>Organic!D23</f>
        <v>112832154.63580929</v>
      </c>
      <c r="E121" s="23">
        <f>Organic!E23</f>
        <v>11136551.704023689</v>
      </c>
      <c r="F121" s="177">
        <f>Organic!F23</f>
        <v>0.10950868457403963</v>
      </c>
      <c r="G121" s="181">
        <f>Organic!G23</f>
        <v>4.9031855103326407</v>
      </c>
      <c r="H121" s="191">
        <f>Organic!H23</f>
        <v>0.54860790378443181</v>
      </c>
      <c r="I121" s="420">
        <f>Organic!I23</f>
        <v>3.7046615140204313</v>
      </c>
      <c r="J121" s="400">
        <f>Organic!J23</f>
        <v>0.21614751892226547</v>
      </c>
      <c r="K121" s="184">
        <f>Organic!K23</f>
        <v>6.1959768321406185E-2</v>
      </c>
      <c r="L121" s="437">
        <f>Organic!L23</f>
        <v>418004940.82328469</v>
      </c>
      <c r="M121" s="400">
        <f>Organic!M23</f>
        <v>63238406.755804539</v>
      </c>
      <c r="N121" s="186">
        <f>Organic!N23</f>
        <v>0.17825358562083526</v>
      </c>
      <c r="O121" s="22">
        <f>Organic!O23</f>
        <v>76289368.831533447</v>
      </c>
      <c r="P121" s="23">
        <f>Organic!P23</f>
        <v>8255287.4876503646</v>
      </c>
      <c r="Q121" s="186">
        <f>Organic!Q23</f>
        <v>0.12134047119595</v>
      </c>
    </row>
    <row r="122" spans="2:17" ht="15" thickBot="1" x14ac:dyDescent="0.3">
      <c r="B122" s="541"/>
      <c r="C122" s="25" t="s">
        <v>289</v>
      </c>
      <c r="D122" s="170">
        <f>Organic!D24</f>
        <v>2188368858.4205885</v>
      </c>
      <c r="E122" s="17">
        <f>Organic!E24</f>
        <v>-45307924.223222256</v>
      </c>
      <c r="F122" s="178">
        <f>Organic!F24</f>
        <v>-2.0284010907609996E-2</v>
      </c>
      <c r="G122" s="182">
        <f>Organic!G24</f>
        <v>95.09681448966731</v>
      </c>
      <c r="H122" s="192">
        <f>Organic!H24</f>
        <v>-0.54860790378448598</v>
      </c>
      <c r="I122" s="421">
        <f>Organic!I24</f>
        <v>2.4318233441507702</v>
      </c>
      <c r="J122" s="401">
        <f>Organic!J24</f>
        <v>1.3615320006382881E-2</v>
      </c>
      <c r="K122" s="185">
        <f>Organic!K24</f>
        <v>5.6303344751327863E-3</v>
      </c>
      <c r="L122" s="438">
        <f>Organic!L24</f>
        <v>5321726475.5197592</v>
      </c>
      <c r="M122" s="401">
        <f>Organic!M24</f>
        <v>-79768643.61452198</v>
      </c>
      <c r="N122" s="187">
        <f>Organic!N24</f>
        <v>-1.4767882198384142E-2</v>
      </c>
      <c r="O122" s="16">
        <f>Organic!O24</f>
        <v>1224514800.8364558</v>
      </c>
      <c r="P122" s="17">
        <f>Organic!P24</f>
        <v>-10965402.618507862</v>
      </c>
      <c r="Q122" s="187">
        <f>Organic!Q24</f>
        <v>-8.8754174998867778E-3</v>
      </c>
    </row>
    <row r="123" spans="2:17" x14ac:dyDescent="0.25">
      <c r="B123" s="539" t="s">
        <v>290</v>
      </c>
      <c r="C123" s="13" t="s">
        <v>291</v>
      </c>
      <c r="D123" s="26">
        <f>Form!D23</f>
        <v>383414308.34844065</v>
      </c>
      <c r="E123" s="15">
        <f>Form!E23</f>
        <v>17491982.787427723</v>
      </c>
      <c r="F123" s="160">
        <f>Form!F23</f>
        <v>4.7802447583950865E-2</v>
      </c>
      <c r="G123" s="196">
        <f>Form!G23</f>
        <v>16.661487031035119</v>
      </c>
      <c r="H123" s="197">
        <f>Form!H23</f>
        <v>0.99279419981349193</v>
      </c>
      <c r="I123" s="422">
        <f>Form!I23</f>
        <v>2.4758170077972794</v>
      </c>
      <c r="J123" s="402">
        <f>Form!J23</f>
        <v>-1.7227653493848027E-2</v>
      </c>
      <c r="K123" s="198">
        <f>Form!K23</f>
        <v>-6.9102867515120911E-3</v>
      </c>
      <c r="L123" s="439">
        <f>Form!L23</f>
        <v>949263665.6418997</v>
      </c>
      <c r="M123" s="402">
        <f>Form!M23</f>
        <v>37002965.454782605</v>
      </c>
      <c r="N123" s="161">
        <f>Form!N23</f>
        <v>4.0561832212209506E-2</v>
      </c>
      <c r="O123" s="14">
        <f>Form!O23</f>
        <v>214959799.96716318</v>
      </c>
      <c r="P123" s="15">
        <f>Form!P23</f>
        <v>14187434.834575742</v>
      </c>
      <c r="Q123" s="161">
        <f>Form!Q23</f>
        <v>7.0664281038909649E-2</v>
      </c>
    </row>
    <row r="124" spans="2:17" ht="15" thickBot="1" x14ac:dyDescent="0.3">
      <c r="B124" s="541"/>
      <c r="C124" s="21" t="s">
        <v>225</v>
      </c>
      <c r="D124" s="30">
        <f>Form!D24</f>
        <v>1917786704.7079625</v>
      </c>
      <c r="E124" s="20">
        <f>Form!E24</f>
        <v>-51663355.306627274</v>
      </c>
      <c r="F124" s="158">
        <f>Form!F24</f>
        <v>-2.6232376415903914E-2</v>
      </c>
      <c r="G124" s="188">
        <f>Form!G24</f>
        <v>83.338512968965077</v>
      </c>
      <c r="H124" s="194">
        <f>Form!H24</f>
        <v>-0.99279419981357364</v>
      </c>
      <c r="I124" s="423">
        <f>Form!I24</f>
        <v>2.4979147779787336</v>
      </c>
      <c r="J124" s="403">
        <f>Form!J24</f>
        <v>3.8344438338464126E-2</v>
      </c>
      <c r="K124" s="167">
        <f>Form!K24</f>
        <v>1.5589892966457014E-2</v>
      </c>
      <c r="L124" s="440">
        <f>Form!L24</f>
        <v>4790467750.7011576</v>
      </c>
      <c r="M124" s="403">
        <f>Form!M24</f>
        <v>-53533202.313476563</v>
      </c>
      <c r="N124" s="163">
        <f>Form!N24</f>
        <v>-1.1051443390026689E-2</v>
      </c>
      <c r="O124" s="19">
        <f>Form!O24</f>
        <v>1085844369.7008266</v>
      </c>
      <c r="P124" s="20">
        <f>Form!P24</f>
        <v>-16897549.965432644</v>
      </c>
      <c r="Q124" s="163">
        <f>Form!Q24</f>
        <v>-1.5323213586136839E-2</v>
      </c>
    </row>
    <row r="125" spans="2:17" x14ac:dyDescent="0.25">
      <c r="B125" s="540" t="s">
        <v>292</v>
      </c>
      <c r="C125" s="13" t="s">
        <v>37</v>
      </c>
      <c r="D125" s="153">
        <f>'Package Type'!D65</f>
        <v>84848894.967216432</v>
      </c>
      <c r="E125" s="32">
        <f>'Package Type'!E65</f>
        <v>-605935.16321849823</v>
      </c>
      <c r="F125" s="179">
        <f>'Package Type'!F65</f>
        <v>-7.0907070120392532E-3</v>
      </c>
      <c r="G125" s="183">
        <f>'Package Type'!G65</f>
        <v>3.687157031732843</v>
      </c>
      <c r="H125" s="193">
        <f>'Package Type'!H65</f>
        <v>2.8004827217373851E-2</v>
      </c>
      <c r="I125" s="415">
        <f>'Package Type'!I65</f>
        <v>6.1252052314058902</v>
      </c>
      <c r="J125" s="395">
        <f>'Package Type'!J65</f>
        <v>-0.168942030777953</v>
      </c>
      <c r="K125" s="172">
        <f>'Package Type'!K65</f>
        <v>-2.6841130933332527E-2</v>
      </c>
      <c r="L125" s="432">
        <f>'Package Type'!L65</f>
        <v>519716895.33220297</v>
      </c>
      <c r="M125" s="395">
        <f>'Package Type'!M65</f>
        <v>-18148389.773659408</v>
      </c>
      <c r="N125" s="173">
        <f>'Package Type'!N65</f>
        <v>-3.3741515350051737E-2</v>
      </c>
      <c r="O125" s="31">
        <f>'Package Type'!O65</f>
        <v>133370943.56733723</v>
      </c>
      <c r="P125" s="32">
        <f>'Package Type'!P65</f>
        <v>-2379952.0704190582</v>
      </c>
      <c r="Q125" s="173">
        <f>'Package Type'!Q65</f>
        <v>-1.7531759619250159E-2</v>
      </c>
    </row>
    <row r="126" spans="2:17" x14ac:dyDescent="0.25">
      <c r="B126" s="540"/>
      <c r="C126" s="18" t="s">
        <v>227</v>
      </c>
      <c r="D126" s="27">
        <f>'Package Type'!D66</f>
        <v>17605692.212587167</v>
      </c>
      <c r="E126" s="266">
        <f>'Package Type'!E66</f>
        <v>-123997.59809536487</v>
      </c>
      <c r="F126" s="267">
        <f>'Package Type'!F66</f>
        <v>-6.9937827124676236E-3</v>
      </c>
      <c r="G126" s="268">
        <f>'Package Type'!G66</f>
        <v>0.76506537728330459</v>
      </c>
      <c r="H126" s="189">
        <f>'Package Type'!H66</f>
        <v>5.8849604816939571E-3</v>
      </c>
      <c r="I126" s="416">
        <f>'Package Type'!I66</f>
        <v>1.7253796678937392</v>
      </c>
      <c r="J126" s="396">
        <f>'Package Type'!J66</f>
        <v>1.2273581428190461E-3</v>
      </c>
      <c r="K126" s="269">
        <f>'Package Type'!K66</f>
        <v>7.1186178615296265E-4</v>
      </c>
      <c r="L126" s="433">
        <f>'Package Type'!L66</f>
        <v>30376503.382793035</v>
      </c>
      <c r="M126" s="396">
        <f>'Package Type'!M66</f>
        <v>-192182.25546260551</v>
      </c>
      <c r="N126" s="162">
        <f>'Package Type'!N66</f>
        <v>-6.2868995329683434E-3</v>
      </c>
      <c r="O126" s="270">
        <f>'Package Type'!O66</f>
        <v>6228352.1585689364</v>
      </c>
      <c r="P126" s="266">
        <f>'Package Type'!P66</f>
        <v>-226352.36702053901</v>
      </c>
      <c r="Q126" s="162">
        <f>'Package Type'!Q66</f>
        <v>-3.5067812341087357E-2</v>
      </c>
    </row>
    <row r="127" spans="2:17" x14ac:dyDescent="0.25">
      <c r="B127" s="540"/>
      <c r="C127" s="18" t="s">
        <v>228</v>
      </c>
      <c r="D127" s="27">
        <f>'Package Type'!D67</f>
        <v>841500674.82523453</v>
      </c>
      <c r="E127" s="266">
        <f>'Package Type'!E67</f>
        <v>-10996800.199910641</v>
      </c>
      <c r="F127" s="267">
        <f>'Package Type'!F67</f>
        <v>-1.2899510581642813E-2</v>
      </c>
      <c r="G127" s="268">
        <f>'Package Type'!G67</f>
        <v>36.567890855722069</v>
      </c>
      <c r="H127" s="189">
        <f>'Package Type'!H67</f>
        <v>6.418462494760746E-2</v>
      </c>
      <c r="I127" s="416">
        <f>'Package Type'!I67</f>
        <v>2.6244055300670492</v>
      </c>
      <c r="J127" s="396">
        <f>'Package Type'!J67</f>
        <v>6.0288765045406922E-2</v>
      </c>
      <c r="K127" s="269">
        <f>'Package Type'!K67</f>
        <v>2.3512488147121514E-2</v>
      </c>
      <c r="L127" s="433">
        <f>'Package Type'!L67</f>
        <v>2208439024.5664992</v>
      </c>
      <c r="M127" s="396">
        <f>'Package Type'!M67</f>
        <v>22535956.715905666</v>
      </c>
      <c r="N127" s="162">
        <f>'Package Type'!N67</f>
        <v>1.0309677975824131E-2</v>
      </c>
      <c r="O127" s="270">
        <f>'Package Type'!O67</f>
        <v>494365495.24114865</v>
      </c>
      <c r="P127" s="266">
        <f>'Package Type'!P67</f>
        <v>923542.95438081026</v>
      </c>
      <c r="Q127" s="162">
        <f>'Package Type'!Q67</f>
        <v>1.8716344447423183E-3</v>
      </c>
    </row>
    <row r="128" spans="2:17" ht="15" customHeight="1" x14ac:dyDescent="0.25">
      <c r="B128" s="540"/>
      <c r="C128" s="18" t="s">
        <v>229</v>
      </c>
      <c r="D128" s="27">
        <f>'Package Type'!D68</f>
        <v>40733964.964502044</v>
      </c>
      <c r="E128" s="266">
        <f>'Package Type'!E68</f>
        <v>19072547.58389863</v>
      </c>
      <c r="F128" s="267">
        <f>'Package Type'!F68</f>
        <v>0.88048474616333405</v>
      </c>
      <c r="G128" s="268">
        <f>'Package Type'!G68</f>
        <v>1.7701176356775625</v>
      </c>
      <c r="H128" s="189">
        <f>'Package Type'!H68</f>
        <v>0.84258173115137491</v>
      </c>
      <c r="I128" s="416">
        <f>'Package Type'!I68</f>
        <v>2.8299557652570728</v>
      </c>
      <c r="J128" s="396">
        <f>'Package Type'!J68</f>
        <v>-0.17981728788409201</v>
      </c>
      <c r="K128" s="269">
        <f>'Package Type'!K68</f>
        <v>-5.9744467343285167E-2</v>
      </c>
      <c r="L128" s="433">
        <f>'Package Type'!L68</f>
        <v>115275318.99307218</v>
      </c>
      <c r="M128" s="396">
        <f>'Package Type'!M68</f>
        <v>50079368.668088354</v>
      </c>
      <c r="N128" s="162">
        <f>'Package Type'!N68</f>
        <v>0.76813618665663308</v>
      </c>
      <c r="O128" s="270">
        <f>'Package Type'!O68</f>
        <v>23525238.302601285</v>
      </c>
      <c r="P128" s="266">
        <f>'Package Type'!P68</f>
        <v>10233528.83688195</v>
      </c>
      <c r="Q128" s="162">
        <f>'Package Type'!Q68</f>
        <v>0.76991818571382842</v>
      </c>
    </row>
    <row r="129" spans="2:20" x14ac:dyDescent="0.25">
      <c r="B129" s="540"/>
      <c r="C129" s="18" t="s">
        <v>230</v>
      </c>
      <c r="D129" s="27">
        <f>'Package Type'!D69</f>
        <v>1527186.9224999258</v>
      </c>
      <c r="E129" s="266">
        <f>'Package Type'!E69</f>
        <v>257129.17805726943</v>
      </c>
      <c r="F129" s="267">
        <f>'Package Type'!F69</f>
        <v>0.20245471450599772</v>
      </c>
      <c r="G129" s="268">
        <f>'Package Type'!G69</f>
        <v>6.6364777080971007E-2</v>
      </c>
      <c r="H129" s="189">
        <f>'Package Type'!H69</f>
        <v>1.1981255536948524E-2</v>
      </c>
      <c r="I129" s="416">
        <f>'Package Type'!I69</f>
        <v>3.4194929637361686</v>
      </c>
      <c r="J129" s="396">
        <f>'Package Type'!J69</f>
        <v>0.19172146677355473</v>
      </c>
      <c r="K129" s="269">
        <f>'Package Type'!K69</f>
        <v>5.9397471894763236E-2</v>
      </c>
      <c r="L129" s="433">
        <f>'Package Type'!L69</f>
        <v>5222204.9357983898</v>
      </c>
      <c r="M129" s="396">
        <f>'Package Type'!M69</f>
        <v>1122748.7487897561</v>
      </c>
      <c r="N129" s="162">
        <f>'Package Type'!N69</f>
        <v>0.27387748461559336</v>
      </c>
      <c r="O129" s="270">
        <f>'Package Type'!O69</f>
        <v>1355630.9787406954</v>
      </c>
      <c r="P129" s="266">
        <f>'Package Type'!P69</f>
        <v>204905.64842373668</v>
      </c>
      <c r="Q129" s="162">
        <f>'Package Type'!Q69</f>
        <v>0.17806651424566883</v>
      </c>
    </row>
    <row r="130" spans="2:20" x14ac:dyDescent="0.25">
      <c r="B130" s="540"/>
      <c r="C130" s="18" t="s">
        <v>231</v>
      </c>
      <c r="D130" s="27">
        <f>'Package Type'!D70</f>
        <v>1309246612.8317237</v>
      </c>
      <c r="E130" s="266">
        <f>'Package Type'!E70</f>
        <v>-41329105.250239372</v>
      </c>
      <c r="F130" s="267">
        <f>'Package Type'!F70</f>
        <v>-3.0601101957418143E-2</v>
      </c>
      <c r="G130" s="268">
        <f>'Package Type'!G70</f>
        <v>56.894056860022602</v>
      </c>
      <c r="H130" s="189">
        <f>'Package Type'!H70</f>
        <v>-0.93722205822530213</v>
      </c>
      <c r="I130" s="416">
        <f>'Package Type'!I70</f>
        <v>2.1574352862909345</v>
      </c>
      <c r="J130" s="396">
        <f>'Package Type'!J70</f>
        <v>1.3898799965214259E-2</v>
      </c>
      <c r="K130" s="269">
        <f>'Package Type'!K70</f>
        <v>6.484051031498175E-3</v>
      </c>
      <c r="L130" s="433">
        <f>'Package Type'!L70</f>
        <v>2824614840.9800463</v>
      </c>
      <c r="M130" s="396">
        <f>'Package Type'!M70</f>
        <v>-70393488.274201393</v>
      </c>
      <c r="N130" s="162">
        <f>'Package Type'!N70</f>
        <v>-2.4315470032631896E-2</v>
      </c>
      <c r="O130" s="270">
        <f>'Package Type'!O70</f>
        <v>633374320.1329515</v>
      </c>
      <c r="P130" s="266">
        <f>'Package Type'!P70</f>
        <v>-10663172.486801147</v>
      </c>
      <c r="Q130" s="162">
        <f>'Package Type'!Q70</f>
        <v>-1.6556757345642315E-2</v>
      </c>
    </row>
    <row r="131" spans="2:20" x14ac:dyDescent="0.25">
      <c r="B131" s="540"/>
      <c r="C131" s="18" t="s">
        <v>232</v>
      </c>
      <c r="D131" s="27">
        <f>'Package Type'!D71</f>
        <v>5178603.8747929744</v>
      </c>
      <c r="E131" s="266">
        <f>'Package Type'!E71</f>
        <v>-460386.95369337872</v>
      </c>
      <c r="F131" s="267">
        <f>'Package Type'!F71</f>
        <v>-8.1643501061866089E-2</v>
      </c>
      <c r="G131" s="268">
        <f>'Package Type'!G71</f>
        <v>0.22503917934204626</v>
      </c>
      <c r="H131" s="189">
        <f>'Package Type'!H71</f>
        <v>-1.642084918768727E-2</v>
      </c>
      <c r="I131" s="416">
        <f>'Package Type'!I71</f>
        <v>6.482773262315157</v>
      </c>
      <c r="J131" s="396">
        <f>'Package Type'!J71</f>
        <v>0.21827282051355734</v>
      </c>
      <c r="K131" s="269">
        <f>'Package Type'!K71</f>
        <v>3.4842813491890272E-2</v>
      </c>
      <c r="L131" s="433">
        <f>'Package Type'!L71</f>
        <v>33571714.735629566</v>
      </c>
      <c r="M131" s="396">
        <f>'Package Type'!M71</f>
        <v>-1753745.8007383645</v>
      </c>
      <c r="N131" s="162">
        <f>'Package Type'!N71</f>
        <v>-4.9645376850299371E-2</v>
      </c>
      <c r="O131" s="270">
        <f>'Package Type'!O71</f>
        <v>7921529.4957570648</v>
      </c>
      <c r="P131" s="266">
        <f>'Package Type'!P71</f>
        <v>-784561.73785312008</v>
      </c>
      <c r="Q131" s="162">
        <f>'Package Type'!Q71</f>
        <v>-9.0116415828987717E-2</v>
      </c>
      <c r="T131" s="29"/>
    </row>
    <row r="132" spans="2:20" ht="15" thickBot="1" x14ac:dyDescent="0.3">
      <c r="B132" s="540"/>
      <c r="C132" s="21" t="s">
        <v>233</v>
      </c>
      <c r="D132" s="271">
        <f>'Package Type'!D72</f>
        <v>212972.64550288365</v>
      </c>
      <c r="E132" s="272">
        <f>'Package Type'!E72</f>
        <v>-7383.3607878248149</v>
      </c>
      <c r="F132" s="273">
        <f>'Package Type'!F72</f>
        <v>-3.3506510269950114E-2</v>
      </c>
      <c r="G132" s="274">
        <f>'Package Type'!G72</f>
        <v>9.2548475467607496E-3</v>
      </c>
      <c r="H132" s="275">
        <f>'Package Type'!H72</f>
        <v>-1.8073573116679162E-4</v>
      </c>
      <c r="I132" s="417">
        <f>'Package Type'!I72</f>
        <v>4.0822661862420357</v>
      </c>
      <c r="J132" s="397">
        <f>'Package Type'!J72</f>
        <v>0.50778291175004986</v>
      </c>
      <c r="K132" s="276">
        <f>'Package Type'!K72</f>
        <v>0.14205771093507696</v>
      </c>
      <c r="L132" s="434">
        <f>'Package Type'!L72</f>
        <v>869411.02933093393</v>
      </c>
      <c r="M132" s="397">
        <f>'Package Type'!M72</f>
        <v>81752.170410945662</v>
      </c>
      <c r="N132" s="277">
        <f>'Package Type'!N72</f>
        <v>0.10379134251475509</v>
      </c>
      <c r="O132" s="278">
        <f>'Package Type'!O72</f>
        <v>307102.48224160192</v>
      </c>
      <c r="P132" s="272">
        <f>'Package Type'!P72</f>
        <v>-22425.296620942943</v>
      </c>
      <c r="Q132" s="277">
        <f>'Package Type'!Q72</f>
        <v>-6.8052826072357173E-2</v>
      </c>
    </row>
    <row r="133" spans="2:20" ht="15.65" customHeight="1" thickBot="1" x14ac:dyDescent="0.3">
      <c r="B133" s="539" t="s">
        <v>293</v>
      </c>
      <c r="C133" s="149" t="s">
        <v>44</v>
      </c>
      <c r="D133" s="154">
        <f>'Sugar Content'!D37</f>
        <v>2301201013.0563979</v>
      </c>
      <c r="E133" s="155">
        <f>'Sugar Content'!E37</f>
        <v>-34171372.519198895</v>
      </c>
      <c r="F133" s="164">
        <f>'Sugar Content'!F37</f>
        <v>-1.463208725523091E-2</v>
      </c>
      <c r="G133" s="180">
        <f>'Sugar Content'!G37</f>
        <v>99.999999999999957</v>
      </c>
      <c r="H133" s="190">
        <f>'Sugar Content'!H37</f>
        <v>-7.1054273576010019E-14</v>
      </c>
      <c r="I133" s="409">
        <f>'Sugar Content'!I37</f>
        <v>2.4942329608658045</v>
      </c>
      <c r="J133" s="389">
        <f>'Sugar Content'!J37</f>
        <v>2.941763258871477E-2</v>
      </c>
      <c r="K133" s="175">
        <f>'Sugar Content'!K37</f>
        <v>1.1935025010282515E-2</v>
      </c>
      <c r="L133" s="426">
        <f>'Sugar Content'!L37</f>
        <v>5739731416.3430481</v>
      </c>
      <c r="M133" s="389">
        <f>'Sugar Content'!M37</f>
        <v>-16530236.858716965</v>
      </c>
      <c r="N133" s="166">
        <f>'Sugar Content'!N37</f>
        <v>-2.8716965722922734E-3</v>
      </c>
      <c r="O133" s="168">
        <f>'Sugar Content'!O37</f>
        <v>1300804169.66799</v>
      </c>
      <c r="P133" s="155">
        <f>'Sugar Content'!P37</f>
        <v>-2710115.1308572292</v>
      </c>
      <c r="Q133" s="176">
        <f>'Sugar Content'!Q37</f>
        <v>-2.0790835685206492E-3</v>
      </c>
    </row>
    <row r="134" spans="2:20" ht="15.65" customHeight="1" x14ac:dyDescent="0.25">
      <c r="B134" s="553"/>
      <c r="C134" s="13" t="s">
        <v>31</v>
      </c>
      <c r="D134" s="153">
        <f>'Sugar Content'!D38</f>
        <v>2052621490.775425</v>
      </c>
      <c r="E134" s="32">
        <f>'Sugar Content'!E38</f>
        <v>-29316284.013745308</v>
      </c>
      <c r="F134" s="171">
        <f>'Sugar Content'!F38</f>
        <v>-1.4081248906064953E-2</v>
      </c>
      <c r="G134" s="183">
        <f>'Sugar Content'!G38</f>
        <v>89.197835353339386</v>
      </c>
      <c r="H134" s="193">
        <f>'Sugar Content'!H38</f>
        <v>4.9835332090623297E-2</v>
      </c>
      <c r="I134" s="415">
        <f>'Sugar Content'!I38</f>
        <v>2.5274917443324019</v>
      </c>
      <c r="J134" s="395">
        <f>'Sugar Content'!J38</f>
        <v>3.0659467290565789E-2</v>
      </c>
      <c r="K134" s="172">
        <f>'Sugar Content'!K38</f>
        <v>1.2279345942647821E-2</v>
      </c>
      <c r="L134" s="432">
        <f>'Sugar Content'!L38</f>
        <v>5187983872.1741543</v>
      </c>
      <c r="M134" s="395">
        <f>'Sugar Content'!M38</f>
        <v>-10265562.71210289</v>
      </c>
      <c r="N134" s="173">
        <f>'Sugar Content'!N38</f>
        <v>-1.9748114900391481E-3</v>
      </c>
      <c r="O134" s="31">
        <f>'Sugar Content'!O38</f>
        <v>1177864614.1202672</v>
      </c>
      <c r="P134" s="32">
        <f>'Sugar Content'!P38</f>
        <v>-1399289.1713378429</v>
      </c>
      <c r="Q134" s="174">
        <f>'Sugar Content'!Q38</f>
        <v>-1.1865784812306178E-3</v>
      </c>
    </row>
    <row r="135" spans="2:20" ht="15.65" customHeight="1" x14ac:dyDescent="0.25">
      <c r="B135" s="553"/>
      <c r="C135" s="18" t="s">
        <v>294</v>
      </c>
      <c r="D135" s="27">
        <f>'Sugar Content'!D39</f>
        <v>245975785.51007119</v>
      </c>
      <c r="E135" s="266">
        <f>'Sugar Content'!E39</f>
        <v>-4459425.7217468619</v>
      </c>
      <c r="F135" s="295">
        <f>'Sugar Content'!F39</f>
        <v>-1.7806704176350611E-2</v>
      </c>
      <c r="G135" s="268">
        <f>'Sugar Content'!G39</f>
        <v>10.689017783082416</v>
      </c>
      <c r="H135" s="189">
        <f>'Sugar Content'!H39</f>
        <v>-3.4548735843154432E-2</v>
      </c>
      <c r="I135" s="416">
        <f>'Sugar Content'!I39</f>
        <v>2.1996744157863692</v>
      </c>
      <c r="J135" s="396">
        <f>'Sugar Content'!J39</f>
        <v>2.0064220137561595E-2</v>
      </c>
      <c r="K135" s="269">
        <f>'Sugar Content'!K39</f>
        <v>9.205416719749308E-3</v>
      </c>
      <c r="L135" s="433">
        <f>'Sugar Content'!L39</f>
        <v>541066642.28945911</v>
      </c>
      <c r="M135" s="396">
        <f>'Sugar Content'!M39</f>
        <v>-4784497.4608743191</v>
      </c>
      <c r="N135" s="162">
        <f>'Sugar Content'!N39</f>
        <v>-8.7652055889499425E-3</v>
      </c>
      <c r="O135" s="270">
        <f>'Sugar Content'!O39</f>
        <v>120272147.17461485</v>
      </c>
      <c r="P135" s="266">
        <f>'Sugar Content'!P39</f>
        <v>-929913.81142316759</v>
      </c>
      <c r="Q135" s="156">
        <f>'Sugar Content'!Q39</f>
        <v>-7.6724257315252242E-3</v>
      </c>
    </row>
    <row r="136" spans="2:20" ht="15.65" customHeight="1" thickBot="1" x14ac:dyDescent="0.3">
      <c r="B136" s="554"/>
      <c r="C136" s="21" t="s">
        <v>295</v>
      </c>
      <c r="D136" s="30">
        <f>'Sugar Content'!D40</f>
        <v>2603736.770902487</v>
      </c>
      <c r="E136" s="20">
        <f>'Sugar Content'!E40</f>
        <v>-395662.78370883456</v>
      </c>
      <c r="F136" s="157">
        <f>'Sugar Content'!F40</f>
        <v>-0.13191399695333578</v>
      </c>
      <c r="G136" s="188">
        <f>'Sugar Content'!G40</f>
        <v>0.11314686357817423</v>
      </c>
      <c r="H136" s="194">
        <f>'Sugar Content'!H40</f>
        <v>-1.5286596247636938E-2</v>
      </c>
      <c r="I136" s="423">
        <f>'Sugar Content'!I40</f>
        <v>4.1021435034435534</v>
      </c>
      <c r="J136" s="403">
        <f>'Sugar Content'!J40</f>
        <v>4.7639145570232522E-2</v>
      </c>
      <c r="K136" s="167">
        <f>'Sugar Content'!K40</f>
        <v>1.1749684145171404E-2</v>
      </c>
      <c r="L136" s="440">
        <f>'Sugar Content'!L40</f>
        <v>10680901.879434733</v>
      </c>
      <c r="M136" s="403">
        <f>'Sugar Content'!M40</f>
        <v>-1480176.6857401691</v>
      </c>
      <c r="N136" s="163">
        <f>'Sugar Content'!N40</f>
        <v>-0.12171426060669324</v>
      </c>
      <c r="O136" s="19">
        <f>'Sugar Content'!O40</f>
        <v>2667408.3731079674</v>
      </c>
      <c r="P136" s="20">
        <f>'Sugar Content'!P40</f>
        <v>-380912.14809625968</v>
      </c>
      <c r="Q136" s="159">
        <f>'Sugar Content'!Q40</f>
        <v>-0.12495803687526331</v>
      </c>
    </row>
    <row r="137" spans="2:20" x14ac:dyDescent="0.25">
      <c r="B137" s="33"/>
      <c r="C137" s="34"/>
      <c r="D137" s="35"/>
      <c r="E137" s="35"/>
      <c r="F137" s="36"/>
      <c r="G137" s="37"/>
      <c r="H137" s="37"/>
      <c r="I137" s="404"/>
      <c r="J137" s="404"/>
      <c r="K137" s="36"/>
      <c r="L137" s="441"/>
      <c r="M137" s="441"/>
      <c r="N137" s="36"/>
      <c r="O137" s="35"/>
      <c r="P137" s="35"/>
      <c r="Q137" s="36"/>
    </row>
    <row r="138" spans="2:20" ht="23.5" x14ac:dyDescent="0.25">
      <c r="B138" s="548" t="s">
        <v>250</v>
      </c>
      <c r="C138" s="548"/>
      <c r="D138" s="548"/>
      <c r="E138" s="548"/>
      <c r="F138" s="548"/>
      <c r="G138" s="548"/>
      <c r="H138" s="548"/>
      <c r="I138" s="557"/>
      <c r="J138" s="557"/>
      <c r="K138" s="548"/>
      <c r="L138" s="557"/>
      <c r="M138" s="557"/>
      <c r="N138" s="548"/>
      <c r="O138" s="548"/>
      <c r="P138" s="548"/>
      <c r="Q138" s="548"/>
    </row>
    <row r="139" spans="2:20" x14ac:dyDescent="0.25">
      <c r="B139" s="542" t="s">
        <v>254</v>
      </c>
      <c r="C139" s="542"/>
      <c r="D139" s="542"/>
      <c r="E139" s="542"/>
      <c r="F139" s="542"/>
      <c r="G139" s="542"/>
      <c r="H139" s="542"/>
      <c r="I139" s="558"/>
      <c r="J139" s="558"/>
      <c r="K139" s="542"/>
      <c r="L139" s="558"/>
      <c r="M139" s="558"/>
      <c r="N139" s="542"/>
      <c r="O139" s="542"/>
      <c r="P139" s="542"/>
      <c r="Q139" s="542"/>
    </row>
    <row r="140" spans="2:20" ht="15" thickBot="1" x14ac:dyDescent="0.3">
      <c r="B140" s="542" t="str">
        <f>'HOME PAGE'!H7</f>
        <v>YTD ENDING 6-14-2026</v>
      </c>
      <c r="C140" s="542"/>
      <c r="D140" s="542"/>
      <c r="E140" s="542"/>
      <c r="F140" s="542"/>
      <c r="G140" s="542"/>
      <c r="H140" s="542"/>
      <c r="I140" s="558"/>
      <c r="J140" s="558"/>
      <c r="K140" s="542"/>
      <c r="L140" s="558"/>
      <c r="M140" s="558"/>
      <c r="N140" s="542"/>
      <c r="O140" s="542"/>
      <c r="P140" s="542"/>
      <c r="Q140" s="542"/>
    </row>
    <row r="141" spans="2:20" x14ac:dyDescent="0.25">
      <c r="D141" s="543" t="s">
        <v>263</v>
      </c>
      <c r="E141" s="544"/>
      <c r="F141" s="545"/>
      <c r="G141" s="546" t="s">
        <v>264</v>
      </c>
      <c r="H141" s="547"/>
      <c r="I141" s="559" t="s">
        <v>265</v>
      </c>
      <c r="J141" s="560"/>
      <c r="K141" s="545"/>
      <c r="L141" s="561" t="s">
        <v>266</v>
      </c>
      <c r="M141" s="560"/>
      <c r="N141" s="547"/>
      <c r="O141" s="543" t="s">
        <v>267</v>
      </c>
      <c r="P141" s="544"/>
      <c r="Q141" s="545"/>
    </row>
    <row r="142" spans="2:20" s="11" customFormat="1" ht="44" thickBot="1" x14ac:dyDescent="0.3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24" t="s">
        <v>268</v>
      </c>
      <c r="J142" s="388" t="s">
        <v>269</v>
      </c>
      <c r="K142" s="236" t="s">
        <v>270</v>
      </c>
      <c r="L142" s="408" t="s">
        <v>268</v>
      </c>
      <c r="M142" s="38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 x14ac:dyDescent="0.3">
      <c r="C143" s="149" t="s">
        <v>271</v>
      </c>
      <c r="D143" s="154">
        <f>SubSegments!D105</f>
        <v>1080023577.2768157</v>
      </c>
      <c r="E143" s="155">
        <f>SubSegments!E105</f>
        <v>-31398624.016401291</v>
      </c>
      <c r="F143" s="165">
        <f>SubSegments!F105</f>
        <v>-2.8250851908362826E-2</v>
      </c>
      <c r="G143" s="180">
        <f>SubSegments!G105</f>
        <v>100</v>
      </c>
      <c r="H143" s="190">
        <f>SubSegments!H105</f>
        <v>0</v>
      </c>
      <c r="I143" s="409">
        <f>SubSegments!I105</f>
        <v>2.4833331911940362</v>
      </c>
      <c r="J143" s="389">
        <f>SubSegments!J105</f>
        <v>3.533496595020047E-2</v>
      </c>
      <c r="K143" s="175">
        <f>SubSegments!K105</f>
        <v>1.4434228581469208E-2</v>
      </c>
      <c r="L143" s="426">
        <f>SubSegments!L105</f>
        <v>2682058396.7236333</v>
      </c>
      <c r="M143" s="389">
        <f>SubSegments!M105</f>
        <v>-38701179.538758755</v>
      </c>
      <c r="N143" s="166">
        <f>SubSegments!N105</f>
        <v>-1.4224402580960128E-2</v>
      </c>
      <c r="O143" s="168">
        <f>SubSegments!O105</f>
        <v>606394468.38716054</v>
      </c>
      <c r="P143" s="155">
        <f>SubSegments!P105</f>
        <v>-6268774.739751339</v>
      </c>
      <c r="Q143" s="166">
        <f>SubSegments!Q105</f>
        <v>-1.0232007240644558E-2</v>
      </c>
    </row>
    <row r="144" spans="2:20" x14ac:dyDescent="0.25">
      <c r="B144" s="536" t="s">
        <v>272</v>
      </c>
      <c r="C144" s="18" t="s">
        <v>26</v>
      </c>
      <c r="D144" s="241">
        <f>SubSegments!D106</f>
        <v>2167790.5986909349</v>
      </c>
      <c r="E144" s="242">
        <f>SubSegments!E106</f>
        <v>391421.26259590848</v>
      </c>
      <c r="F144" s="243">
        <f>SubSegments!F106</f>
        <v>0.22034903138801396</v>
      </c>
      <c r="G144" s="244">
        <f>SubSegments!G106</f>
        <v>0.2007169699162335</v>
      </c>
      <c r="H144" s="245">
        <f>SubSegments!H106</f>
        <v>4.0888478634693748E-2</v>
      </c>
      <c r="I144" s="410">
        <f>SubSegments!I106</f>
        <v>4.7583302558235427</v>
      </c>
      <c r="J144" s="390">
        <f>SubSegments!J106</f>
        <v>0.23293439199401877</v>
      </c>
      <c r="K144" s="246">
        <f>SubSegments!K106</f>
        <v>5.1472710676166746E-2</v>
      </c>
      <c r="L144" s="427">
        <f>SubSegments!L106</f>
        <v>10315063.594040908</v>
      </c>
      <c r="M144" s="390">
        <f>SubSegments!M106</f>
        <v>2276289.1478428775</v>
      </c>
      <c r="N144" s="247">
        <f>SubSegments!N106</f>
        <v>0.28316370400458957</v>
      </c>
      <c r="O144" s="248">
        <f>SubSegments!O106</f>
        <v>2590968.3451106199</v>
      </c>
      <c r="P144" s="242">
        <f>SubSegments!P106</f>
        <v>605721.39667121903</v>
      </c>
      <c r="Q144" s="247">
        <f>SubSegments!Q106</f>
        <v>0.30511136014961543</v>
      </c>
    </row>
    <row r="145" spans="2:17" x14ac:dyDescent="0.25">
      <c r="B145" s="537"/>
      <c r="C145" s="18" t="s">
        <v>273</v>
      </c>
      <c r="D145" s="249">
        <f>SubSegments!D107</f>
        <v>70677822.796404541</v>
      </c>
      <c r="E145" s="250">
        <f>SubSegments!E107</f>
        <v>-5307531.6060112268</v>
      </c>
      <c r="F145" s="251">
        <f>SubSegments!F107</f>
        <v>-6.9849402529633883E-2</v>
      </c>
      <c r="G145" s="252">
        <f>SubSegments!G107</f>
        <v>6.5440999885032554</v>
      </c>
      <c r="H145" s="253">
        <f>SubSegments!H107</f>
        <v>-0.29266774152782826</v>
      </c>
      <c r="I145" s="411">
        <f>SubSegments!I107</f>
        <v>2.6606139991821776</v>
      </c>
      <c r="J145" s="391">
        <f>SubSegments!J107</f>
        <v>-1.0128593453006651E-2</v>
      </c>
      <c r="K145" s="254">
        <f>SubSegments!K107</f>
        <v>-3.7924259271324649E-3</v>
      </c>
      <c r="L145" s="428">
        <f>SubSegments!L107</f>
        <v>188046404.76383117</v>
      </c>
      <c r="M145" s="391">
        <f>SubSegments!M107</f>
        <v>-14890917.655180037</v>
      </c>
      <c r="N145" s="255">
        <f>SubSegments!N107</f>
        <v>-7.3376929771618263E-2</v>
      </c>
      <c r="O145" s="256">
        <f>SubSegments!O107</f>
        <v>38352312.661450915</v>
      </c>
      <c r="P145" s="250">
        <f>SubSegments!P107</f>
        <v>-2559536.8358198479</v>
      </c>
      <c r="Q145" s="255">
        <f>SubSegments!Q107</f>
        <v>-6.2562237280194222E-2</v>
      </c>
    </row>
    <row r="146" spans="2:17" x14ac:dyDescent="0.25">
      <c r="B146" s="537"/>
      <c r="C146" s="18" t="s">
        <v>274</v>
      </c>
      <c r="D146" s="249">
        <f>SubSegments!D108</f>
        <v>1417648.4727865087</v>
      </c>
      <c r="E146" s="250">
        <f>SubSegments!E108</f>
        <v>-145193.04642017256</v>
      </c>
      <c r="F146" s="251">
        <f>SubSegments!F108</f>
        <v>-9.2903243633989482E-2</v>
      </c>
      <c r="G146" s="252">
        <f>SubSegments!G108</f>
        <v>0.13126088194861307</v>
      </c>
      <c r="H146" s="253">
        <f>SubSegments!H108</f>
        <v>-9.3554848459503903E-3</v>
      </c>
      <c r="I146" s="411">
        <f>SubSegments!I108</f>
        <v>3.0984930816624039</v>
      </c>
      <c r="J146" s="391">
        <f>SubSegments!J108</f>
        <v>4.1114374144799459E-2</v>
      </c>
      <c r="K146" s="254">
        <f>SubSegments!K108</f>
        <v>1.3447589611226702E-2</v>
      </c>
      <c r="L146" s="428">
        <f>SubSegments!L108</f>
        <v>4392573.9851582702</v>
      </c>
      <c r="M146" s="391">
        <f>SubSegments!M108</f>
        <v>-385624.3988887025</v>
      </c>
      <c r="N146" s="255">
        <f>SubSegments!N108</f>
        <v>-8.0704978716704442E-2</v>
      </c>
      <c r="O146" s="256">
        <f>SubSegments!O108</f>
        <v>785210.41529249249</v>
      </c>
      <c r="P146" s="250">
        <f>SubSegments!P108</f>
        <v>-70711.784094533999</v>
      </c>
      <c r="Q146" s="255">
        <f>SubSegments!Q108</f>
        <v>-8.2614733144174363E-2</v>
      </c>
    </row>
    <row r="147" spans="2:17" x14ac:dyDescent="0.25">
      <c r="B147" s="537"/>
      <c r="C147" s="18" t="s">
        <v>244</v>
      </c>
      <c r="D147" s="249">
        <f>SubSegments!D109</f>
        <v>467912447.38091087</v>
      </c>
      <c r="E147" s="250">
        <f>SubSegments!E109</f>
        <v>-43713724.975926876</v>
      </c>
      <c r="F147" s="251">
        <f>SubSegments!F109</f>
        <v>-8.544075213071467E-2</v>
      </c>
      <c r="G147" s="252">
        <f>SubSegments!G109</f>
        <v>43.324280805120097</v>
      </c>
      <c r="H147" s="253">
        <f>SubSegments!H109</f>
        <v>-2.7091862033241441</v>
      </c>
      <c r="I147" s="411">
        <f>SubSegments!I109</f>
        <v>1.9981194003282527</v>
      </c>
      <c r="J147" s="391">
        <f>SubSegments!J109</f>
        <v>3.6565498589594903E-2</v>
      </c>
      <c r="K147" s="254">
        <f>SubSegments!K109</f>
        <v>1.8641087842237947E-2</v>
      </c>
      <c r="L147" s="428">
        <f>SubSegments!L109</f>
        <v>934944938.76687074</v>
      </c>
      <c r="M147" s="391">
        <f>SubSegments!M109</f>
        <v>-68637375.851299405</v>
      </c>
      <c r="N147" s="255">
        <f>SubSegments!N109</f>
        <v>-6.8392372854252273E-2</v>
      </c>
      <c r="O147" s="256">
        <f>SubSegments!O109</f>
        <v>212807139.47316772</v>
      </c>
      <c r="P147" s="250">
        <f>SubSegments!P109</f>
        <v>-14181021.903718531</v>
      </c>
      <c r="Q147" s="255">
        <f>SubSegments!Q109</f>
        <v>-6.247472034531646E-2</v>
      </c>
    </row>
    <row r="148" spans="2:17" x14ac:dyDescent="0.25">
      <c r="B148" s="537"/>
      <c r="C148" s="18" t="s">
        <v>275</v>
      </c>
      <c r="D148" s="249">
        <f>SubSegments!D110</f>
        <v>115024277.55313492</v>
      </c>
      <c r="E148" s="250">
        <f>SubSegments!E110</f>
        <v>21235915.634695411</v>
      </c>
      <c r="F148" s="251">
        <f>SubSegments!F110</f>
        <v>0.22642378222964002</v>
      </c>
      <c r="G148" s="252">
        <f>SubSegments!G110</f>
        <v>10.650163568017515</v>
      </c>
      <c r="H148" s="253">
        <f>SubSegments!H110</f>
        <v>2.2115736415871972</v>
      </c>
      <c r="I148" s="411">
        <f>SubSegments!I110</f>
        <v>3.205792181460946</v>
      </c>
      <c r="J148" s="391">
        <f>SubSegments!J110</f>
        <v>1.5957696165421531E-2</v>
      </c>
      <c r="K148" s="254">
        <f>SubSegments!K110</f>
        <v>5.0026721571238891E-3</v>
      </c>
      <c r="L148" s="428">
        <f>SubSegments!L110</f>
        <v>368743929.65803373</v>
      </c>
      <c r="M148" s="391">
        <f>SubSegments!M110</f>
        <v>69574578.491217852</v>
      </c>
      <c r="N148" s="255">
        <f>SubSegments!N110</f>
        <v>0.23255917833783477</v>
      </c>
      <c r="O148" s="256">
        <f>SubSegments!O110</f>
        <v>70340247.223329306</v>
      </c>
      <c r="P148" s="250">
        <f>SubSegments!P110</f>
        <v>13649133.252061263</v>
      </c>
      <c r="Q148" s="255">
        <f>SubSegments!Q110</f>
        <v>0.24076318660767296</v>
      </c>
    </row>
    <row r="149" spans="2:17" x14ac:dyDescent="0.25">
      <c r="B149" s="537"/>
      <c r="C149" s="18" t="s">
        <v>276</v>
      </c>
      <c r="D149" s="249">
        <f>SubSegments!D111</f>
        <v>241915716.5697327</v>
      </c>
      <c r="E149" s="250">
        <f>SubSegments!E111</f>
        <v>-9198215.3246861696</v>
      </c>
      <c r="F149" s="251">
        <f>SubSegments!F111</f>
        <v>-3.662964955904386E-2</v>
      </c>
      <c r="G149" s="252">
        <f>SubSegments!G111</f>
        <v>22.399114395234026</v>
      </c>
      <c r="H149" s="253">
        <f>SubSegments!H111</f>
        <v>-0.19481360100632017</v>
      </c>
      <c r="I149" s="411">
        <f>SubSegments!I111</f>
        <v>1.8846371658230339</v>
      </c>
      <c r="J149" s="391">
        <f>SubSegments!J111</f>
        <v>-1.3218821780368373E-2</v>
      </c>
      <c r="K149" s="254">
        <f>SubSegments!K111</f>
        <v>-6.9651342708363234E-3</v>
      </c>
      <c r="L149" s="428">
        <f>SubSegments!L111</f>
        <v>455923350.44402939</v>
      </c>
      <c r="M149" s="391">
        <f>SubSegments!M111</f>
        <v>-20654728.772426426</v>
      </c>
      <c r="N149" s="255">
        <f>SubSegments!N111</f>
        <v>-4.3339653402407766E-2</v>
      </c>
      <c r="O149" s="256">
        <f>SubSegments!O111</f>
        <v>123619442.54531731</v>
      </c>
      <c r="P149" s="250">
        <f>SubSegments!P111</f>
        <v>-4732452.5317213833</v>
      </c>
      <c r="Q149" s="255">
        <f>SubSegments!Q111</f>
        <v>-3.6870920595920273E-2</v>
      </c>
    </row>
    <row r="150" spans="2:17" x14ac:dyDescent="0.25">
      <c r="B150" s="537"/>
      <c r="C150" s="18" t="s">
        <v>277</v>
      </c>
      <c r="D150" s="249">
        <f>SubSegments!D112</f>
        <v>18185538.314176947</v>
      </c>
      <c r="E150" s="250">
        <f>SubSegments!E112</f>
        <v>199900.25438730046</v>
      </c>
      <c r="F150" s="251">
        <f>SubSegments!F112</f>
        <v>1.1114437737642232E-2</v>
      </c>
      <c r="G150" s="252">
        <f>SubSegments!G112</f>
        <v>1.6838093812757475</v>
      </c>
      <c r="H150" s="253">
        <f>SubSegments!H112</f>
        <v>6.5555036629572072E-2</v>
      </c>
      <c r="I150" s="411">
        <f>SubSegments!I112</f>
        <v>3.0419298863071105</v>
      </c>
      <c r="J150" s="391">
        <f>SubSegments!J112</f>
        <v>-0.17937390770921047</v>
      </c>
      <c r="K150" s="254">
        <f>SubSegments!K112</f>
        <v>-5.568363593722625E-2</v>
      </c>
      <c r="L150" s="428">
        <f>SubSegments!L112</f>
        <v>55319132.49647788</v>
      </c>
      <c r="M150" s="391">
        <f>SubSegments!M112</f>
        <v>-2618071.6233268529</v>
      </c>
      <c r="N150" s="255">
        <f>SubSegments!N112</f>
        <v>-4.5188090504213942E-2</v>
      </c>
      <c r="O150" s="256">
        <f>SubSegments!O112</f>
        <v>12905905.113141164</v>
      </c>
      <c r="P150" s="250">
        <f>SubSegments!P112</f>
        <v>29642.842484183609</v>
      </c>
      <c r="Q150" s="255">
        <f>SubSegments!Q112</f>
        <v>2.3021309958663303E-3</v>
      </c>
    </row>
    <row r="151" spans="2:17" x14ac:dyDescent="0.25">
      <c r="B151" s="537"/>
      <c r="C151" s="18" t="s">
        <v>278</v>
      </c>
      <c r="D151" s="249">
        <f>SubSegments!D113</f>
        <v>288844.42467785458</v>
      </c>
      <c r="E151" s="250">
        <f>SubSegments!E113</f>
        <v>-28469.801517111133</v>
      </c>
      <c r="F151" s="251">
        <f>SubSegments!F113</f>
        <v>-8.9721163335483675E-2</v>
      </c>
      <c r="G151" s="252">
        <f>SubSegments!G113</f>
        <v>2.6744270287705235E-2</v>
      </c>
      <c r="H151" s="253">
        <f>SubSegments!H113</f>
        <v>-1.8060165273096687E-3</v>
      </c>
      <c r="I151" s="411">
        <f>SubSegments!I113</f>
        <v>11.799470189654432</v>
      </c>
      <c r="J151" s="391">
        <f>SubSegments!J113</f>
        <v>0.4234513449254802</v>
      </c>
      <c r="K151" s="254">
        <f>SubSegments!K113</f>
        <v>3.7223157829215911E-2</v>
      </c>
      <c r="L151" s="428">
        <f>SubSegments!L113</f>
        <v>3408211.1784342299</v>
      </c>
      <c r="M151" s="391">
        <f>SubSegments!M113</f>
        <v>-201561.43846028531</v>
      </c>
      <c r="N151" s="255">
        <f>SubSegments!N113</f>
        <v>-5.5837710529725408E-2</v>
      </c>
      <c r="O151" s="256">
        <f>SubSegments!O113</f>
        <v>741456.01468925446</v>
      </c>
      <c r="P151" s="250">
        <f>SubSegments!P113</f>
        <v>-72798.203033522586</v>
      </c>
      <c r="Q151" s="255">
        <f>SubSegments!Q113</f>
        <v>-8.9404760146182802E-2</v>
      </c>
    </row>
    <row r="152" spans="2:17" x14ac:dyDescent="0.25">
      <c r="B152" s="537"/>
      <c r="C152" s="18" t="s">
        <v>279</v>
      </c>
      <c r="D152" s="249">
        <f>SubSegments!D114</f>
        <v>1871365.0939432553</v>
      </c>
      <c r="E152" s="250">
        <f>SubSegments!E114</f>
        <v>145469.54681714345</v>
      </c>
      <c r="F152" s="251">
        <f>SubSegments!F114</f>
        <v>8.4286414122438161E-2</v>
      </c>
      <c r="G152" s="252">
        <f>SubSegments!G114</f>
        <v>0.17327076309405556</v>
      </c>
      <c r="H152" s="253">
        <f>SubSegments!H114</f>
        <v>1.798364132179725E-2</v>
      </c>
      <c r="I152" s="411">
        <f>SubSegments!I114</f>
        <v>4.4892530356589555</v>
      </c>
      <c r="J152" s="391">
        <f>SubSegments!J114</f>
        <v>-0.20961782679708652</v>
      </c>
      <c r="K152" s="254">
        <f>SubSegments!K114</f>
        <v>-4.4610254874619358E-2</v>
      </c>
      <c r="L152" s="428">
        <f>SubSegments!L114</f>
        <v>8401031.4288109653</v>
      </c>
      <c r="M152" s="391">
        <f>SubSegments!M114</f>
        <v>291271.13077745028</v>
      </c>
      <c r="N152" s="255">
        <f>SubSegments!N114</f>
        <v>3.5916120831349208E-2</v>
      </c>
      <c r="O152" s="256">
        <f>SubSegments!O114</f>
        <v>1886251.3881754184</v>
      </c>
      <c r="P152" s="250">
        <f>SubSegments!P114</f>
        <v>82018.905454046093</v>
      </c>
      <c r="Q152" s="255">
        <f>SubSegments!Q114</f>
        <v>4.5459166842143746E-2</v>
      </c>
    </row>
    <row r="153" spans="2:17" x14ac:dyDescent="0.25">
      <c r="B153" s="537"/>
      <c r="C153" s="18" t="s">
        <v>280</v>
      </c>
      <c r="D153" s="249">
        <f>SubSegments!D115</f>
        <v>30170203.155836824</v>
      </c>
      <c r="E153" s="250">
        <f>SubSegments!E115</f>
        <v>-1125676.5284006707</v>
      </c>
      <c r="F153" s="251">
        <f>SubSegments!F115</f>
        <v>-3.5968841258283271E-2</v>
      </c>
      <c r="G153" s="252">
        <f>SubSegments!G115</f>
        <v>2.7934763453876013</v>
      </c>
      <c r="H153" s="253">
        <f>SubSegments!H115</f>
        <v>-2.2364443812269208E-2</v>
      </c>
      <c r="I153" s="411">
        <f>SubSegments!I115</f>
        <v>6.2675507753408395</v>
      </c>
      <c r="J153" s="391">
        <f>SubSegments!J115</f>
        <v>-0.17969008982414447</v>
      </c>
      <c r="K153" s="254">
        <f>SubSegments!K115</f>
        <v>-2.7870851048085704E-2</v>
      </c>
      <c r="L153" s="428">
        <f>SubSegments!L115</f>
        <v>189093280.18155572</v>
      </c>
      <c r="M153" s="391">
        <f>SubSegments!M115</f>
        <v>-12678794.229946882</v>
      </c>
      <c r="N153" s="255">
        <f>SubSegments!N115</f>
        <v>-6.2837210089287207E-2</v>
      </c>
      <c r="O153" s="256">
        <f>SubSegments!O115</f>
        <v>48555427.490625776</v>
      </c>
      <c r="P153" s="250">
        <f>SubSegments!P115</f>
        <v>-2360238.7798358127</v>
      </c>
      <c r="Q153" s="255">
        <f>SubSegments!Q115</f>
        <v>-4.6355845906019121E-2</v>
      </c>
    </row>
    <row r="154" spans="2:17" ht="15" thickBot="1" x14ac:dyDescent="0.3">
      <c r="B154" s="537"/>
      <c r="C154" s="296" t="s">
        <v>281</v>
      </c>
      <c r="D154" s="258">
        <f>SubSegments!D116</f>
        <v>130294349.86534207</v>
      </c>
      <c r="E154" s="259">
        <f>SubSegments!E116</f>
        <v>6049907.5168837756</v>
      </c>
      <c r="F154" s="260">
        <f>SubSegments!F116</f>
        <v>4.8693586630749179E-2</v>
      </c>
      <c r="G154" s="261">
        <f>SubSegments!G116</f>
        <v>12.064028286666463</v>
      </c>
      <c r="H154" s="262">
        <f>SubSegments!H116</f>
        <v>0.88515834832158902</v>
      </c>
      <c r="I154" s="412">
        <f>SubSegments!I116</f>
        <v>3.5528612240890181</v>
      </c>
      <c r="J154" s="392">
        <f>SubSegments!J116</f>
        <v>-0.1028707639698685</v>
      </c>
      <c r="K154" s="263">
        <f>SubSegments!K116</f>
        <v>-2.8139580337367843E-2</v>
      </c>
      <c r="L154" s="429">
        <f>SubSegments!L116</f>
        <v>462917743.35446197</v>
      </c>
      <c r="M154" s="392">
        <f>SubSegments!M116</f>
        <v>8713361.1226648092</v>
      </c>
      <c r="N154" s="264">
        <f>SubSegments!N116</f>
        <v>1.9183789200470685E-2</v>
      </c>
      <c r="O154" s="265">
        <f>SubSegments!O116</f>
        <v>93691383.65053834</v>
      </c>
      <c r="P154" s="259">
        <f>SubSegments!P116</f>
        <v>3232982.3744650036</v>
      </c>
      <c r="Q154" s="264">
        <f>SubSegments!Q116</f>
        <v>3.5739990192819628E-2</v>
      </c>
    </row>
    <row r="155" spans="2:17" s="151" customFormat="1" x14ac:dyDescent="0.25">
      <c r="B155" s="537"/>
      <c r="C155" s="199" t="s">
        <v>282</v>
      </c>
      <c r="D155" s="220">
        <f>'RFG vs SS'!E34</f>
        <v>464521806.91969866</v>
      </c>
      <c r="E155" s="200">
        <f>'RFG vs SS'!F34</f>
        <v>-42004031.110921741</v>
      </c>
      <c r="F155" s="205">
        <f>'RFG vs SS'!G34</f>
        <v>-8.2925742296254823E-2</v>
      </c>
      <c r="G155" s="206">
        <f>'RFG vs SS'!H34</f>
        <v>43.010339467861385</v>
      </c>
      <c r="H155" s="207">
        <f>'RFG vs SS'!I34</f>
        <v>-2.5642259350289294</v>
      </c>
      <c r="I155" s="413">
        <f>'RFG vs SS'!J34</f>
        <v>1.978271455784137</v>
      </c>
      <c r="J155" s="393">
        <f>'RFG vs SS'!K34</f>
        <v>3.6315273964796502E-2</v>
      </c>
      <c r="K155" s="208">
        <f>'RFG vs SS'!L34</f>
        <v>1.8700357044500449E-2</v>
      </c>
      <c r="L155" s="430">
        <f>'RFG vs SS'!M34</f>
        <v>918950231.21851003</v>
      </c>
      <c r="M155" s="393">
        <f>'RFG vs SS'!N34</f>
        <v>-64700751.196275234</v>
      </c>
      <c r="N155" s="209">
        <f>'RFG vs SS'!O34</f>
        <v>-6.5776126240874602E-2</v>
      </c>
      <c r="O155" s="210">
        <f>'RFG vs SS'!P34</f>
        <v>209019192.06787392</v>
      </c>
      <c r="P155" s="211">
        <f>'RFG vs SS'!Q34</f>
        <v>-13004066.22946021</v>
      </c>
      <c r="Q155" s="209">
        <f>'RFG vs SS'!R34</f>
        <v>-5.8570738620749047E-2</v>
      </c>
    </row>
    <row r="156" spans="2:17" s="151" customFormat="1" ht="15" thickBot="1" x14ac:dyDescent="0.3">
      <c r="B156" s="538"/>
      <c r="C156" s="152" t="s">
        <v>283</v>
      </c>
      <c r="D156" s="219">
        <f>'RFG vs SS'!E35</f>
        <v>3390640.4612120423</v>
      </c>
      <c r="E156" s="201">
        <f>'RFG vs SS'!F35</f>
        <v>-1709693.8650052533</v>
      </c>
      <c r="F156" s="212">
        <f>'RFG vs SS'!G35</f>
        <v>-0.33521211662868811</v>
      </c>
      <c r="G156" s="213">
        <f>'RFG vs SS'!H35</f>
        <v>0.31394133725869611</v>
      </c>
      <c r="H156" s="214">
        <f>'RFG vs SS'!I35</f>
        <v>-0.14496026829522413</v>
      </c>
      <c r="I156" s="414">
        <f>'RFG vs SS'!J35</f>
        <v>4.7173115909326695</v>
      </c>
      <c r="J156" s="394">
        <f>'RFG vs SS'!K35</f>
        <v>0.80946341303351188</v>
      </c>
      <c r="K156" s="215">
        <f>'RFG vs SS'!L35</f>
        <v>0.20713788667928137</v>
      </c>
      <c r="L156" s="431">
        <f>'RFG vs SS'!M35</f>
        <v>15994707.548360858</v>
      </c>
      <c r="M156" s="394">
        <f>'RFG vs SS'!N35</f>
        <v>-3936624.6550239287</v>
      </c>
      <c r="N156" s="216">
        <f>'RFG vs SS'!O35</f>
        <v>-0.19750935937716205</v>
      </c>
      <c r="O156" s="217">
        <f>'RFG vs SS'!P35</f>
        <v>3787947.4052937552</v>
      </c>
      <c r="P156" s="218">
        <f>'RFG vs SS'!Q35</f>
        <v>-1176955.6742583895</v>
      </c>
      <c r="Q156" s="216">
        <f>'RFG vs SS'!R35</f>
        <v>-0.23705511575959221</v>
      </c>
    </row>
    <row r="157" spans="2:17" x14ac:dyDescent="0.25">
      <c r="B157" s="539" t="s">
        <v>284</v>
      </c>
      <c r="C157" s="13" t="s">
        <v>31</v>
      </c>
      <c r="D157" s="153">
        <f>'Fat Content'!D41</f>
        <v>10280775.708998714</v>
      </c>
      <c r="E157" s="32">
        <f>'Fat Content'!E41</f>
        <v>150119.31317625195</v>
      </c>
      <c r="F157" s="179">
        <f>'Fat Content'!F41</f>
        <v>1.4818320482980358E-2</v>
      </c>
      <c r="G157" s="183">
        <f>'Fat Content'!G41</f>
        <v>0.95190289594610367</v>
      </c>
      <c r="H157" s="193">
        <f>'Fat Content'!H41</f>
        <v>4.0399024236978276E-2</v>
      </c>
      <c r="I157" s="415">
        <f>'Fat Content'!I41</f>
        <v>3.4528446844128431</v>
      </c>
      <c r="J157" s="395">
        <f>'Fat Content'!J41</f>
        <v>-0.11899015150314085</v>
      </c>
      <c r="K157" s="172">
        <f>'Fat Content'!K41</f>
        <v>-3.3313452880479079E-2</v>
      </c>
      <c r="L157" s="432">
        <f>'Fat Content'!L41</f>
        <v>35497921.758456886</v>
      </c>
      <c r="M157" s="395">
        <f>'Fat Content'!M41</f>
        <v>-687109.66683685035</v>
      </c>
      <c r="N157" s="173">
        <f>'Fat Content'!N41</f>
        <v>-1.8988781818676359E-2</v>
      </c>
      <c r="O157" s="31">
        <f>'Fat Content'!O41</f>
        <v>5734324.4822901487</v>
      </c>
      <c r="P157" s="32">
        <f>'Fat Content'!P41</f>
        <v>81259.133978687227</v>
      </c>
      <c r="Q157" s="173">
        <f>'Fat Content'!Q41</f>
        <v>1.4374348954405572E-2</v>
      </c>
    </row>
    <row r="158" spans="2:17" x14ac:dyDescent="0.25">
      <c r="B158" s="540"/>
      <c r="C158" s="18" t="s">
        <v>217</v>
      </c>
      <c r="D158" s="27">
        <f>'Fat Content'!D42</f>
        <v>41197975.933233991</v>
      </c>
      <c r="E158" s="266">
        <f>'Fat Content'!E42</f>
        <v>-5478267.6313730925</v>
      </c>
      <c r="F158" s="267">
        <f>'Fat Content'!F42</f>
        <v>-0.11736736320244644</v>
      </c>
      <c r="G158" s="268">
        <f>'Fat Content'!G42</f>
        <v>3.8145441266301852</v>
      </c>
      <c r="H158" s="189">
        <f>'Fat Content'!H42</f>
        <v>-0.38514196118559152</v>
      </c>
      <c r="I158" s="416">
        <f>'Fat Content'!I42</f>
        <v>1.9687826999905866</v>
      </c>
      <c r="J158" s="396">
        <f>'Fat Content'!J42</f>
        <v>1.8888309541304382E-2</v>
      </c>
      <c r="K158" s="269">
        <f>'Fat Content'!K42</f>
        <v>9.6868372122206371E-3</v>
      </c>
      <c r="L158" s="433">
        <f>'Fat Content'!L42</f>
        <v>81109862.291979626</v>
      </c>
      <c r="M158" s="396">
        <f>'Fat Content'!M42</f>
        <v>-9903883.2018921375</v>
      </c>
      <c r="N158" s="162">
        <f>'Fat Content'!N42</f>
        <v>-0.10881744453159546</v>
      </c>
      <c r="O158" s="270">
        <f>'Fat Content'!O42</f>
        <v>22957664.685880635</v>
      </c>
      <c r="P158" s="266">
        <f>'Fat Content'!P42</f>
        <v>-2697516.1981960014</v>
      </c>
      <c r="Q158" s="162">
        <f>'Fat Content'!Q42</f>
        <v>-0.10514508591402155</v>
      </c>
    </row>
    <row r="159" spans="2:17" x14ac:dyDescent="0.25">
      <c r="B159" s="540"/>
      <c r="C159" s="18" t="s">
        <v>218</v>
      </c>
      <c r="D159" s="27">
        <f>'Fat Content'!D43</f>
        <v>1553336.6708594421</v>
      </c>
      <c r="E159" s="266">
        <f>'Fat Content'!E43</f>
        <v>1439446.5149443606</v>
      </c>
      <c r="F159" s="267">
        <f>'Fat Content'!F43</f>
        <v>12.638901961093435</v>
      </c>
      <c r="G159" s="268">
        <f>'Fat Content'!G43</f>
        <v>0.14382432972213843</v>
      </c>
      <c r="H159" s="189">
        <f>'Fat Content'!H43</f>
        <v>0.13357708472536201</v>
      </c>
      <c r="I159" s="416">
        <f>'Fat Content'!I43</f>
        <v>1.3166565931967704</v>
      </c>
      <c r="J159" s="396">
        <f>'Fat Content'!J43</f>
        <v>-2.5690887807222746</v>
      </c>
      <c r="K159" s="269">
        <f>'Fat Content'!K43</f>
        <v>-0.6611572641804806</v>
      </c>
      <c r="L159" s="433">
        <f>'Fat Content'!L43</f>
        <v>2045210.969141406</v>
      </c>
      <c r="M159" s="396">
        <f>'Fat Content'!M43</f>
        <v>1602662.8226594594</v>
      </c>
      <c r="N159" s="162">
        <f>'Fat Content'!N43</f>
        <v>3.6214428540711072</v>
      </c>
      <c r="O159" s="270">
        <f>'Fat Content'!O43</f>
        <v>845293.00652282801</v>
      </c>
      <c r="P159" s="266">
        <f>'Fat Content'!P43</f>
        <v>727513.61022227374</v>
      </c>
      <c r="Q159" s="162">
        <f>'Fat Content'!Q43</f>
        <v>6.1769174666660271</v>
      </c>
    </row>
    <row r="160" spans="2:17" ht="15" thickBot="1" x14ac:dyDescent="0.3">
      <c r="B160" s="541"/>
      <c r="C160" s="21" t="s">
        <v>219</v>
      </c>
      <c r="D160" s="271">
        <f>'Fat Content'!D44</f>
        <v>1026991488.963724</v>
      </c>
      <c r="E160" s="272">
        <f>'Fat Content'!E44</f>
        <v>-27509922.213148594</v>
      </c>
      <c r="F160" s="273">
        <f>'Fat Content'!F44</f>
        <v>-2.6088084777853678E-2</v>
      </c>
      <c r="G160" s="274">
        <f>'Fat Content'!G44</f>
        <v>95.089728647701619</v>
      </c>
      <c r="H160" s="275">
        <f>'Fat Content'!H44</f>
        <v>0.21116585222327444</v>
      </c>
      <c r="I160" s="417">
        <f>'Fat Content'!I44</f>
        <v>2.496033734700795</v>
      </c>
      <c r="J160" s="397">
        <f>'Fat Content'!J44</f>
        <v>3.6939584885760546E-2</v>
      </c>
      <c r="K160" s="276">
        <f>'Fat Content'!K44</f>
        <v>1.5021622855936211E-2</v>
      </c>
      <c r="L160" s="434">
        <f>'Fat Content'!L44</f>
        <v>2563405401.7040544</v>
      </c>
      <c r="M160" s="397">
        <f>'Fat Content'!M44</f>
        <v>-29712849.492691517</v>
      </c>
      <c r="N160" s="277">
        <f>'Fat Content'!N44</f>
        <v>-1.1458347292484169E-2</v>
      </c>
      <c r="O160" s="278">
        <f>'Fat Content'!O44</f>
        <v>576857186.21246684</v>
      </c>
      <c r="P160" s="272">
        <f>'Fat Content'!P44</f>
        <v>-4380031.2857562304</v>
      </c>
      <c r="Q160" s="277">
        <f>'Fat Content'!Q44</f>
        <v>-7.5357034165996449E-3</v>
      </c>
    </row>
    <row r="161" spans="2:17" ht="15" thickBot="1" x14ac:dyDescent="0.3">
      <c r="B161" s="539" t="s">
        <v>198</v>
      </c>
      <c r="C161" s="149" t="s">
        <v>198</v>
      </c>
      <c r="D161" s="154">
        <f>Flavors!D161</f>
        <v>601252147.69210303</v>
      </c>
      <c r="E161" s="155">
        <f>Flavors!E161</f>
        <v>-25483251.217231274</v>
      </c>
      <c r="F161" s="165">
        <f>Flavors!F161</f>
        <v>-4.0660302994817384E-2</v>
      </c>
      <c r="G161" s="180">
        <f>Flavors!G161</f>
        <v>55.670279829270712</v>
      </c>
      <c r="H161" s="190">
        <f>Flavors!H161</f>
        <v>-0.7201178234020702</v>
      </c>
      <c r="I161" s="409">
        <f>Flavors!I161</f>
        <v>2.2888049169917144</v>
      </c>
      <c r="J161" s="389">
        <f>Flavors!J161</f>
        <v>7.4690332888624589E-2</v>
      </c>
      <c r="K161" s="175">
        <f>Flavors!K161</f>
        <v>3.3733725176143363E-2</v>
      </c>
      <c r="L161" s="426">
        <f>Flavors!L161</f>
        <v>1376148871.9895139</v>
      </c>
      <c r="M161" s="389">
        <f>Flavors!M161</f>
        <v>-11515115.109310865</v>
      </c>
      <c r="N161" s="166">
        <f>Flavors!N161</f>
        <v>-8.2982013054798669E-3</v>
      </c>
      <c r="O161" s="168">
        <f>Flavors!O161</f>
        <v>297574333.9039858</v>
      </c>
      <c r="P161" s="155">
        <f>Flavors!P161</f>
        <v>-2669974.1796214581</v>
      </c>
      <c r="Q161" s="166">
        <f>Flavors!Q161</f>
        <v>-8.8926720931474454E-3</v>
      </c>
    </row>
    <row r="162" spans="2:17" x14ac:dyDescent="0.25">
      <c r="B162" s="540"/>
      <c r="C162" s="195" t="s">
        <v>31</v>
      </c>
      <c r="D162" s="279">
        <f>Flavors!D162</f>
        <v>56455076.656264231</v>
      </c>
      <c r="E162" s="280">
        <f>Flavors!E162</f>
        <v>8987246.3265567422</v>
      </c>
      <c r="F162" s="281">
        <f>Flavors!F162</f>
        <v>0.18933341305326362</v>
      </c>
      <c r="G162" s="282">
        <f>Flavors!G162</f>
        <v>5.2272077984270249</v>
      </c>
      <c r="H162" s="283">
        <f>Flavors!H162</f>
        <v>0.95629884281363431</v>
      </c>
      <c r="I162" s="418">
        <f>Flavors!I162</f>
        <v>2.7116687190770845</v>
      </c>
      <c r="J162" s="398">
        <f>Flavors!J162</f>
        <v>5.5598510326343664E-2</v>
      </c>
      <c r="K162" s="284">
        <f>Flavors!K162</f>
        <v>2.0932620735388593E-2</v>
      </c>
      <c r="L162" s="435">
        <f>Flavors!L162</f>
        <v>153087465.40189064</v>
      </c>
      <c r="M162" s="398">
        <f>Flavors!M162</f>
        <v>27009575.389119714</v>
      </c>
      <c r="N162" s="285">
        <f>Flavors!N162</f>
        <v>0.21422927831663274</v>
      </c>
      <c r="O162" s="286">
        <f>Flavors!O162</f>
        <v>33770041.53489472</v>
      </c>
      <c r="P162" s="280">
        <f>Flavors!P162</f>
        <v>5640434.8923422508</v>
      </c>
      <c r="Q162" s="285">
        <f>Flavors!Q162</f>
        <v>0.2005159533162402</v>
      </c>
    </row>
    <row r="163" spans="2:17" x14ac:dyDescent="0.25">
      <c r="B163" s="540"/>
      <c r="C163" s="18" t="s">
        <v>199</v>
      </c>
      <c r="D163" s="249">
        <f>Flavors!D163</f>
        <v>6092864.5589931859</v>
      </c>
      <c r="E163" s="250">
        <f>Flavors!E163</f>
        <v>3337146.119601842</v>
      </c>
      <c r="F163" s="251">
        <f>Flavors!F163</f>
        <v>1.2109895089060398</v>
      </c>
      <c r="G163" s="252">
        <f>Flavors!G163</f>
        <v>0.56414181015897891</v>
      </c>
      <c r="H163" s="253">
        <f>Flavors!H163</f>
        <v>0.31619657061050904</v>
      </c>
      <c r="I163" s="411">
        <f>Flavors!I163</f>
        <v>1.9593571963823755</v>
      </c>
      <c r="J163" s="391">
        <f>Flavors!J163</f>
        <v>-9.1942494595650182E-2</v>
      </c>
      <c r="K163" s="254">
        <f>Flavors!K163</f>
        <v>-4.4821580678839533E-2</v>
      </c>
      <c r="L163" s="428">
        <f>Flavors!L163</f>
        <v>11938098.020246428</v>
      </c>
      <c r="M163" s="391">
        <f>Flavors!M163</f>
        <v>6285293.6371005168</v>
      </c>
      <c r="N163" s="255">
        <f>Flavors!N163</f>
        <v>1.1118894642525401</v>
      </c>
      <c r="O163" s="256">
        <f>Flavors!O163</f>
        <v>3047955.3087295252</v>
      </c>
      <c r="P163" s="250">
        <f>Flavors!P163</f>
        <v>1661532.9392634477</v>
      </c>
      <c r="Q163" s="255">
        <f>Flavors!Q163</f>
        <v>1.198432004457139</v>
      </c>
    </row>
    <row r="164" spans="2:17" x14ac:dyDescent="0.25">
      <c r="B164" s="540"/>
      <c r="C164" s="18" t="s">
        <v>200</v>
      </c>
      <c r="D164" s="249">
        <f>Flavors!D164</f>
        <v>77730882.152146265</v>
      </c>
      <c r="E164" s="250">
        <f>Flavors!E164</f>
        <v>464491.96651516855</v>
      </c>
      <c r="F164" s="251">
        <f>Flavors!F164</f>
        <v>6.0115655124981906E-3</v>
      </c>
      <c r="G164" s="252">
        <f>Flavors!G164</f>
        <v>7.197146783419103</v>
      </c>
      <c r="H164" s="253">
        <f>Flavors!H164</f>
        <v>0.24511810379345889</v>
      </c>
      <c r="I164" s="411">
        <f>Flavors!I164</f>
        <v>2.3973056548383314</v>
      </c>
      <c r="J164" s="391">
        <f>Flavors!J164</f>
        <v>1.2408212523327133E-2</v>
      </c>
      <c r="K164" s="254">
        <f>Flavors!K164</f>
        <v>5.2028285590690069E-3</v>
      </c>
      <c r="L164" s="428">
        <f>Flavors!L164</f>
        <v>186344683.33891216</v>
      </c>
      <c r="M164" s="391">
        <f>Flavors!M164</f>
        <v>2072267.0082874</v>
      </c>
      <c r="N164" s="255">
        <f>Flavors!N164</f>
        <v>1.1245671216300233E-2</v>
      </c>
      <c r="O164" s="256">
        <f>Flavors!O164</f>
        <v>40437835.746787794</v>
      </c>
      <c r="P164" s="250">
        <f>Flavors!P164</f>
        <v>1390934.8084629774</v>
      </c>
      <c r="Q164" s="255">
        <f>Flavors!Q164</f>
        <v>3.5622156305310383E-2</v>
      </c>
    </row>
    <row r="165" spans="2:17" x14ac:dyDescent="0.25">
      <c r="B165" s="540"/>
      <c r="C165" s="18" t="s">
        <v>201</v>
      </c>
      <c r="D165" s="249">
        <f>Flavors!D165</f>
        <v>17773084.309419256</v>
      </c>
      <c r="E165" s="250">
        <f>Flavors!E165</f>
        <v>306339.30696878582</v>
      </c>
      <c r="F165" s="251">
        <f>Flavors!F165</f>
        <v>1.7538431283322019E-2</v>
      </c>
      <c r="G165" s="252">
        <f>Flavors!G165</f>
        <v>1.6456200293545926</v>
      </c>
      <c r="H165" s="253">
        <f>Flavors!H165</f>
        <v>7.405298830334317E-2</v>
      </c>
      <c r="I165" s="411">
        <f>Flavors!I165</f>
        <v>2.282348146688455</v>
      </c>
      <c r="J165" s="391">
        <f>Flavors!J165</f>
        <v>7.7614070098039001E-2</v>
      </c>
      <c r="K165" s="254">
        <f>Flavors!K165</f>
        <v>3.5203370294011986E-2</v>
      </c>
      <c r="L165" s="428">
        <f>Flavors!L165</f>
        <v>40564366.034540698</v>
      </c>
      <c r="M165" s="391">
        <f>Flavors!M165</f>
        <v>2054838.1205227971</v>
      </c>
      <c r="N165" s="255">
        <f>Flavors!N165</f>
        <v>5.3359213468176868E-2</v>
      </c>
      <c r="O165" s="256">
        <f>Flavors!O165</f>
        <v>9414111.7639875431</v>
      </c>
      <c r="P165" s="250">
        <f>Flavors!P165</f>
        <v>278576.99941384979</v>
      </c>
      <c r="Q165" s="255">
        <f>Flavors!Q165</f>
        <v>3.0493781326751866E-2</v>
      </c>
    </row>
    <row r="166" spans="2:17" x14ac:dyDescent="0.25">
      <c r="B166" s="540"/>
      <c r="C166" s="18" t="s">
        <v>202</v>
      </c>
      <c r="D166" s="249">
        <f>Flavors!D166</f>
        <v>4631398.7726121061</v>
      </c>
      <c r="E166" s="250">
        <f>Flavors!E166</f>
        <v>-709078.91331146564</v>
      </c>
      <c r="F166" s="251">
        <f>Flavors!F166</f>
        <v>-0.13277443611092235</v>
      </c>
      <c r="G166" s="252">
        <f>Flavors!G166</f>
        <v>0.42882385811333584</v>
      </c>
      <c r="H166" s="253">
        <f>Flavors!H166</f>
        <v>-5.1684600302336847E-2</v>
      </c>
      <c r="I166" s="411">
        <f>Flavors!I166</f>
        <v>2.151582845229675</v>
      </c>
      <c r="J166" s="391">
        <f>Flavors!J166</f>
        <v>-0.21447804790905201</v>
      </c>
      <c r="K166" s="254">
        <f>Flavors!K166</f>
        <v>-9.0647729536890126E-2</v>
      </c>
      <c r="L166" s="428">
        <f>Flavors!L166</f>
        <v>9964838.1485699806</v>
      </c>
      <c r="M166" s="391">
        <f>Flavors!M166</f>
        <v>-2671057.2547737882</v>
      </c>
      <c r="N166" s="255">
        <f>Flavors!N166</f>
        <v>-0.21138646447381645</v>
      </c>
      <c r="O166" s="256">
        <f>Flavors!O166</f>
        <v>2492583.0927091502</v>
      </c>
      <c r="P166" s="250">
        <f>Flavors!P166</f>
        <v>-450720.39795858273</v>
      </c>
      <c r="Q166" s="255">
        <f>Flavors!Q166</f>
        <v>-0.15313419067645315</v>
      </c>
    </row>
    <row r="167" spans="2:17" x14ac:dyDescent="0.25">
      <c r="B167" s="540"/>
      <c r="C167" s="18" t="s">
        <v>203</v>
      </c>
      <c r="D167" s="249">
        <f>Flavors!D167</f>
        <v>12382184.795168888</v>
      </c>
      <c r="E167" s="250">
        <f>Flavors!E167</f>
        <v>-1252156.8181694616</v>
      </c>
      <c r="F167" s="251">
        <f>Flavors!F167</f>
        <v>-9.1838451293056067E-2</v>
      </c>
      <c r="G167" s="252">
        <f>Flavors!G167</f>
        <v>1.1464735636965886</v>
      </c>
      <c r="H167" s="253">
        <f>Flavors!H167</f>
        <v>-8.0273715372863652E-2</v>
      </c>
      <c r="I167" s="411">
        <f>Flavors!I167</f>
        <v>2.0577530797928465</v>
      </c>
      <c r="J167" s="391">
        <f>Flavors!J167</f>
        <v>-7.1268210592427828E-3</v>
      </c>
      <c r="K167" s="254">
        <f>Flavors!K167</f>
        <v>-3.4514457990035365E-3</v>
      </c>
      <c r="L167" s="428">
        <f>Flavors!L167</f>
        <v>25479478.896822933</v>
      </c>
      <c r="M167" s="391">
        <f>Flavors!M167</f>
        <v>-2673799.0619106703</v>
      </c>
      <c r="N167" s="255">
        <f>Flavors!N167</f>
        <v>-9.4972921655157194E-2</v>
      </c>
      <c r="O167" s="256">
        <f>Flavors!O167</f>
        <v>6305427.9512728807</v>
      </c>
      <c r="P167" s="250">
        <f>Flavors!P167</f>
        <v>-677659.8823527908</v>
      </c>
      <c r="Q167" s="255">
        <f>Flavors!Q167</f>
        <v>-9.7043012847361637E-2</v>
      </c>
    </row>
    <row r="168" spans="2:17" x14ac:dyDescent="0.25">
      <c r="B168" s="540"/>
      <c r="C168" s="18" t="s">
        <v>204</v>
      </c>
      <c r="D168" s="249">
        <f>Flavors!D168</f>
        <v>75710326.12651889</v>
      </c>
      <c r="E168" s="250">
        <f>Flavors!E168</f>
        <v>-8820876.3749746978</v>
      </c>
      <c r="F168" s="251">
        <f>Flavors!F168</f>
        <v>-0.10435053700814018</v>
      </c>
      <c r="G168" s="252">
        <f>Flavors!G168</f>
        <v>7.0100623467328198</v>
      </c>
      <c r="H168" s="253">
        <f>Flavors!H168</f>
        <v>-0.59561643160503053</v>
      </c>
      <c r="I168" s="411">
        <f>Flavors!I168</f>
        <v>2.0448255546151088</v>
      </c>
      <c r="J168" s="391">
        <f>Flavors!J168</f>
        <v>4.917231494516594E-2</v>
      </c>
      <c r="K168" s="254">
        <f>Flavors!K168</f>
        <v>2.4639708927237505E-2</v>
      </c>
      <c r="L168" s="428">
        <f>Flavors!L168</f>
        <v>154814409.61174974</v>
      </c>
      <c r="M168" s="391">
        <f>Flavors!M168</f>
        <v>-13880558.513551921</v>
      </c>
      <c r="N168" s="255">
        <f>Flavors!N168</f>
        <v>-8.2281994939184255E-2</v>
      </c>
      <c r="O168" s="256">
        <f>Flavors!O168</f>
        <v>34628360.923513398</v>
      </c>
      <c r="P168" s="250">
        <f>Flavors!P168</f>
        <v>-3057214.8535017148</v>
      </c>
      <c r="Q168" s="255">
        <f>Flavors!Q168</f>
        <v>-8.1124270771161924E-2</v>
      </c>
    </row>
    <row r="169" spans="2:17" x14ac:dyDescent="0.25">
      <c r="B169" s="540"/>
      <c r="C169" s="18" t="s">
        <v>205</v>
      </c>
      <c r="D169" s="249">
        <f>Flavors!D169</f>
        <v>2091528.9525894965</v>
      </c>
      <c r="E169" s="250">
        <f>Flavors!E169</f>
        <v>-212571.49956778297</v>
      </c>
      <c r="F169" s="251">
        <f>Flavors!F169</f>
        <v>-9.2257913221082385E-2</v>
      </c>
      <c r="G169" s="252">
        <f>Flavors!G169</f>
        <v>0.19365586053807293</v>
      </c>
      <c r="H169" s="253">
        <f>Flavors!H169</f>
        <v>-1.3655136981708366E-2</v>
      </c>
      <c r="I169" s="411">
        <f>Flavors!I169</f>
        <v>2.335648661783952</v>
      </c>
      <c r="J169" s="391">
        <f>Flavors!J169</f>
        <v>0.35405360159507748</v>
      </c>
      <c r="K169" s="254">
        <f>Flavors!K169</f>
        <v>0.17867101544012282</v>
      </c>
      <c r="L169" s="428">
        <f>Flavors!L169</f>
        <v>4885076.7991980482</v>
      </c>
      <c r="M169" s="391">
        <f>Flavors!M169</f>
        <v>319282.72502423078</v>
      </c>
      <c r="N169" s="255">
        <f>Flavors!N169</f>
        <v>6.992928718144284E-2</v>
      </c>
      <c r="O169" s="256">
        <f>Flavors!O169</f>
        <v>1088726.6635991377</v>
      </c>
      <c r="P169" s="250">
        <f>Flavors!P169</f>
        <v>-63476.916424909141</v>
      </c>
      <c r="Q169" s="255">
        <f>Flavors!Q169</f>
        <v>-5.509175420508966E-2</v>
      </c>
    </row>
    <row r="170" spans="2:17" x14ac:dyDescent="0.25">
      <c r="B170" s="540"/>
      <c r="C170" s="18" t="s">
        <v>206</v>
      </c>
      <c r="D170" s="249">
        <f>Flavors!D170</f>
        <v>8010.7568039894104</v>
      </c>
      <c r="E170" s="250">
        <f>Flavors!E170</f>
        <v>-1159801.7887774983</v>
      </c>
      <c r="F170" s="251">
        <f>Flavors!F170</f>
        <v>-0.99314037442541725</v>
      </c>
      <c r="G170" s="252">
        <f>Flavors!G170</f>
        <v>7.4172054874837342E-4</v>
      </c>
      <c r="H170" s="253">
        <f>Flavors!H170</f>
        <v>-0.10433198989384102</v>
      </c>
      <c r="I170" s="411">
        <f>Flavors!I170</f>
        <v>2.3123519878984178</v>
      </c>
      <c r="J170" s="391">
        <f>Flavors!J170</f>
        <v>0.28244474813466169</v>
      </c>
      <c r="K170" s="254">
        <f>Flavors!K170</f>
        <v>0.13914170194670228</v>
      </c>
      <c r="L170" s="428">
        <f>Flavors!L170</f>
        <v>18523.689420275688</v>
      </c>
      <c r="M170" s="391">
        <f>Flavors!M170</f>
        <v>-2352027.4515425274</v>
      </c>
      <c r="N170" s="255">
        <f>Flavors!N170</f>
        <v>-0.99218591444825255</v>
      </c>
      <c r="O170" s="256">
        <f>Flavors!O170</f>
        <v>4005.3784019947052</v>
      </c>
      <c r="P170" s="250">
        <f>Flavors!P170</f>
        <v>-579900.89438874915</v>
      </c>
      <c r="Q170" s="255">
        <f>Flavors!Q170</f>
        <v>-0.99314037442541725</v>
      </c>
    </row>
    <row r="171" spans="2:17" x14ac:dyDescent="0.25">
      <c r="B171" s="540"/>
      <c r="C171" s="18" t="s">
        <v>207</v>
      </c>
      <c r="D171" s="249">
        <f>Flavors!D171</f>
        <v>443.8007053732872</v>
      </c>
      <c r="E171" s="250">
        <f>Flavors!E171</f>
        <v>418.09066722560647</v>
      </c>
      <c r="F171" s="251">
        <f>Flavors!F171</f>
        <v>16.261767673157706</v>
      </c>
      <c r="G171" s="252">
        <f>Flavors!G171</f>
        <v>4.1091760838433878E-5</v>
      </c>
      <c r="H171" s="253">
        <f>Flavors!H171</f>
        <v>3.877850507318415E-5</v>
      </c>
      <c r="I171" s="411">
        <f>Flavors!I171</f>
        <v>1.6312397166627204</v>
      </c>
      <c r="J171" s="391">
        <f>Flavors!J171</f>
        <v>-0.77051332290672314</v>
      </c>
      <c r="K171" s="254">
        <f>Flavors!K171</f>
        <v>-0.3208128855100153</v>
      </c>
      <c r="L171" s="428">
        <f>Flavors!L171</f>
        <v>723.94533688783645</v>
      </c>
      <c r="M171" s="391">
        <f>Flavors!M171</f>
        <v>662.19617461919779</v>
      </c>
      <c r="N171" s="255">
        <f>Flavors!N171</f>
        <v>10.723970176928479</v>
      </c>
      <c r="O171" s="256">
        <f>Flavors!O171</f>
        <v>237.21756386756897</v>
      </c>
      <c r="P171" s="250">
        <f>Flavors!P171</f>
        <v>221.02226400375366</v>
      </c>
      <c r="Q171" s="255">
        <f>Flavors!Q171</f>
        <v>13.647309149093148</v>
      </c>
    </row>
    <row r="172" spans="2:17" x14ac:dyDescent="0.25">
      <c r="B172" s="540"/>
      <c r="C172" s="18" t="s">
        <v>208</v>
      </c>
      <c r="D172" s="249">
        <f>Flavors!D172</f>
        <v>8931784.2894914467</v>
      </c>
      <c r="E172" s="250">
        <f>Flavors!E172</f>
        <v>-2269294.612498438</v>
      </c>
      <c r="F172" s="251">
        <f>Flavors!F172</f>
        <v>-0.20259607421346662</v>
      </c>
      <c r="G172" s="252">
        <f>Flavors!G172</f>
        <v>0.82699900978200447</v>
      </c>
      <c r="H172" s="253">
        <f>Flavors!H172</f>
        <v>-0.18081592219943798</v>
      </c>
      <c r="I172" s="411">
        <f>Flavors!I172</f>
        <v>2.0465930510152393</v>
      </c>
      <c r="J172" s="391">
        <f>Flavors!J172</f>
        <v>-5.924031784191186E-2</v>
      </c>
      <c r="K172" s="254">
        <f>Flavors!K172</f>
        <v>-2.8131531543762151E-2</v>
      </c>
      <c r="L172" s="428">
        <f>Flavors!L172</f>
        <v>18279727.660040282</v>
      </c>
      <c r="M172" s="391">
        <f>Flavors!M172</f>
        <v>-5307878.0589718372</v>
      </c>
      <c r="N172" s="255">
        <f>Flavors!N172</f>
        <v>-0.22502826790485025</v>
      </c>
      <c r="O172" s="256">
        <f>Flavors!O172</f>
        <v>4642786.5508303326</v>
      </c>
      <c r="P172" s="250">
        <f>Flavors!P172</f>
        <v>-1166601.7297373237</v>
      </c>
      <c r="Q172" s="255">
        <f>Flavors!Q172</f>
        <v>-0.20081317918438923</v>
      </c>
    </row>
    <row r="173" spans="2:17" x14ac:dyDescent="0.25">
      <c r="B173" s="540"/>
      <c r="C173" s="18" t="s">
        <v>209</v>
      </c>
      <c r="D173" s="249">
        <f>Flavors!D173</f>
        <v>460998345.27529347</v>
      </c>
      <c r="E173" s="250">
        <f>Flavors!E173</f>
        <v>-6221712.1061409116</v>
      </c>
      <c r="F173" s="251">
        <f>Flavors!F173</f>
        <v>-1.331644908613493E-2</v>
      </c>
      <c r="G173" s="252">
        <f>Flavors!G173</f>
        <v>42.684100141374714</v>
      </c>
      <c r="H173" s="253">
        <f>Flavors!H173</f>
        <v>0.64606483509853518</v>
      </c>
      <c r="I173" s="411">
        <f>Flavors!I173</f>
        <v>2.7447932767393244</v>
      </c>
      <c r="J173" s="391">
        <f>Flavors!J173</f>
        <v>-2.6033961511420678E-2</v>
      </c>
      <c r="K173" s="254">
        <f>Flavors!K173</f>
        <v>-9.3957361007668654E-3</v>
      </c>
      <c r="L173" s="428">
        <f>Flavors!L173</f>
        <v>1265345158.6995792</v>
      </c>
      <c r="M173" s="391">
        <f>Flavors!M173</f>
        <v>-29240902.549975157</v>
      </c>
      <c r="N173" s="255">
        <f>Flavors!N173</f>
        <v>-2.2587067345489095E-2</v>
      </c>
      <c r="O173" s="256">
        <f>Flavors!O173</f>
        <v>299406022.71918726</v>
      </c>
      <c r="P173" s="250">
        <f>Flavors!P173</f>
        <v>-3877377.5595437288</v>
      </c>
      <c r="Q173" s="255">
        <f>Flavors!Q173</f>
        <v>-1.2784667924391001E-2</v>
      </c>
    </row>
    <row r="174" spans="2:17" x14ac:dyDescent="0.25">
      <c r="B174" s="540"/>
      <c r="C174" s="18" t="s">
        <v>210</v>
      </c>
      <c r="D174" s="249">
        <f>Flavors!D174</f>
        <v>1127816.0839130026</v>
      </c>
      <c r="E174" s="250">
        <f>Flavors!E174</f>
        <v>-358215.32476511714</v>
      </c>
      <c r="F174" s="251">
        <f>Flavors!F174</f>
        <v>-0.2410550158450305</v>
      </c>
      <c r="G174" s="252">
        <f>Flavors!G174</f>
        <v>0.10442513549164284</v>
      </c>
      <c r="H174" s="253">
        <f>Flavors!H174</f>
        <v>-2.9280256298175544E-2</v>
      </c>
      <c r="I174" s="411">
        <f>Flavors!I174</f>
        <v>2.0995818677874256</v>
      </c>
      <c r="J174" s="391">
        <f>Flavors!J174</f>
        <v>0.20133497894340824</v>
      </c>
      <c r="K174" s="254">
        <f>Flavors!K174</f>
        <v>0.10606364226205368</v>
      </c>
      <c r="L174" s="428">
        <f>Flavors!L174</f>
        <v>2367942.1999827619</v>
      </c>
      <c r="M174" s="391">
        <f>Flavors!M174</f>
        <v>-452912.29826497147</v>
      </c>
      <c r="N174" s="255">
        <f>Flavors!N174</f>
        <v>-0.16055854654903784</v>
      </c>
      <c r="O174" s="256">
        <f>Flavors!O174</f>
        <v>641838.0452758302</v>
      </c>
      <c r="P174" s="250">
        <f>Flavors!P174</f>
        <v>-163244.64937370364</v>
      </c>
      <c r="Q174" s="255">
        <f>Flavors!Q174</f>
        <v>-0.20276755476003219</v>
      </c>
    </row>
    <row r="175" spans="2:17" x14ac:dyDescent="0.25">
      <c r="B175" s="540"/>
      <c r="C175" s="18" t="s">
        <v>211</v>
      </c>
      <c r="D175" s="249">
        <f>Flavors!D175</f>
        <v>5999.9452922344208</v>
      </c>
      <c r="E175" s="250">
        <f>Flavors!E175</f>
        <v>-51432.962642506143</v>
      </c>
      <c r="F175" s="251">
        <f>Flavors!F175</f>
        <v>-0.89553122925532525</v>
      </c>
      <c r="G175" s="252">
        <f>Flavors!G175</f>
        <v>5.5553836216823654E-4</v>
      </c>
      <c r="H175" s="253">
        <f>Flavors!H175</f>
        <v>-4.6119765451202253E-3</v>
      </c>
      <c r="I175" s="411">
        <f>Flavors!I175</f>
        <v>2.3992457142204375</v>
      </c>
      <c r="J175" s="391">
        <f>Flavors!J175</f>
        <v>4.9134374421345051E-2</v>
      </c>
      <c r="K175" s="254">
        <f>Flavors!K175</f>
        <v>2.090725387740373E-2</v>
      </c>
      <c r="L175" s="428">
        <f>Flavors!L175</f>
        <v>14395.343027950525</v>
      </c>
      <c r="M175" s="391">
        <f>Flavors!M175</f>
        <v>-120578.38518712056</v>
      </c>
      <c r="N175" s="255">
        <f>Flavors!N175</f>
        <v>-0.8933470741431061</v>
      </c>
      <c r="O175" s="256">
        <f>Flavors!O175</f>
        <v>2999.9726461172104</v>
      </c>
      <c r="P175" s="250">
        <f>Flavors!P175</f>
        <v>-25716.481321253072</v>
      </c>
      <c r="Q175" s="255">
        <f>Flavors!Q175</f>
        <v>-0.89553122925532525</v>
      </c>
    </row>
    <row r="176" spans="2:17" x14ac:dyDescent="0.25">
      <c r="B176" s="540"/>
      <c r="C176" s="18" t="s">
        <v>212</v>
      </c>
      <c r="D176" s="249">
        <f>Flavors!D176</f>
        <v>131827873.99192713</v>
      </c>
      <c r="E176" s="250">
        <f>Flavors!E176</f>
        <v>524825.42041034997</v>
      </c>
      <c r="F176" s="251">
        <f>Flavors!F176</f>
        <v>3.9970543419979585E-3</v>
      </c>
      <c r="G176" s="252">
        <f>Flavors!G176</f>
        <v>12.206018161596019</v>
      </c>
      <c r="H176" s="253">
        <f>Flavors!H176</f>
        <v>0.39205147830171683</v>
      </c>
      <c r="I176" s="411">
        <f>Flavors!I176</f>
        <v>2.3193018298636479</v>
      </c>
      <c r="J176" s="391">
        <f>Flavors!J176</f>
        <v>4.71551065539626E-2</v>
      </c>
      <c r="K176" s="254">
        <f>Flavors!K176</f>
        <v>2.075354820628612E-2</v>
      </c>
      <c r="L176" s="428">
        <f>Flavors!L176</f>
        <v>305748629.37651098</v>
      </c>
      <c r="M176" s="391">
        <f>Flavors!M176</f>
        <v>7408837.8041666746</v>
      </c>
      <c r="N176" s="255">
        <f>Flavors!N176</f>
        <v>2.4833555608253847E-2</v>
      </c>
      <c r="O176" s="256">
        <f>Flavors!O176</f>
        <v>63213312.381908812</v>
      </c>
      <c r="P176" s="250">
        <f>Flavors!P176</f>
        <v>1219013.8467789367</v>
      </c>
      <c r="Q176" s="255">
        <f>Flavors!Q176</f>
        <v>1.9663321879320347E-2</v>
      </c>
    </row>
    <row r="177" spans="2:17" x14ac:dyDescent="0.25">
      <c r="B177" s="540"/>
      <c r="C177" s="18" t="s">
        <v>213</v>
      </c>
      <c r="D177" s="249">
        <f>Flavors!D177</f>
        <v>848644.57180975773</v>
      </c>
      <c r="E177" s="250">
        <f>Flavors!E177</f>
        <v>-282539.96223535691</v>
      </c>
      <c r="F177" s="251">
        <f>Flavors!F177</f>
        <v>-0.24977353714782002</v>
      </c>
      <c r="G177" s="252">
        <f>Flavors!G177</f>
        <v>7.8576485705019544E-2</v>
      </c>
      <c r="H177" s="253">
        <f>Flavors!H177</f>
        <v>-2.320162640475322E-2</v>
      </c>
      <c r="I177" s="411">
        <f>Flavors!I177</f>
        <v>1.9084182870086916</v>
      </c>
      <c r="J177" s="391">
        <f>Flavors!J177</f>
        <v>-7.8533170827827403E-2</v>
      </c>
      <c r="K177" s="254">
        <f>Flavors!K177</f>
        <v>-3.9524453663975168E-2</v>
      </c>
      <c r="L177" s="428">
        <f>Flavors!L177</f>
        <v>1619568.8200124025</v>
      </c>
      <c r="M177" s="391">
        <f>Flavors!M177</f>
        <v>-628039.93899066164</v>
      </c>
      <c r="N177" s="255">
        <f>Flavors!N177</f>
        <v>-0.27942582821630901</v>
      </c>
      <c r="O177" s="256">
        <f>Flavors!O177</f>
        <v>424322.28590487887</v>
      </c>
      <c r="P177" s="250">
        <f>Flavors!P177</f>
        <v>-141269.98111767846</v>
      </c>
      <c r="Q177" s="255">
        <f>Flavors!Q177</f>
        <v>-0.24977353714782002</v>
      </c>
    </row>
    <row r="178" spans="2:17" x14ac:dyDescent="0.25">
      <c r="B178" s="540"/>
      <c r="C178" s="18" t="s">
        <v>214</v>
      </c>
      <c r="D178" s="249">
        <f>Flavors!D178</f>
        <v>216486094.03830799</v>
      </c>
      <c r="E178" s="250">
        <f>Flavors!E178</f>
        <v>-22729012.128338039</v>
      </c>
      <c r="F178" s="251">
        <f>Flavors!F178</f>
        <v>-9.5014953246740919E-2</v>
      </c>
      <c r="G178" s="252">
        <f>Flavors!G178</f>
        <v>20.044571117989722</v>
      </c>
      <c r="H178" s="253">
        <f>Flavors!H178</f>
        <v>-1.47876230906461</v>
      </c>
      <c r="I178" s="411">
        <f>Flavors!I178</f>
        <v>2.2107323105186887</v>
      </c>
      <c r="J178" s="391">
        <f>Flavors!J178</f>
        <v>9.7063051283186041E-2</v>
      </c>
      <c r="K178" s="254">
        <f>Flavors!K178</f>
        <v>4.5921589131827076E-2</v>
      </c>
      <c r="L178" s="428">
        <f>Flavors!L178</f>
        <v>478592802.86847472</v>
      </c>
      <c r="M178" s="391">
        <f>Flavors!M178</f>
        <v>-27028813.380722106</v>
      </c>
      <c r="N178" s="255">
        <f>Flavors!N178</f>
        <v>-5.345660175929047E-2</v>
      </c>
      <c r="O178" s="256">
        <f>Flavors!O178</f>
        <v>101448892.81852448</v>
      </c>
      <c r="P178" s="250">
        <f>Flavors!P178</f>
        <v>-6806054.8675614595</v>
      </c>
      <c r="Q178" s="255">
        <f>Flavors!Q178</f>
        <v>-6.2870612503526657E-2</v>
      </c>
    </row>
    <row r="179" spans="2:17" ht="15" thickBot="1" x14ac:dyDescent="0.3">
      <c r="B179" s="540"/>
      <c r="C179" s="21" t="s">
        <v>215</v>
      </c>
      <c r="D179" s="287">
        <f>Flavors!D179</f>
        <v>6921218.1995591251</v>
      </c>
      <c r="E179" s="288">
        <f>Flavors!E179</f>
        <v>-952398.75570331607</v>
      </c>
      <c r="F179" s="289">
        <f>Flavors!F179</f>
        <v>-0.12096076823584453</v>
      </c>
      <c r="G179" s="290">
        <f>Flavors!G179</f>
        <v>0.64083954694862932</v>
      </c>
      <c r="H179" s="291">
        <f>Flavors!H179</f>
        <v>-6.758763275868096E-2</v>
      </c>
      <c r="I179" s="419">
        <f>Flavors!I179</f>
        <v>3.3220319322951561</v>
      </c>
      <c r="J179" s="399">
        <f>Flavors!J179</f>
        <v>0.46592685093785313</v>
      </c>
      <c r="K179" s="292">
        <f>Flavors!K179</f>
        <v>0.16313365148190953</v>
      </c>
      <c r="L179" s="436">
        <f>Flavors!L179</f>
        <v>22992507.869317804</v>
      </c>
      <c r="M179" s="399">
        <f>Flavors!M179</f>
        <v>504630.47473172843</v>
      </c>
      <c r="N179" s="293">
        <f>Flavors!N179</f>
        <v>2.2440111437694761E-2</v>
      </c>
      <c r="O179" s="294">
        <f>Flavors!O179</f>
        <v>5425008.0314228712</v>
      </c>
      <c r="P179" s="288">
        <f>Flavors!P179</f>
        <v>549748.96500505786</v>
      </c>
      <c r="Q179" s="293">
        <f>Flavors!Q179</f>
        <v>0.11276302602909594</v>
      </c>
    </row>
    <row r="180" spans="2:17" x14ac:dyDescent="0.25">
      <c r="B180" s="539" t="s">
        <v>285</v>
      </c>
      <c r="C180" s="24" t="s">
        <v>286</v>
      </c>
      <c r="D180" s="169">
        <f>'NB vs PL'!D25</f>
        <v>690165180.9878341</v>
      </c>
      <c r="E180" s="23">
        <f>'NB vs PL'!E25</f>
        <v>-18329777.380922794</v>
      </c>
      <c r="F180" s="177">
        <f>'NB vs PL'!F25</f>
        <v>-2.5871429520296637E-2</v>
      </c>
      <c r="G180" s="181">
        <f>'NB vs PL'!G25</f>
        <v>63.902788375048708</v>
      </c>
      <c r="H180" s="191">
        <f>'NB vs PL'!H25</f>
        <v>0.15608999666704904</v>
      </c>
      <c r="I180" s="420">
        <f>'NB vs PL'!I25</f>
        <v>2.6374292799854446</v>
      </c>
      <c r="J180" s="400">
        <f>'NB vs PL'!J25</f>
        <v>2.8999448059843669E-2</v>
      </c>
      <c r="K180" s="184">
        <f>'NB vs PL'!K25</f>
        <v>1.1117587946935736E-2</v>
      </c>
      <c r="L180" s="437">
        <f>'NB vs PL'!L25</f>
        <v>1820261856.3637674</v>
      </c>
      <c r="M180" s="400">
        <f>'NB vs PL'!M25</f>
        <v>-27797528.814184666</v>
      </c>
      <c r="N180" s="186">
        <f>'NB vs PL'!N25</f>
        <v>-1.5041469466365663E-2</v>
      </c>
      <c r="O180" s="22">
        <f>'NB vs PL'!O25</f>
        <v>373288957.83337694</v>
      </c>
      <c r="P180" s="23">
        <f>'NB vs PL'!P25</f>
        <v>-7425107.6633703113</v>
      </c>
      <c r="Q180" s="186">
        <f>'NB vs PL'!Q25</f>
        <v>-1.9503108333237429E-2</v>
      </c>
    </row>
    <row r="181" spans="2:17" ht="15" thickBot="1" x14ac:dyDescent="0.3">
      <c r="B181" s="541"/>
      <c r="C181" s="25" t="s">
        <v>197</v>
      </c>
      <c r="D181" s="170">
        <f>'NB vs PL'!D26</f>
        <v>389858396.28898215</v>
      </c>
      <c r="E181" s="17">
        <f>'NB vs PL'!E26</f>
        <v>-13068846.635478497</v>
      </c>
      <c r="F181" s="178">
        <f>'NB vs PL'!F26</f>
        <v>-3.2434755566847079E-2</v>
      </c>
      <c r="G181" s="182">
        <f>'NB vs PL'!G26</f>
        <v>36.097211624951356</v>
      </c>
      <c r="H181" s="192">
        <f>'NB vs PL'!H26</f>
        <v>-0.15608999666704193</v>
      </c>
      <c r="I181" s="421">
        <f>'NB vs PL'!I26</f>
        <v>2.1625493349804512</v>
      </c>
      <c r="J181" s="401">
        <f>'NB vs PL'!J26</f>
        <v>-3.2428420444974293E-3</v>
      </c>
      <c r="K181" s="185">
        <f>'NB vs PL'!K26</f>
        <v>-1.4973006546509812E-3</v>
      </c>
      <c r="L181" s="438">
        <f>'NB vs PL'!L26</f>
        <v>843088015.63128352</v>
      </c>
      <c r="M181" s="401">
        <f>'NB vs PL'!M26</f>
        <v>-29568655.004744411</v>
      </c>
      <c r="N181" s="187">
        <f>'NB vs PL'!N26</f>
        <v>-3.3883491640754389E-2</v>
      </c>
      <c r="O181" s="16">
        <f>'NB vs PL'!O26</f>
        <v>226385489.92417431</v>
      </c>
      <c r="P181" s="17">
        <f>'NB vs PL'!P26</f>
        <v>-5553278.8686696291</v>
      </c>
      <c r="Q181" s="187">
        <f>'NB vs PL'!Q26</f>
        <v>-2.3942866031290953E-2</v>
      </c>
    </row>
    <row r="182" spans="2:17" x14ac:dyDescent="0.25">
      <c r="B182" s="540" t="s">
        <v>287</v>
      </c>
      <c r="C182" s="13" t="s">
        <v>39</v>
      </c>
      <c r="D182" s="153">
        <f>Size!D65</f>
        <v>78941602.219615057</v>
      </c>
      <c r="E182" s="32">
        <f>Size!E65</f>
        <v>15428514.128973119</v>
      </c>
      <c r="F182" s="179">
        <f>Size!F65</f>
        <v>0.24291865807177412</v>
      </c>
      <c r="G182" s="183">
        <f>Size!G65</f>
        <v>7.3092480461083413</v>
      </c>
      <c r="H182" s="193">
        <f>Size!H65</f>
        <v>1.5946700921372896</v>
      </c>
      <c r="I182" s="415">
        <f>Size!I65</f>
        <v>3.5167696112405764</v>
      </c>
      <c r="J182" s="395">
        <f>Size!J65</f>
        <v>9.1135509122369562E-2</v>
      </c>
      <c r="K182" s="172">
        <f>Size!K65</f>
        <v>2.6603982330166791E-2</v>
      </c>
      <c r="L182" s="432">
        <f>Size!L65</f>
        <v>277619427.74858385</v>
      </c>
      <c r="M182" s="395">
        <f>Size!M65</f>
        <v>60046827.254443079</v>
      </c>
      <c r="N182" s="173">
        <f>Size!N65</f>
        <v>0.27598524408895014</v>
      </c>
      <c r="O182" s="31">
        <f>Size!O65</f>
        <v>52204349.286538482</v>
      </c>
      <c r="P182" s="32">
        <f>Size!P65</f>
        <v>10288226.471211918</v>
      </c>
      <c r="Q182" s="173">
        <f>Size!Q65</f>
        <v>0.24544795129405536</v>
      </c>
    </row>
    <row r="183" spans="2:17" x14ac:dyDescent="0.25">
      <c r="B183" s="540"/>
      <c r="C183" s="18" t="s">
        <v>234</v>
      </c>
      <c r="D183" s="27">
        <f>Size!D66</f>
        <v>655296967.36382771</v>
      </c>
      <c r="E183" s="266">
        <f>Size!E66</f>
        <v>-31673178.137086987</v>
      </c>
      <c r="F183" s="267">
        <f>Size!F66</f>
        <v>-4.6105610767105475E-2</v>
      </c>
      <c r="G183" s="268">
        <f>Size!G66</f>
        <v>60.674320556603149</v>
      </c>
      <c r="H183" s="189">
        <f>Size!H66</f>
        <v>-1.1356869006509172</v>
      </c>
      <c r="I183" s="416">
        <f>Size!I66</f>
        <v>2.1797461919781465</v>
      </c>
      <c r="J183" s="396">
        <f>Size!J66</f>
        <v>3.0272656781818785E-2</v>
      </c>
      <c r="K183" s="269">
        <f>Size!K66</f>
        <v>1.4083754131475619E-2</v>
      </c>
      <c r="L183" s="433">
        <f>Size!L66</f>
        <v>1428381069.2261312</v>
      </c>
      <c r="M183" s="396">
        <f>Size!M66</f>
        <v>-48243077.998055458</v>
      </c>
      <c r="N183" s="162">
        <f>Size!N66</f>
        <v>-3.2671196721755232E-2</v>
      </c>
      <c r="O183" s="270">
        <f>Size!O66</f>
        <v>336120797.80682737</v>
      </c>
      <c r="P183" s="266">
        <f>Size!P66</f>
        <v>-9013274.050033927</v>
      </c>
      <c r="Q183" s="162">
        <f>Size!Q66</f>
        <v>-2.6115283262360824E-2</v>
      </c>
    </row>
    <row r="184" spans="2:17" x14ac:dyDescent="0.25">
      <c r="B184" s="540"/>
      <c r="C184" s="18" t="s">
        <v>235</v>
      </c>
      <c r="D184" s="27">
        <f>Size!D67</f>
        <v>7207561.0117414705</v>
      </c>
      <c r="E184" s="266">
        <f>Size!E67</f>
        <v>-3100294.2743715402</v>
      </c>
      <c r="F184" s="267">
        <f>Size!F67</f>
        <v>-0.30077006208540108</v>
      </c>
      <c r="G184" s="268">
        <f>Size!G67</f>
        <v>0.6673521915062911</v>
      </c>
      <c r="H184" s="189">
        <f>Size!H67</f>
        <v>-0.2600951164671419</v>
      </c>
      <c r="I184" s="416">
        <f>Size!I67</f>
        <v>2.0968773606673587</v>
      </c>
      <c r="J184" s="396">
        <f>Size!J67</f>
        <v>6.210866083251787E-2</v>
      </c>
      <c r="K184" s="269">
        <f>Size!K67</f>
        <v>3.0523695807567287E-2</v>
      </c>
      <c r="L184" s="433">
        <f>Size!L67</f>
        <v>15113371.511149414</v>
      </c>
      <c r="M184" s="396">
        <f>Size!M67</f>
        <v>-5860729.7874604501</v>
      </c>
      <c r="N184" s="162">
        <f>Size!N67</f>
        <v>-0.27942698016095174</v>
      </c>
      <c r="O184" s="270">
        <f>Size!O67</f>
        <v>2402595.1806919612</v>
      </c>
      <c r="P184" s="266">
        <f>Size!P67</f>
        <v>-1034864.0311685973</v>
      </c>
      <c r="Q184" s="162">
        <f>Size!Q67</f>
        <v>-0.30105492673132461</v>
      </c>
    </row>
    <row r="185" spans="2:17" x14ac:dyDescent="0.25">
      <c r="B185" s="540"/>
      <c r="C185" s="18" t="s">
        <v>236</v>
      </c>
      <c r="D185" s="27">
        <f>Size!D68</f>
        <v>79935.689796186984</v>
      </c>
      <c r="E185" s="266">
        <f>Size!E68</f>
        <v>10586.055296055973</v>
      </c>
      <c r="F185" s="267">
        <f>Size!F68</f>
        <v>0.15264760041433201</v>
      </c>
      <c r="G185" s="268">
        <f>Size!G68</f>
        <v>7.4012911827108247E-3</v>
      </c>
      <c r="H185" s="189">
        <f>Size!H68</f>
        <v>1.1615710817952686E-3</v>
      </c>
      <c r="I185" s="416">
        <f>Size!I68</f>
        <v>1.9355648210147338</v>
      </c>
      <c r="J185" s="396">
        <f>Size!J68</f>
        <v>-4.9664679903872688E-2</v>
      </c>
      <c r="K185" s="269">
        <f>Size!K68</f>
        <v>-2.5017097459458376E-2</v>
      </c>
      <c r="L185" s="433">
        <f>Size!L68</f>
        <v>154720.70911304594</v>
      </c>
      <c r="M185" s="396">
        <f>Size!M68</f>
        <v>17045.768825463078</v>
      </c>
      <c r="N185" s="162">
        <f>Size!N68</f>
        <v>0.12381170305835582</v>
      </c>
      <c r="O185" s="270">
        <f>Size!O68</f>
        <v>22028.354926466942</v>
      </c>
      <c r="P185" s="266">
        <f>Size!P68</f>
        <v>2823.4925155639648</v>
      </c>
      <c r="Q185" s="162">
        <f>Size!Q68</f>
        <v>0.14701966903761898</v>
      </c>
    </row>
    <row r="186" spans="2:17" x14ac:dyDescent="0.25">
      <c r="B186" s="540"/>
      <c r="C186" s="18" t="s">
        <v>237</v>
      </c>
      <c r="D186" s="27">
        <f>Size!D69</f>
        <v>194927197.46708363</v>
      </c>
      <c r="E186" s="266">
        <f>Size!E69</f>
        <v>-9320237.9244661033</v>
      </c>
      <c r="F186" s="267">
        <f>Size!F69</f>
        <v>-4.5632092792738714E-2</v>
      </c>
      <c r="G186" s="268">
        <f>Size!G69</f>
        <v>18.048420568611604</v>
      </c>
      <c r="H186" s="189">
        <f>Size!H69</f>
        <v>-0.32870336807902945</v>
      </c>
      <c r="I186" s="416">
        <f>Size!I69</f>
        <v>1.7179085005763817</v>
      </c>
      <c r="J186" s="396">
        <f>Size!J69</f>
        <v>-1.7767439377204486E-2</v>
      </c>
      <c r="K186" s="269">
        <f>Size!K69</f>
        <v>-1.0236610975709905E-2</v>
      </c>
      <c r="L186" s="433">
        <f>Size!L69</f>
        <v>334867089.5222339</v>
      </c>
      <c r="M186" s="396">
        <f>Size!M69</f>
        <v>-19640269.884103537</v>
      </c>
      <c r="N186" s="162">
        <f>Size!N69</f>
        <v>-5.5401585786521851E-2</v>
      </c>
      <c r="O186" s="270">
        <f>Size!O69</f>
        <v>48731854.094078287</v>
      </c>
      <c r="P186" s="266">
        <f>Size!P69</f>
        <v>-2329989.0263546333</v>
      </c>
      <c r="Q186" s="162">
        <f>Size!Q69</f>
        <v>-4.5630727055018194E-2</v>
      </c>
    </row>
    <row r="187" spans="2:17" x14ac:dyDescent="0.25">
      <c r="B187" s="540"/>
      <c r="C187" s="18" t="s">
        <v>238</v>
      </c>
      <c r="D187" s="27">
        <f>Size!D70</f>
        <v>143524159.92209473</v>
      </c>
      <c r="E187" s="266">
        <f>Size!E70</f>
        <v>-2741376.5353601873</v>
      </c>
      <c r="F187" s="267">
        <f>Size!F70</f>
        <v>-1.8742463889691384E-2</v>
      </c>
      <c r="G187" s="268">
        <f>Size!G70</f>
        <v>13.288983957551951</v>
      </c>
      <c r="H187" s="189">
        <f>Size!H70</f>
        <v>0.12877028832122939</v>
      </c>
      <c r="I187" s="416">
        <f>Size!I70</f>
        <v>4.3601820668356321</v>
      </c>
      <c r="J187" s="396">
        <f>Size!J70</f>
        <v>-8.924883218108981E-2</v>
      </c>
      <c r="K187" s="269">
        <f>Size!K70</f>
        <v>-2.0058482580505493E-2</v>
      </c>
      <c r="L187" s="433">
        <f>Size!L70</f>
        <v>625791468.24996686</v>
      </c>
      <c r="M187" s="396">
        <f>Size!M70</f>
        <v>-25006929.125089884</v>
      </c>
      <c r="N187" s="162">
        <f>Size!N70</f>
        <v>-3.8425001084749645E-2</v>
      </c>
      <c r="O187" s="270">
        <f>Size!O70</f>
        <v>166904052.50168705</v>
      </c>
      <c r="P187" s="266">
        <f>Size!P70</f>
        <v>-4181227.1032134295</v>
      </c>
      <c r="Q187" s="162">
        <f>Size!Q70</f>
        <v>-2.4439432269505814E-2</v>
      </c>
    </row>
    <row r="188" spans="2:17" ht="15" thickBot="1" x14ac:dyDescent="0.3">
      <c r="B188" s="540"/>
      <c r="C188" s="21" t="s">
        <v>239</v>
      </c>
      <c r="D188" s="271">
        <f>Size!D71</f>
        <v>46153.60265699029</v>
      </c>
      <c r="E188" s="272">
        <f>Size!E71</f>
        <v>-2637.3293887017498</v>
      </c>
      <c r="F188" s="273">
        <f>Size!F71</f>
        <v>-5.4053679200715556E-2</v>
      </c>
      <c r="G188" s="274">
        <f>Size!G71</f>
        <v>4.2733884359601234E-3</v>
      </c>
      <c r="H188" s="275">
        <f>Size!H71</f>
        <v>-1.165663435035583E-4</v>
      </c>
      <c r="I188" s="417">
        <f>Size!I71</f>
        <v>2.8437597262125016</v>
      </c>
      <c r="J188" s="397">
        <f>Size!J71</f>
        <v>-0.13416091774743366</v>
      </c>
      <c r="K188" s="276">
        <f>Size!K71</f>
        <v>-4.5051878067855808E-2</v>
      </c>
      <c r="L188" s="434">
        <f>Size!L71</f>
        <v>131249.7564555633</v>
      </c>
      <c r="M188" s="397">
        <f>Size!M71</f>
        <v>-14045.767321349384</v>
      </c>
      <c r="N188" s="277">
        <f>Size!N71</f>
        <v>-9.6670337504101714E-2</v>
      </c>
      <c r="O188" s="278">
        <f>Size!O71</f>
        <v>8791.1624108552933</v>
      </c>
      <c r="P188" s="272">
        <f>Size!P71</f>
        <v>-470.49270820617676</v>
      </c>
      <c r="Q188" s="277">
        <f>Size!Q71</f>
        <v>-5.0800067823498718E-2</v>
      </c>
    </row>
    <row r="189" spans="2:17" x14ac:dyDescent="0.25">
      <c r="B189" s="539" t="s">
        <v>35</v>
      </c>
      <c r="C189" s="24" t="s">
        <v>288</v>
      </c>
      <c r="D189" s="169">
        <f>Organic!D25</f>
        <v>55415826.28977108</v>
      </c>
      <c r="E189" s="23">
        <f>Organic!E25</f>
        <v>4956519.0652886406</v>
      </c>
      <c r="F189" s="177">
        <f>Organic!F25</f>
        <v>9.8228044297916525E-2</v>
      </c>
      <c r="G189" s="181">
        <f>Organic!G25</f>
        <v>5.1309830133058023</v>
      </c>
      <c r="H189" s="191">
        <f>Organic!H25</f>
        <v>0.59091649621000109</v>
      </c>
      <c r="I189" s="420">
        <f>Organic!I25</f>
        <v>3.6850617848880707</v>
      </c>
      <c r="J189" s="400">
        <f>Organic!J25</f>
        <v>0.14494883494664945</v>
      </c>
      <c r="K189" s="184">
        <f>Organic!K25</f>
        <v>4.094469215990635E-2</v>
      </c>
      <c r="L189" s="437">
        <f>Organic!L25</f>
        <v>204210743.7384311</v>
      </c>
      <c r="M189" s="400">
        <f>Organic!M25</f>
        <v>25579096.787968099</v>
      </c>
      <c r="N189" s="186">
        <f>Organic!N25</f>
        <v>0.14319465349307076</v>
      </c>
      <c r="O189" s="22">
        <f>Organic!O25</f>
        <v>37119801.495756745</v>
      </c>
      <c r="P189" s="23">
        <f>Organic!P25</f>
        <v>3555229.6183461025</v>
      </c>
      <c r="Q189" s="186">
        <f>Organic!Q25</f>
        <v>0.10592209045093808</v>
      </c>
    </row>
    <row r="190" spans="2:17" ht="15" thickBot="1" x14ac:dyDescent="0.3">
      <c r="B190" s="541"/>
      <c r="C190" s="25" t="s">
        <v>289</v>
      </c>
      <c r="D190" s="170">
        <f>Organic!D26</f>
        <v>1024607750.9870443</v>
      </c>
      <c r="E190" s="17">
        <f>Organic!E26</f>
        <v>-36355143.08169055</v>
      </c>
      <c r="F190" s="178">
        <f>Organic!F26</f>
        <v>-3.4266177719251383E-2</v>
      </c>
      <c r="G190" s="182">
        <f>Organic!G26</f>
        <v>94.869016986694177</v>
      </c>
      <c r="H190" s="192">
        <f>Organic!H26</f>
        <v>-0.59091649621005615</v>
      </c>
      <c r="I190" s="421">
        <f>Organic!I26</f>
        <v>2.4183377986338614</v>
      </c>
      <c r="J190" s="401">
        <f>Organic!J26</f>
        <v>2.2280459094865979E-2</v>
      </c>
      <c r="K190" s="185">
        <f>Organic!K26</f>
        <v>9.2988004615752514E-3</v>
      </c>
      <c r="L190" s="438">
        <f>Organic!L26</f>
        <v>2477847652.9852004</v>
      </c>
      <c r="M190" s="401">
        <f>Organic!M26</f>
        <v>-64280276.326725483</v>
      </c>
      <c r="N190" s="187">
        <f>Organic!N26</f>
        <v>-2.528601160686832E-2</v>
      </c>
      <c r="O190" s="16">
        <f>Organic!O26</f>
        <v>569274666.89140379</v>
      </c>
      <c r="P190" s="17">
        <f>Organic!P26</f>
        <v>-9824004.358097434</v>
      </c>
      <c r="Q190" s="187">
        <f>Organic!Q26</f>
        <v>-1.6964301328650122E-2</v>
      </c>
    </row>
    <row r="191" spans="2:17" x14ac:dyDescent="0.25">
      <c r="B191" s="539" t="s">
        <v>290</v>
      </c>
      <c r="C191" s="13" t="s">
        <v>291</v>
      </c>
      <c r="D191" s="26">
        <f>Form!D25</f>
        <v>181590725.51639822</v>
      </c>
      <c r="E191" s="15">
        <f>Form!E25</f>
        <v>5854572.2618042827</v>
      </c>
      <c r="F191" s="160">
        <f>Form!F25</f>
        <v>3.3314557951673145E-2</v>
      </c>
      <c r="G191" s="196">
        <f>Form!G25</f>
        <v>16.813589012034651</v>
      </c>
      <c r="H191" s="197">
        <f>Form!H25</f>
        <v>1.0017622327861613</v>
      </c>
      <c r="I191" s="422">
        <f>Form!I25</f>
        <v>2.4849298699832607</v>
      </c>
      <c r="J191" s="402">
        <f>Form!J25</f>
        <v>-3.8871664365540681E-3</v>
      </c>
      <c r="K191" s="198">
        <f>Form!K25</f>
        <v>-1.5618530328552361E-3</v>
      </c>
      <c r="L191" s="439">
        <f>Form!L25</f>
        <v>451240217.94762939</v>
      </c>
      <c r="M191" s="402">
        <f>Form!M25</f>
        <v>13865085.81271255</v>
      </c>
      <c r="N191" s="161">
        <f>Form!N25</f>
        <v>3.1700672475442879E-2</v>
      </c>
      <c r="O191" s="14">
        <f>Form!O25</f>
        <v>103843282.22543252</v>
      </c>
      <c r="P191" s="15">
        <f>Form!P25</f>
        <v>7642086.041686058</v>
      </c>
      <c r="Q191" s="161">
        <f>Form!Q25</f>
        <v>7.9438576076429457E-2</v>
      </c>
    </row>
    <row r="192" spans="2:17" ht="15" thickBot="1" x14ac:dyDescent="0.3">
      <c r="B192" s="541"/>
      <c r="C192" s="21" t="s">
        <v>225</v>
      </c>
      <c r="D192" s="30">
        <f>Form!D26</f>
        <v>898432851.76041651</v>
      </c>
      <c r="E192" s="20">
        <f>Form!E26</f>
        <v>-37253196.278208971</v>
      </c>
      <c r="F192" s="158">
        <f>Form!F26</f>
        <v>-3.9813777662174935E-2</v>
      </c>
      <c r="G192" s="188">
        <f>Form!G26</f>
        <v>83.186410987965274</v>
      </c>
      <c r="H192" s="194">
        <f>Form!H26</f>
        <v>-1.0017622327864615</v>
      </c>
      <c r="I192" s="423">
        <f>Form!I26</f>
        <v>2.4830104714057057</v>
      </c>
      <c r="J192" s="403">
        <f>Form!J26</f>
        <v>4.2678643316697684E-2</v>
      </c>
      <c r="K192" s="167">
        <f>Form!K26</f>
        <v>1.7488868860149553E-2</v>
      </c>
      <c r="L192" s="440">
        <f>Form!L26</f>
        <v>2230818178.7760043</v>
      </c>
      <c r="M192" s="403">
        <f>Form!M26</f>
        <v>-52566265.351473808</v>
      </c>
      <c r="N192" s="163">
        <f>Form!N26</f>
        <v>-2.3021206738386236E-2</v>
      </c>
      <c r="O192" s="19">
        <f>Form!O26</f>
        <v>502551186.16172796</v>
      </c>
      <c r="P192" s="20">
        <f>Form!P26</f>
        <v>-13910860.781437576</v>
      </c>
      <c r="Q192" s="163">
        <f>Form!Q26</f>
        <v>-2.6934913927892958E-2</v>
      </c>
    </row>
    <row r="193" spans="1:20" x14ac:dyDescent="0.25">
      <c r="B193" s="540" t="s">
        <v>292</v>
      </c>
      <c r="C193" s="13" t="s">
        <v>37</v>
      </c>
      <c r="D193" s="153">
        <f>'Package Type'!D73</f>
        <v>35551162.759050764</v>
      </c>
      <c r="E193" s="32">
        <f>'Package Type'!E73</f>
        <v>-1748396.5457152799</v>
      </c>
      <c r="F193" s="179">
        <f>'Package Type'!F73</f>
        <v>-4.6874455846235001E-2</v>
      </c>
      <c r="G193" s="183">
        <f>'Package Type'!G73</f>
        <v>3.2917024690044165</v>
      </c>
      <c r="H193" s="193">
        <f>'Package Type'!H73</f>
        <v>-6.4318245838729027E-2</v>
      </c>
      <c r="I193" s="415">
        <f>'Package Type'!I73</f>
        <v>6.1302004271455877</v>
      </c>
      <c r="J193" s="395">
        <f>'Package Type'!J73</f>
        <v>-0.20378009536321606</v>
      </c>
      <c r="K193" s="172">
        <f>'Package Type'!K73</f>
        <v>-3.2172516893452893E-2</v>
      </c>
      <c r="L193" s="432">
        <f>'Package Type'!L73</f>
        <v>217935753.1310553</v>
      </c>
      <c r="M193" s="395">
        <f>'Package Type'!M73</f>
        <v>-18318929.003494829</v>
      </c>
      <c r="N193" s="173">
        <f>'Package Type'!N73</f>
        <v>-7.7538903517103464E-2</v>
      </c>
      <c r="O193" s="31">
        <f>'Package Type'!O73</f>
        <v>55264496.197223358</v>
      </c>
      <c r="P193" s="32">
        <f>'Package Type'!P73</f>
        <v>-3077960.0113162547</v>
      </c>
      <c r="Q193" s="173">
        <f>'Package Type'!Q73</f>
        <v>-5.2756778019670214E-2</v>
      </c>
    </row>
    <row r="194" spans="1:20" x14ac:dyDescent="0.25">
      <c r="B194" s="540"/>
      <c r="C194" s="18" t="s">
        <v>227</v>
      </c>
      <c r="D194" s="27">
        <f>'Package Type'!D74</f>
        <v>8098437.4978386723</v>
      </c>
      <c r="E194" s="266">
        <f>'Package Type'!E74</f>
        <v>-336505.73964417726</v>
      </c>
      <c r="F194" s="267">
        <f>'Package Type'!F74</f>
        <v>-3.9894250639272481E-2</v>
      </c>
      <c r="G194" s="268">
        <f>'Package Type'!G74</f>
        <v>0.74983895428081015</v>
      </c>
      <c r="H194" s="189">
        <f>'Package Type'!H74</f>
        <v>-9.0934503146897772E-3</v>
      </c>
      <c r="I194" s="416">
        <f>'Package Type'!I74</f>
        <v>1.7144875057206972</v>
      </c>
      <c r="J194" s="396">
        <f>'Package Type'!J74</f>
        <v>4.654312963772389E-3</v>
      </c>
      <c r="K194" s="269">
        <f>'Package Type'!K74</f>
        <v>2.7220859809533831E-3</v>
      </c>
      <c r="L194" s="433">
        <f>'Package Type'!L74</f>
        <v>13884669.90590439</v>
      </c>
      <c r="M194" s="396">
        <f>'Package Type'!M74</f>
        <v>-537676.02056434192</v>
      </c>
      <c r="N194" s="162">
        <f>'Package Type'!N74</f>
        <v>-3.7280760238704816E-2</v>
      </c>
      <c r="O194" s="270">
        <f>'Package Type'!O74</f>
        <v>2830521.8102159039</v>
      </c>
      <c r="P194" s="266">
        <f>'Package Type'!P74</f>
        <v>-183208.18808333576</v>
      </c>
      <c r="Q194" s="162">
        <f>'Package Type'!Q74</f>
        <v>-6.0791175117454771E-2</v>
      </c>
    </row>
    <row r="195" spans="1:20" x14ac:dyDescent="0.25">
      <c r="B195" s="540"/>
      <c r="C195" s="18" t="s">
        <v>228</v>
      </c>
      <c r="D195" s="27">
        <f>'Package Type'!D75</f>
        <v>396248971.34406674</v>
      </c>
      <c r="E195" s="266">
        <f>'Package Type'!E75</f>
        <v>-5312468.8614544868</v>
      </c>
      <c r="F195" s="267">
        <f>'Package Type'!F75</f>
        <v>-1.3229529356044588E-2</v>
      </c>
      <c r="G195" s="268">
        <f>'Package Type'!G75</f>
        <v>36.688918620015102</v>
      </c>
      <c r="H195" s="189">
        <f>'Package Type'!H75</f>
        <v>0.55850483682122842</v>
      </c>
      <c r="I195" s="416">
        <f>'Package Type'!I75</f>
        <v>2.5979041408413601</v>
      </c>
      <c r="J195" s="396">
        <f>'Package Type'!J75</f>
        <v>1.961304582149781E-2</v>
      </c>
      <c r="K195" s="269">
        <f>'Package Type'!K75</f>
        <v>7.6069943612580015E-3</v>
      </c>
      <c r="L195" s="433">
        <f>'Package Type'!L75</f>
        <v>1029416843.4588804</v>
      </c>
      <c r="M195" s="396">
        <f>'Package Type'!M75</f>
        <v>-5925441.9263658524</v>
      </c>
      <c r="N195" s="162">
        <f>'Package Type'!N75</f>
        <v>-5.7231719500001116E-3</v>
      </c>
      <c r="O195" s="270">
        <f>'Package Type'!O75</f>
        <v>231198565.66404948</v>
      </c>
      <c r="P195" s="266">
        <f>'Package Type'!P75</f>
        <v>-1049698.1956276</v>
      </c>
      <c r="Q195" s="162">
        <f>'Package Type'!Q75</f>
        <v>-4.5197246178848554E-3</v>
      </c>
    </row>
    <row r="196" spans="1:20" ht="15" customHeight="1" x14ac:dyDescent="0.25">
      <c r="B196" s="540"/>
      <c r="C196" s="18" t="s">
        <v>229</v>
      </c>
      <c r="D196" s="27">
        <f>'Package Type'!D76</f>
        <v>24848355.082938254</v>
      </c>
      <c r="E196" s="266">
        <f>'Package Type'!E76</f>
        <v>12068133.956344051</v>
      </c>
      <c r="F196" s="267">
        <f>'Package Type'!F76</f>
        <v>0.94428209315029943</v>
      </c>
      <c r="G196" s="268">
        <f>'Package Type'!G76</f>
        <v>2.3007233921310486</v>
      </c>
      <c r="H196" s="189">
        <f>'Package Type'!H76</f>
        <v>1.1508254405044276</v>
      </c>
      <c r="I196" s="416">
        <f>'Package Type'!I76</f>
        <v>2.8920041680025825</v>
      </c>
      <c r="J196" s="396">
        <f>'Package Type'!J76</f>
        <v>-1.0368264226266355E-2</v>
      </c>
      <c r="K196" s="269">
        <f>'Package Type'!K76</f>
        <v>-3.5723410652381874E-3</v>
      </c>
      <c r="L196" s="433">
        <f>'Package Type'!L76</f>
        <v>71861546.467865586</v>
      </c>
      <c r="M196" s="396">
        <f>'Package Type'!M76</f>
        <v>34768584.992249854</v>
      </c>
      <c r="N196" s="162">
        <f>'Package Type'!N76</f>
        <v>0.93733645438653146</v>
      </c>
      <c r="O196" s="270">
        <f>'Package Type'!O76</f>
        <v>14694465.806453729</v>
      </c>
      <c r="P196" s="266">
        <f>'Package Type'!P76</f>
        <v>7141747.5178599749</v>
      </c>
      <c r="Q196" s="162">
        <f>'Package Type'!Q76</f>
        <v>0.94558637631772469</v>
      </c>
    </row>
    <row r="197" spans="1:20" x14ac:dyDescent="0.25">
      <c r="B197" s="540"/>
      <c r="C197" s="18" t="s">
        <v>230</v>
      </c>
      <c r="D197" s="27">
        <f>'Package Type'!D77</f>
        <v>701641.4351300858</v>
      </c>
      <c r="E197" s="266">
        <f>'Package Type'!E77</f>
        <v>32811.951310694567</v>
      </c>
      <c r="F197" s="267">
        <f>'Package Type'!F77</f>
        <v>4.9058769244621117E-2</v>
      </c>
      <c r="G197" s="268">
        <f>'Package Type'!G77</f>
        <v>6.4965381302064987E-2</v>
      </c>
      <c r="H197" s="189">
        <f>'Package Type'!H77</f>
        <v>4.78757641017407E-3</v>
      </c>
      <c r="I197" s="416">
        <f>'Package Type'!I77</f>
        <v>3.4532155305645515</v>
      </c>
      <c r="J197" s="396">
        <f>'Package Type'!J77</f>
        <v>0.23177878901360849</v>
      </c>
      <c r="K197" s="269">
        <f>'Package Type'!K77</f>
        <v>7.1948887285000623E-2</v>
      </c>
      <c r="L197" s="433">
        <f>'Package Type'!L77</f>
        <v>2422919.1006788127</v>
      </c>
      <c r="M197" s="396">
        <f>'Package Type'!M77</f>
        <v>268327.22767047398</v>
      </c>
      <c r="N197" s="162">
        <f>'Package Type'!N77</f>
        <v>0.12453738038834397</v>
      </c>
      <c r="O197" s="270">
        <f>'Package Type'!O77</f>
        <v>634329.73176585196</v>
      </c>
      <c r="P197" s="266">
        <f>'Package Type'!P77</f>
        <v>45465.516037153895</v>
      </c>
      <c r="Q197" s="162">
        <f>'Package Type'!Q77</f>
        <v>7.7208828152160638E-2</v>
      </c>
    </row>
    <row r="198" spans="1:20" x14ac:dyDescent="0.25">
      <c r="B198" s="540"/>
      <c r="C198" s="18" t="s">
        <v>231</v>
      </c>
      <c r="D198" s="27">
        <f>'Package Type'!D78</f>
        <v>611873414.94142163</v>
      </c>
      <c r="E198" s="266">
        <f>'Package Type'!E78</f>
        <v>-35833907.0420928</v>
      </c>
      <c r="F198" s="267">
        <f>'Package Type'!F78</f>
        <v>-5.5324227202429022E-2</v>
      </c>
      <c r="G198" s="268">
        <f>'Package Type'!G78</f>
        <v>56.65370903144602</v>
      </c>
      <c r="H198" s="189">
        <f>'Package Type'!H78</f>
        <v>-1.6236333889107044</v>
      </c>
      <c r="I198" s="416">
        <f>'Package Type'!I78</f>
        <v>2.1727880331304719</v>
      </c>
      <c r="J198" s="396">
        <f>'Package Type'!J78</f>
        <v>4.6503625253043968E-2</v>
      </c>
      <c r="K198" s="269">
        <f>'Package Type'!K78</f>
        <v>2.1870839611464018E-2</v>
      </c>
      <c r="L198" s="433">
        <f>'Package Type'!L78</f>
        <v>1329471233.7753966</v>
      </c>
      <c r="M198" s="396">
        <f>'Package Type'!M78</f>
        <v>-47738745.826195002</v>
      </c>
      <c r="N198" s="162">
        <f>'Package Type'!N78</f>
        <v>-3.4663374890737564E-2</v>
      </c>
      <c r="O198" s="270">
        <f>'Package Type'!O78</f>
        <v>297731697.02277923</v>
      </c>
      <c r="P198" s="266">
        <f>'Package Type'!P78</f>
        <v>-8683056.7525482774</v>
      </c>
      <c r="Q198" s="162">
        <f>'Package Type'!Q78</f>
        <v>-2.8337593557635789E-2</v>
      </c>
    </row>
    <row r="199" spans="1:20" x14ac:dyDescent="0.25">
      <c r="B199" s="540"/>
      <c r="C199" s="18" t="s">
        <v>232</v>
      </c>
      <c r="D199" s="27">
        <f>'Package Type'!D79</f>
        <v>2447387.1931635733</v>
      </c>
      <c r="E199" s="266">
        <f>'Package Type'!E79</f>
        <v>-254880.15092865983</v>
      </c>
      <c r="F199" s="267">
        <f>'Package Type'!F79</f>
        <v>-9.4320849299343174E-2</v>
      </c>
      <c r="G199" s="268">
        <f>'Package Type'!G79</f>
        <v>0.22660497832227372</v>
      </c>
      <c r="H199" s="189">
        <f>'Package Type'!H79</f>
        <v>-1.6531009149270165E-2</v>
      </c>
      <c r="I199" s="416">
        <f>'Package Type'!I79</f>
        <v>6.4948008332871838</v>
      </c>
      <c r="J199" s="396">
        <f>'Package Type'!J79</f>
        <v>0.15736607551864346</v>
      </c>
      <c r="K199" s="269">
        <f>'Package Type'!K79</f>
        <v>2.4831194565867732E-2</v>
      </c>
      <c r="L199" s="433">
        <f>'Package Type'!L79</f>
        <v>15895292.381535158</v>
      </c>
      <c r="M199" s="396">
        <f>'Package Type'!M79</f>
        <v>-1230150.6096978411</v>
      </c>
      <c r="N199" s="162">
        <f>'Package Type'!N79</f>
        <v>-7.1831754094045339E-2</v>
      </c>
      <c r="O199" s="270">
        <f>'Package Type'!O79</f>
        <v>3743482.1628984599</v>
      </c>
      <c r="P199" s="266">
        <f>'Package Type'!P79</f>
        <v>-438829.0337810819</v>
      </c>
      <c r="Q199" s="162">
        <f>'Package Type'!Q79</f>
        <v>-0.10492500752442357</v>
      </c>
      <c r="T199" s="29"/>
    </row>
    <row r="200" spans="1:20" ht="15" thickBot="1" x14ac:dyDescent="0.3">
      <c r="B200" s="540"/>
      <c r="C200" s="21" t="s">
        <v>233</v>
      </c>
      <c r="D200" s="271">
        <f>'Package Type'!D80</f>
        <v>86835.942633450031</v>
      </c>
      <c r="E200" s="272">
        <f>'Package Type'!E80</f>
        <v>-16288.294121682644</v>
      </c>
      <c r="F200" s="273">
        <f>'Package Type'!F80</f>
        <v>-0.15794826351402738</v>
      </c>
      <c r="G200" s="274">
        <f>'Package Type'!G80</f>
        <v>8.0401895347876774E-3</v>
      </c>
      <c r="H200" s="275">
        <f>'Package Type'!H80</f>
        <v>-1.2383939445724124E-3</v>
      </c>
      <c r="I200" s="417">
        <f>'Package Type'!I80</f>
        <v>4.2937006942861791</v>
      </c>
      <c r="J200" s="397">
        <f>'Package Type'!J80</f>
        <v>0.51727417501990258</v>
      </c>
      <c r="K200" s="276">
        <f>'Package Type'!K80</f>
        <v>0.13697451079238898</v>
      </c>
      <c r="L200" s="434">
        <f>'Package Type'!L80</f>
        <v>372847.54717423918</v>
      </c>
      <c r="M200" s="397">
        <f>'Package Type'!M80</f>
        <v>-16593.555286937917</v>
      </c>
      <c r="N200" s="277">
        <f>'Package Type'!N80</f>
        <v>-4.2608638846979713E-2</v>
      </c>
      <c r="O200" s="278">
        <f>'Package Type'!O80</f>
        <v>124084.71251177788</v>
      </c>
      <c r="P200" s="272">
        <f>'Package Type'!P80</f>
        <v>-20509.541729807854</v>
      </c>
      <c r="Q200" s="277">
        <f>'Package Type'!Q80</f>
        <v>-0.14184202434172</v>
      </c>
    </row>
    <row r="201" spans="1:20" ht="15.65" customHeight="1" thickBot="1" x14ac:dyDescent="0.3">
      <c r="B201" s="539" t="s">
        <v>293</v>
      </c>
      <c r="C201" s="149" t="s">
        <v>44</v>
      </c>
      <c r="D201" s="154">
        <f>'Sugar Content'!D41</f>
        <v>1080023577.2768154</v>
      </c>
      <c r="E201" s="155">
        <f>'Sugar Content'!E41</f>
        <v>-31398624.016401768</v>
      </c>
      <c r="F201" s="164">
        <f>'Sugar Content'!F41</f>
        <v>-2.825085190836325E-2</v>
      </c>
      <c r="G201" s="180">
        <f>'Sugar Content'!G41</f>
        <v>99.999999999999986</v>
      </c>
      <c r="H201" s="190">
        <f>'Sugar Content'!H41</f>
        <v>-2.8421709430404007E-14</v>
      </c>
      <c r="I201" s="409">
        <f>'Sugar Content'!I41</f>
        <v>2.4833331911940357</v>
      </c>
      <c r="J201" s="389">
        <f>'Sugar Content'!J41</f>
        <v>3.5334965950200026E-2</v>
      </c>
      <c r="K201" s="175">
        <f>'Sugar Content'!K41</f>
        <v>1.4434228581469026E-2</v>
      </c>
      <c r="L201" s="426">
        <f>'Sugar Content'!L41</f>
        <v>2682058396.7236323</v>
      </c>
      <c r="M201" s="389">
        <f>'Sugar Content'!M41</f>
        <v>-38701179.538760662</v>
      </c>
      <c r="N201" s="166">
        <f>'Sugar Content'!N41</f>
        <v>-1.4224402580960825E-2</v>
      </c>
      <c r="O201" s="168">
        <f>'Sugar Content'!O41</f>
        <v>606394468.38716054</v>
      </c>
      <c r="P201" s="155">
        <f>'Sugar Content'!P41</f>
        <v>-6268774.7397511005</v>
      </c>
      <c r="Q201" s="176">
        <f>'Sugar Content'!Q41</f>
        <v>-1.0232007240644173E-2</v>
      </c>
    </row>
    <row r="202" spans="1:20" ht="15.65" customHeight="1" x14ac:dyDescent="0.25">
      <c r="B202" s="553"/>
      <c r="C202" s="13" t="s">
        <v>31</v>
      </c>
      <c r="D202" s="153">
        <f>'Sugar Content'!D42</f>
        <v>964384903.54421151</v>
      </c>
      <c r="E202" s="32">
        <f>'Sugar Content'!E42</f>
        <v>-22838986.36649096</v>
      </c>
      <c r="F202" s="171">
        <f>'Sugar Content'!F42</f>
        <v>-2.3134556000824515E-2</v>
      </c>
      <c r="G202" s="183">
        <f>'Sugar Content'!G42</f>
        <v>89.292949138742244</v>
      </c>
      <c r="H202" s="193">
        <f>'Sugar Content'!H42</f>
        <v>0.46766845224894382</v>
      </c>
      <c r="I202" s="415">
        <f>'Sugar Content'!I42</f>
        <v>2.5103433186380126</v>
      </c>
      <c r="J202" s="395">
        <f>'Sugar Content'!J42</f>
        <v>2.9255009678955002E-2</v>
      </c>
      <c r="K202" s="172">
        <f>'Sugar Content'!K42</f>
        <v>1.1791200487833085E-2</v>
      </c>
      <c r="L202" s="432">
        <f>'Sugar Content'!L42</f>
        <v>2420937199.2075758</v>
      </c>
      <c r="M202" s="395">
        <f>'Sugar Content'!M42</f>
        <v>-28452452.374951839</v>
      </c>
      <c r="N202" s="173">
        <f>'Sugar Content'!N42</f>
        <v>-1.1616139700994073E-2</v>
      </c>
      <c r="O202" s="31">
        <f>'Sugar Content'!O42</f>
        <v>548646539.5053767</v>
      </c>
      <c r="P202" s="32">
        <f>'Sugar Content'!P42</f>
        <v>-3740336.567980051</v>
      </c>
      <c r="Q202" s="174">
        <f>'Sugar Content'!Q42</f>
        <v>-6.7712263451446229E-3</v>
      </c>
    </row>
    <row r="203" spans="1:20" ht="15.65" customHeight="1" x14ac:dyDescent="0.25">
      <c r="B203" s="553"/>
      <c r="C203" s="18" t="s">
        <v>294</v>
      </c>
      <c r="D203" s="27">
        <f>'Sugar Content'!D43</f>
        <v>114520682.41221632</v>
      </c>
      <c r="E203" s="266">
        <f>'Sugar Content'!E43</f>
        <v>-8665362.622035414</v>
      </c>
      <c r="F203" s="295">
        <f>'Sugar Content'!F43</f>
        <v>-7.0343703457855317E-2</v>
      </c>
      <c r="G203" s="268">
        <f>'Sugar Content'!G43</f>
        <v>10.603535406233458</v>
      </c>
      <c r="H203" s="189">
        <f>'Sugar Content'!H43</f>
        <v>-0.48010543618593893</v>
      </c>
      <c r="I203" s="416">
        <f>'Sugar Content'!I43</f>
        <v>2.2380590093118289</v>
      </c>
      <c r="J203" s="396">
        <f>'Sugar Content'!J43</f>
        <v>7.020699463579172E-2</v>
      </c>
      <c r="K203" s="269">
        <f>'Sugar Content'!K43</f>
        <v>3.2385510708526577E-2</v>
      </c>
      <c r="L203" s="433">
        <f>'Sugar Content'!L43</f>
        <v>256304045.02519944</v>
      </c>
      <c r="M203" s="396">
        <f>'Sugar Content'!M43</f>
        <v>-10745070.882276207</v>
      </c>
      <c r="N203" s="162">
        <f>'Sugar Content'!N43</f>
        <v>-4.0236309510940475E-2</v>
      </c>
      <c r="O203" s="270">
        <f>'Sugar Content'!O43</f>
        <v>56484986.205940932</v>
      </c>
      <c r="P203" s="266">
        <f>'Sugar Content'!P43</f>
        <v>-2666349.2048330009</v>
      </c>
      <c r="Q203" s="156">
        <f>'Sugar Content'!Q43</f>
        <v>-4.5076737259043306E-2</v>
      </c>
    </row>
    <row r="204" spans="1:20" ht="15.65" customHeight="1" thickBot="1" x14ac:dyDescent="0.3">
      <c r="B204" s="554"/>
      <c r="C204" s="21" t="s">
        <v>295</v>
      </c>
      <c r="D204" s="30">
        <f>'Sugar Content'!D44</f>
        <v>1117991.3203878857</v>
      </c>
      <c r="E204" s="20">
        <f>'Sugar Content'!E44</f>
        <v>105724.97212389903</v>
      </c>
      <c r="F204" s="157">
        <f>'Sugar Content'!F44</f>
        <v>0.10444382775858835</v>
      </c>
      <c r="G204" s="188">
        <f>'Sugar Content'!G44</f>
        <v>0.10351545502430626</v>
      </c>
      <c r="H204" s="194">
        <f>'Sugar Content'!H44</f>
        <v>1.2436983936888316E-2</v>
      </c>
      <c r="I204" s="423">
        <f>'Sugar Content'!I44</f>
        <v>4.30875660929612</v>
      </c>
      <c r="J204" s="403">
        <f>'Sugar Content'!J44</f>
        <v>4.03061369479083E-2</v>
      </c>
      <c r="K204" s="167">
        <f>'Sugar Content'!K44</f>
        <v>9.4428030052166913E-3</v>
      </c>
      <c r="L204" s="440">
        <f>'Sugar Content'!L44</f>
        <v>4817152.4908569986</v>
      </c>
      <c r="M204" s="403">
        <f>'Sugar Content'!M44</f>
        <v>496343.71846738551</v>
      </c>
      <c r="N204" s="163">
        <f>'Sugar Content'!N44</f>
        <v>0.11487287325444023</v>
      </c>
      <c r="O204" s="19">
        <f>'Sugar Content'!O44</f>
        <v>1262942.6758428547</v>
      </c>
      <c r="P204" s="20">
        <f>'Sugar Content'!P44</f>
        <v>137911.03306190879</v>
      </c>
      <c r="Q204" s="159">
        <f>'Sugar Content'!Q44</f>
        <v>0.12258413703014516</v>
      </c>
    </row>
    <row r="205" spans="1:20" x14ac:dyDescent="0.25">
      <c r="A205" s="38"/>
      <c r="B205" s="39"/>
      <c r="C205" s="43"/>
      <c r="D205" s="40"/>
      <c r="E205" s="40"/>
      <c r="F205" s="41"/>
      <c r="G205" s="42"/>
      <c r="H205" s="42"/>
      <c r="I205" s="405"/>
      <c r="J205" s="405"/>
      <c r="K205" s="41"/>
      <c r="L205" s="442"/>
      <c r="M205" s="442"/>
      <c r="N205" s="41"/>
      <c r="O205" s="40"/>
      <c r="P205" s="40"/>
      <c r="Q205" s="41"/>
    </row>
    <row r="206" spans="1:20" x14ac:dyDescent="0.25">
      <c r="A206" s="38"/>
      <c r="B206" s="39"/>
      <c r="C206" s="43"/>
      <c r="D206" s="40"/>
      <c r="E206" s="40"/>
      <c r="F206" s="41"/>
      <c r="G206" s="42"/>
      <c r="H206" s="42"/>
      <c r="I206" s="405"/>
      <c r="J206" s="405"/>
      <c r="K206" s="41"/>
      <c r="L206" s="442"/>
      <c r="M206" s="442"/>
      <c r="N206" s="41"/>
      <c r="O206" s="40"/>
      <c r="P206" s="40"/>
      <c r="Q206" s="41"/>
    </row>
    <row r="207" spans="1:20" x14ac:dyDescent="0.25">
      <c r="A207" s="38"/>
      <c r="B207" s="39"/>
      <c r="C207" s="43"/>
      <c r="D207" s="40"/>
      <c r="E207" s="40"/>
      <c r="F207" s="41"/>
      <c r="G207" s="42"/>
      <c r="H207" s="42"/>
      <c r="I207" s="405"/>
      <c r="J207" s="405"/>
      <c r="K207" s="41"/>
      <c r="L207" s="442"/>
      <c r="M207" s="442"/>
      <c r="N207" s="41"/>
      <c r="O207" s="40"/>
      <c r="P207" s="40"/>
      <c r="Q207" s="41"/>
    </row>
    <row r="208" spans="1:20" x14ac:dyDescent="0.25">
      <c r="A208" s="38"/>
      <c r="B208" s="39"/>
      <c r="C208" s="43"/>
      <c r="D208" s="40"/>
      <c r="E208" s="40"/>
      <c r="F208" s="41"/>
      <c r="G208" s="42"/>
      <c r="H208" s="42"/>
      <c r="I208" s="405"/>
      <c r="J208" s="405"/>
      <c r="K208" s="41"/>
      <c r="L208" s="442"/>
      <c r="M208" s="442"/>
      <c r="N208" s="41"/>
      <c r="O208" s="40"/>
      <c r="P208" s="40"/>
      <c r="Q208" s="41"/>
    </row>
    <row r="209" spans="1:17" x14ac:dyDescent="0.25">
      <c r="A209" s="38"/>
      <c r="B209" s="39"/>
      <c r="C209" s="43"/>
      <c r="D209" s="40"/>
      <c r="E209" s="40"/>
      <c r="F209" s="41"/>
      <c r="G209" s="42"/>
      <c r="H209" s="42"/>
      <c r="I209" s="405"/>
      <c r="J209" s="405"/>
      <c r="K209" s="41"/>
      <c r="L209" s="442"/>
      <c r="M209" s="442"/>
      <c r="N209" s="41"/>
      <c r="O209" s="40"/>
      <c r="P209" s="40"/>
      <c r="Q209" s="41"/>
    </row>
    <row r="210" spans="1:17" x14ac:dyDescent="0.25">
      <c r="A210" s="38"/>
      <c r="B210" s="39"/>
      <c r="C210" s="43"/>
      <c r="D210" s="40"/>
      <c r="E210" s="40"/>
      <c r="F210" s="41"/>
      <c r="G210" s="42"/>
      <c r="H210" s="42"/>
      <c r="I210" s="405"/>
      <c r="J210" s="405"/>
      <c r="K210" s="41"/>
      <c r="L210" s="442"/>
      <c r="M210" s="442"/>
      <c r="N210" s="41"/>
      <c r="O210" s="40"/>
      <c r="P210" s="40"/>
      <c r="Q210" s="41"/>
    </row>
    <row r="211" spans="1:17" x14ac:dyDescent="0.25">
      <c r="A211" s="38"/>
      <c r="B211" s="39"/>
      <c r="C211" s="43"/>
      <c r="D211" s="40"/>
      <c r="E211" s="40"/>
      <c r="F211" s="41"/>
      <c r="G211" s="42"/>
      <c r="H211" s="42"/>
      <c r="I211" s="405"/>
      <c r="J211" s="405"/>
      <c r="K211" s="41"/>
      <c r="L211" s="442"/>
      <c r="M211" s="442"/>
      <c r="N211" s="41"/>
      <c r="O211" s="40"/>
      <c r="P211" s="40"/>
      <c r="Q211" s="41"/>
    </row>
    <row r="212" spans="1:17" x14ac:dyDescent="0.25">
      <c r="A212" s="38"/>
      <c r="B212" s="39"/>
      <c r="C212" s="43"/>
      <c r="D212" s="40"/>
      <c r="E212" s="40"/>
      <c r="F212" s="41"/>
      <c r="G212" s="42"/>
      <c r="H212" s="42"/>
      <c r="I212" s="405"/>
      <c r="J212" s="405"/>
      <c r="K212" s="41"/>
      <c r="L212" s="442"/>
      <c r="M212" s="442"/>
      <c r="N212" s="41"/>
      <c r="O212" s="40"/>
      <c r="P212" s="40"/>
      <c r="Q212" s="41"/>
    </row>
    <row r="213" spans="1:17" x14ac:dyDescent="0.25">
      <c r="A213" s="38"/>
      <c r="B213" s="39"/>
      <c r="C213" s="43"/>
      <c r="D213" s="40"/>
      <c r="E213" s="40"/>
      <c r="F213" s="41"/>
      <c r="G213" s="42"/>
      <c r="H213" s="42"/>
      <c r="I213" s="405"/>
      <c r="J213" s="405"/>
      <c r="K213" s="41"/>
      <c r="L213" s="442"/>
      <c r="M213" s="442"/>
      <c r="N213" s="41"/>
      <c r="O213" s="40"/>
      <c r="P213" s="40"/>
      <c r="Q213" s="41"/>
    </row>
    <row r="214" spans="1:17" x14ac:dyDescent="0.25">
      <c r="A214" s="38"/>
      <c r="B214" s="39"/>
      <c r="C214" s="43"/>
      <c r="D214" s="40"/>
      <c r="E214" s="40"/>
      <c r="F214" s="41"/>
      <c r="G214" s="42"/>
      <c r="H214" s="42"/>
      <c r="I214" s="405"/>
      <c r="J214" s="405"/>
      <c r="K214" s="41"/>
      <c r="L214" s="442"/>
      <c r="M214" s="442"/>
      <c r="N214" s="41"/>
      <c r="O214" s="40"/>
      <c r="P214" s="40"/>
      <c r="Q214" s="41"/>
    </row>
    <row r="215" spans="1:17" x14ac:dyDescent="0.25">
      <c r="A215" s="38"/>
      <c r="B215" s="39"/>
      <c r="C215" s="43"/>
      <c r="D215" s="40"/>
      <c r="E215" s="40"/>
      <c r="F215" s="41"/>
      <c r="G215" s="42"/>
      <c r="H215" s="42"/>
      <c r="I215" s="405"/>
      <c r="J215" s="405"/>
      <c r="K215" s="41"/>
      <c r="L215" s="442"/>
      <c r="M215" s="442"/>
      <c r="N215" s="41"/>
      <c r="O215" s="40"/>
      <c r="P215" s="40"/>
      <c r="Q215" s="41"/>
    </row>
    <row r="216" spans="1:17" x14ac:dyDescent="0.25">
      <c r="A216" s="38"/>
      <c r="B216" s="39"/>
      <c r="C216" s="43"/>
      <c r="D216" s="40"/>
      <c r="E216" s="40"/>
      <c r="F216" s="41"/>
      <c r="G216" s="42"/>
      <c r="H216" s="42"/>
      <c r="I216" s="405"/>
      <c r="J216" s="405"/>
      <c r="K216" s="41"/>
      <c r="L216" s="442"/>
      <c r="M216" s="442"/>
      <c r="N216" s="41"/>
      <c r="O216" s="40"/>
      <c r="P216" s="40"/>
      <c r="Q216" s="41"/>
    </row>
    <row r="217" spans="1:17" x14ac:dyDescent="0.25">
      <c r="A217" s="38"/>
      <c r="B217" s="39"/>
      <c r="C217" s="43"/>
      <c r="D217" s="40"/>
      <c r="E217" s="40"/>
      <c r="F217" s="41"/>
      <c r="G217" s="42"/>
      <c r="H217" s="42"/>
      <c r="I217" s="405"/>
      <c r="J217" s="405"/>
      <c r="K217" s="41"/>
      <c r="L217" s="442"/>
      <c r="M217" s="442"/>
      <c r="N217" s="41"/>
      <c r="O217" s="40"/>
      <c r="P217" s="40"/>
      <c r="Q217" s="41"/>
    </row>
    <row r="218" spans="1:17" x14ac:dyDescent="0.25">
      <c r="A218" s="38"/>
      <c r="B218" s="555"/>
      <c r="C218" s="43"/>
      <c r="D218" s="40"/>
      <c r="E218" s="40"/>
      <c r="F218" s="41"/>
      <c r="G218" s="42"/>
      <c r="H218" s="42"/>
      <c r="I218" s="405"/>
      <c r="J218" s="405"/>
      <c r="K218" s="41"/>
      <c r="L218" s="442"/>
      <c r="M218" s="442"/>
      <c r="N218" s="41"/>
      <c r="O218" s="40"/>
      <c r="P218" s="40"/>
      <c r="Q218" s="41"/>
    </row>
    <row r="219" spans="1:17" x14ac:dyDescent="0.25">
      <c r="A219" s="38"/>
      <c r="B219" s="555"/>
      <c r="C219" s="43"/>
      <c r="D219" s="40"/>
      <c r="E219" s="40"/>
      <c r="F219" s="41"/>
      <c r="G219" s="42"/>
      <c r="H219" s="42"/>
      <c r="I219" s="405"/>
      <c r="J219" s="405"/>
      <c r="K219" s="41"/>
      <c r="L219" s="442"/>
      <c r="M219" s="442"/>
      <c r="N219" s="41"/>
      <c r="O219" s="40"/>
      <c r="P219" s="40"/>
      <c r="Q219" s="41"/>
    </row>
    <row r="220" spans="1:17" x14ac:dyDescent="0.25">
      <c r="A220" s="38"/>
      <c r="B220" s="555"/>
      <c r="C220" s="43"/>
      <c r="D220" s="40"/>
      <c r="E220" s="40"/>
      <c r="F220" s="41"/>
      <c r="G220" s="42"/>
      <c r="H220" s="42"/>
      <c r="I220" s="405"/>
      <c r="J220" s="405"/>
      <c r="K220" s="41"/>
      <c r="L220" s="442"/>
      <c r="M220" s="442"/>
      <c r="N220" s="41"/>
      <c r="O220" s="40"/>
      <c r="P220" s="40"/>
      <c r="Q220" s="41"/>
    </row>
    <row r="221" spans="1:17" x14ac:dyDescent="0.25">
      <c r="A221" s="38"/>
      <c r="B221" s="555"/>
      <c r="C221" s="43"/>
      <c r="D221" s="40"/>
      <c r="E221" s="40"/>
      <c r="F221" s="41"/>
      <c r="G221" s="42"/>
      <c r="H221" s="42"/>
      <c r="I221" s="405"/>
      <c r="J221" s="405"/>
      <c r="K221" s="41"/>
      <c r="L221" s="442"/>
      <c r="M221" s="442"/>
      <c r="N221" s="41"/>
      <c r="O221" s="40"/>
      <c r="P221" s="40"/>
      <c r="Q221" s="41"/>
    </row>
    <row r="222" spans="1:17" x14ac:dyDescent="0.25">
      <c r="A222" s="38"/>
      <c r="B222" s="555"/>
      <c r="C222" s="43"/>
      <c r="D222" s="40"/>
      <c r="E222" s="40"/>
      <c r="F222" s="41"/>
      <c r="G222" s="42"/>
      <c r="H222" s="42"/>
      <c r="I222" s="405"/>
      <c r="J222" s="405"/>
      <c r="K222" s="41"/>
      <c r="L222" s="442"/>
      <c r="M222" s="442"/>
      <c r="N222" s="41"/>
      <c r="O222" s="40"/>
      <c r="P222" s="40"/>
      <c r="Q222" s="41"/>
    </row>
    <row r="223" spans="1:17" x14ac:dyDescent="0.25">
      <c r="A223" s="38"/>
      <c r="B223" s="555"/>
      <c r="C223" s="43"/>
      <c r="D223" s="40"/>
      <c r="E223" s="40"/>
      <c r="F223" s="41"/>
      <c r="G223" s="42"/>
      <c r="H223" s="42"/>
      <c r="I223" s="405"/>
      <c r="J223" s="405"/>
      <c r="K223" s="41"/>
      <c r="L223" s="442"/>
      <c r="M223" s="442"/>
      <c r="N223" s="41"/>
      <c r="O223" s="40"/>
      <c r="P223" s="40"/>
      <c r="Q223" s="41"/>
    </row>
    <row r="224" spans="1:17" x14ac:dyDescent="0.25">
      <c r="A224" s="38"/>
      <c r="B224" s="555"/>
      <c r="C224" s="43"/>
      <c r="D224" s="40"/>
      <c r="E224" s="40"/>
      <c r="F224" s="41"/>
      <c r="G224" s="42"/>
      <c r="H224" s="42"/>
      <c r="I224" s="405"/>
      <c r="J224" s="405"/>
      <c r="K224" s="41"/>
      <c r="L224" s="442"/>
      <c r="M224" s="442"/>
      <c r="N224" s="41"/>
      <c r="O224" s="40"/>
      <c r="P224" s="40"/>
      <c r="Q224" s="41"/>
    </row>
    <row r="225" spans="1:17" x14ac:dyDescent="0.25">
      <c r="A225" s="38"/>
      <c r="B225" s="555"/>
      <c r="C225" s="43"/>
      <c r="D225" s="40"/>
      <c r="E225" s="40"/>
      <c r="F225" s="41"/>
      <c r="G225" s="42"/>
      <c r="H225" s="42"/>
      <c r="I225" s="405"/>
      <c r="J225" s="405"/>
      <c r="K225" s="41"/>
      <c r="L225" s="442"/>
      <c r="M225" s="442"/>
      <c r="N225" s="41"/>
      <c r="O225" s="40"/>
      <c r="P225" s="40"/>
      <c r="Q225" s="41"/>
    </row>
    <row r="226" spans="1:17" x14ac:dyDescent="0.25">
      <c r="A226" s="38"/>
      <c r="B226" s="555"/>
      <c r="C226" s="43"/>
      <c r="D226" s="40"/>
      <c r="E226" s="40"/>
      <c r="F226" s="41"/>
      <c r="G226" s="42"/>
      <c r="H226" s="42"/>
      <c r="I226" s="405"/>
      <c r="J226" s="405"/>
      <c r="K226" s="41"/>
      <c r="L226" s="442"/>
      <c r="M226" s="442"/>
      <c r="N226" s="41"/>
      <c r="O226" s="40"/>
      <c r="P226" s="40"/>
      <c r="Q226" s="41"/>
    </row>
    <row r="227" spans="1:17" x14ac:dyDescent="0.25">
      <c r="A227" s="38"/>
      <c r="B227" s="555"/>
      <c r="C227" s="43"/>
      <c r="D227" s="40"/>
      <c r="E227" s="40"/>
      <c r="F227" s="41"/>
      <c r="G227" s="42"/>
      <c r="H227" s="42"/>
      <c r="I227" s="405"/>
      <c r="J227" s="405"/>
      <c r="K227" s="41"/>
      <c r="L227" s="442"/>
      <c r="M227" s="442"/>
      <c r="N227" s="41"/>
      <c r="O227" s="40"/>
      <c r="P227" s="40"/>
      <c r="Q227" s="41"/>
    </row>
    <row r="228" spans="1:17" x14ac:dyDescent="0.25">
      <c r="A228" s="38"/>
      <c r="B228" s="555"/>
      <c r="C228" s="43"/>
      <c r="D228" s="40"/>
      <c r="E228" s="40"/>
      <c r="F228" s="41"/>
      <c r="G228" s="42"/>
      <c r="H228" s="42"/>
      <c r="I228" s="405"/>
      <c r="J228" s="405"/>
      <c r="K228" s="41"/>
      <c r="L228" s="442"/>
      <c r="M228" s="442"/>
      <c r="N228" s="41"/>
      <c r="O228" s="40"/>
      <c r="P228" s="40"/>
      <c r="Q228" s="41"/>
    </row>
    <row r="229" spans="1:17" x14ac:dyDescent="0.25">
      <c r="A229" s="38"/>
      <c r="B229" s="555"/>
      <c r="C229" s="43"/>
      <c r="D229" s="40"/>
      <c r="E229" s="40"/>
      <c r="F229" s="41"/>
      <c r="G229" s="42"/>
      <c r="H229" s="42"/>
      <c r="I229" s="405"/>
      <c r="J229" s="405"/>
      <c r="K229" s="41"/>
      <c r="L229" s="442"/>
      <c r="M229" s="442"/>
      <c r="N229" s="41"/>
      <c r="O229" s="40"/>
      <c r="P229" s="40"/>
      <c r="Q229" s="41"/>
    </row>
    <row r="230" spans="1:17" x14ac:dyDescent="0.25">
      <c r="A230" s="38"/>
      <c r="B230" s="555"/>
      <c r="C230" s="44"/>
      <c r="D230" s="40"/>
      <c r="E230" s="40"/>
      <c r="F230" s="41"/>
      <c r="G230" s="42"/>
      <c r="H230" s="42"/>
      <c r="I230" s="405"/>
      <c r="J230" s="405"/>
      <c r="K230" s="41"/>
      <c r="L230" s="442"/>
      <c r="M230" s="442"/>
      <c r="N230" s="41"/>
      <c r="O230" s="40"/>
      <c r="P230" s="40"/>
      <c r="Q230" s="41"/>
    </row>
    <row r="231" spans="1:17" x14ac:dyDescent="0.25">
      <c r="A231" s="38"/>
      <c r="B231" s="556"/>
      <c r="C231" s="43"/>
      <c r="D231" s="40"/>
      <c r="E231" s="40"/>
      <c r="F231" s="41"/>
      <c r="G231" s="42"/>
      <c r="H231" s="42"/>
      <c r="I231" s="405"/>
      <c r="J231" s="405"/>
      <c r="K231" s="41"/>
      <c r="L231" s="442"/>
      <c r="M231" s="442"/>
      <c r="N231" s="41"/>
      <c r="O231" s="40"/>
      <c r="P231" s="40"/>
      <c r="Q231" s="41"/>
    </row>
    <row r="232" spans="1:17" x14ac:dyDescent="0.25">
      <c r="A232" s="38"/>
      <c r="B232" s="556"/>
      <c r="C232" s="43"/>
      <c r="D232" s="40"/>
      <c r="E232" s="40"/>
      <c r="F232" s="41"/>
      <c r="G232" s="42"/>
      <c r="H232" s="42"/>
      <c r="I232" s="405"/>
      <c r="J232" s="405"/>
      <c r="K232" s="41"/>
      <c r="L232" s="442"/>
      <c r="M232" s="442"/>
      <c r="N232" s="41"/>
      <c r="O232" s="40"/>
      <c r="P232" s="40"/>
      <c r="Q232" s="41"/>
    </row>
    <row r="233" spans="1:17" x14ac:dyDescent="0.25">
      <c r="A233" s="38"/>
      <c r="B233" s="556"/>
      <c r="C233" s="43"/>
      <c r="D233" s="40"/>
      <c r="E233" s="40"/>
      <c r="F233" s="41"/>
      <c r="G233" s="42"/>
      <c r="H233" s="42"/>
      <c r="I233" s="405"/>
      <c r="J233" s="405"/>
      <c r="K233" s="41"/>
      <c r="L233" s="442"/>
      <c r="M233" s="442"/>
      <c r="N233" s="41"/>
      <c r="O233" s="40"/>
      <c r="P233" s="40"/>
      <c r="Q233" s="41"/>
    </row>
    <row r="234" spans="1:17" x14ac:dyDescent="0.25">
      <c r="A234" s="38"/>
      <c r="B234" s="556"/>
      <c r="C234" s="43"/>
      <c r="D234" s="40"/>
      <c r="E234" s="40"/>
      <c r="F234" s="41"/>
      <c r="G234" s="42"/>
      <c r="H234" s="42"/>
      <c r="I234" s="405"/>
      <c r="J234" s="405"/>
      <c r="K234" s="41"/>
      <c r="L234" s="442"/>
      <c r="M234" s="442"/>
      <c r="N234" s="41"/>
      <c r="O234" s="40"/>
      <c r="P234" s="40"/>
      <c r="Q234" s="41"/>
    </row>
    <row r="235" spans="1:17" x14ac:dyDescent="0.25">
      <c r="A235" s="38"/>
      <c r="B235" s="556"/>
      <c r="C235" s="43"/>
      <c r="D235" s="40"/>
      <c r="E235" s="40"/>
      <c r="F235" s="41"/>
      <c r="G235" s="42"/>
      <c r="H235" s="42"/>
      <c r="I235" s="405"/>
      <c r="J235" s="405"/>
      <c r="K235" s="41"/>
      <c r="L235" s="442"/>
      <c r="M235" s="442"/>
      <c r="N235" s="41"/>
      <c r="O235" s="40"/>
      <c r="P235" s="40"/>
      <c r="Q235" s="41"/>
    </row>
    <row r="236" spans="1:17" x14ac:dyDescent="0.25">
      <c r="A236" s="38"/>
      <c r="B236" s="556"/>
      <c r="C236" s="43"/>
      <c r="D236" s="40"/>
      <c r="E236" s="40"/>
      <c r="F236" s="41"/>
      <c r="G236" s="42"/>
      <c r="H236" s="42"/>
      <c r="I236" s="405"/>
      <c r="J236" s="405"/>
      <c r="K236" s="41"/>
      <c r="L236" s="442"/>
      <c r="M236" s="442"/>
      <c r="N236" s="41"/>
      <c r="O236" s="40"/>
      <c r="P236" s="40"/>
      <c r="Q236" s="41"/>
    </row>
    <row r="237" spans="1:17" x14ac:dyDescent="0.25">
      <c r="A237" s="38"/>
      <c r="B237" s="556"/>
      <c r="C237" s="43"/>
      <c r="D237" s="40"/>
      <c r="E237" s="40"/>
      <c r="F237" s="41"/>
      <c r="G237" s="42"/>
      <c r="H237" s="42"/>
      <c r="I237" s="405"/>
      <c r="J237" s="405"/>
      <c r="K237" s="41"/>
      <c r="L237" s="442"/>
      <c r="M237" s="442"/>
      <c r="N237" s="41"/>
      <c r="O237" s="40"/>
      <c r="P237" s="40"/>
      <c r="Q237" s="41"/>
    </row>
    <row r="238" spans="1:17" x14ac:dyDescent="0.25">
      <c r="A238" s="38"/>
      <c r="B238" s="556"/>
      <c r="C238" s="43"/>
      <c r="D238" s="40"/>
      <c r="E238" s="40"/>
      <c r="F238" s="41"/>
      <c r="G238" s="42"/>
      <c r="H238" s="42"/>
      <c r="I238" s="405"/>
      <c r="J238" s="405"/>
      <c r="K238" s="41"/>
      <c r="L238" s="442"/>
      <c r="M238" s="442"/>
      <c r="N238" s="41"/>
      <c r="O238" s="40"/>
      <c r="P238" s="40"/>
      <c r="Q238" s="41"/>
    </row>
    <row r="239" spans="1:17" x14ac:dyDescent="0.25">
      <c r="A239" s="38"/>
      <c r="B239" s="556"/>
      <c r="C239" s="43"/>
      <c r="D239" s="40"/>
      <c r="E239" s="40"/>
      <c r="F239" s="41"/>
      <c r="G239" s="42"/>
      <c r="H239" s="42"/>
      <c r="I239" s="405"/>
      <c r="J239" s="405"/>
      <c r="K239" s="41"/>
      <c r="L239" s="442"/>
      <c r="M239" s="442"/>
      <c r="N239" s="41"/>
      <c r="O239" s="40"/>
      <c r="P239" s="40"/>
      <c r="Q239" s="41"/>
    </row>
    <row r="240" spans="1:17" x14ac:dyDescent="0.25">
      <c r="A240" s="38"/>
      <c r="B240" s="556"/>
      <c r="C240" s="43"/>
      <c r="D240" s="40"/>
      <c r="E240" s="40"/>
      <c r="F240" s="41"/>
      <c r="G240" s="42"/>
      <c r="H240" s="42"/>
      <c r="I240" s="405"/>
      <c r="J240" s="405"/>
      <c r="K240" s="41"/>
      <c r="L240" s="442"/>
      <c r="M240" s="442"/>
      <c r="N240" s="41"/>
      <c r="O240" s="40"/>
      <c r="P240" s="40"/>
      <c r="Q240" s="41"/>
    </row>
    <row r="241" spans="1:17" x14ac:dyDescent="0.25">
      <c r="A241" s="38"/>
      <c r="B241" s="556"/>
      <c r="C241" s="43"/>
      <c r="D241" s="40"/>
      <c r="E241" s="40"/>
      <c r="F241" s="41"/>
      <c r="G241" s="42"/>
      <c r="H241" s="42"/>
      <c r="I241" s="405"/>
      <c r="J241" s="405"/>
      <c r="K241" s="41"/>
      <c r="L241" s="442"/>
      <c r="M241" s="442"/>
      <c r="N241" s="41"/>
      <c r="O241" s="40"/>
      <c r="P241" s="40"/>
      <c r="Q241" s="41"/>
    </row>
    <row r="242" spans="1:17" x14ac:dyDescent="0.25">
      <c r="A242" s="38"/>
      <c r="B242" s="556"/>
      <c r="C242" s="43"/>
      <c r="D242" s="40"/>
      <c r="E242" s="40"/>
      <c r="F242" s="41"/>
      <c r="G242" s="42"/>
      <c r="H242" s="42"/>
      <c r="I242" s="405"/>
      <c r="J242" s="405"/>
      <c r="K242" s="41"/>
      <c r="L242" s="442"/>
      <c r="M242" s="442"/>
      <c r="N242" s="41"/>
      <c r="O242" s="40"/>
      <c r="P242" s="40"/>
      <c r="Q242" s="41"/>
    </row>
    <row r="243" spans="1:17" x14ac:dyDescent="0.25">
      <c r="A243" s="38"/>
      <c r="B243" s="556"/>
      <c r="C243" s="43"/>
      <c r="D243" s="40"/>
      <c r="E243" s="40"/>
      <c r="F243" s="41"/>
      <c r="G243" s="42"/>
      <c r="H243" s="42"/>
      <c r="I243" s="405"/>
      <c r="J243" s="405"/>
      <c r="K243" s="41"/>
      <c r="L243" s="442"/>
      <c r="M243" s="442"/>
      <c r="N243" s="41"/>
      <c r="O243" s="40"/>
      <c r="P243" s="40"/>
      <c r="Q243" s="41"/>
    </row>
    <row r="244" spans="1:17" x14ac:dyDescent="0.25">
      <c r="A244" s="38"/>
      <c r="B244" s="556"/>
      <c r="C244" s="43"/>
      <c r="D244" s="40"/>
      <c r="E244" s="40"/>
      <c r="F244" s="41"/>
      <c r="G244" s="42"/>
      <c r="H244" s="42"/>
      <c r="I244" s="405"/>
      <c r="J244" s="405"/>
      <c r="K244" s="41"/>
      <c r="L244" s="442"/>
      <c r="M244" s="442"/>
      <c r="N244" s="41"/>
      <c r="O244" s="40"/>
      <c r="P244" s="40"/>
      <c r="Q244" s="41"/>
    </row>
    <row r="245" spans="1:17" x14ac:dyDescent="0.25">
      <c r="A245" s="38"/>
      <c r="B245" s="556"/>
      <c r="C245" s="45"/>
      <c r="D245" s="40"/>
      <c r="E245" s="40"/>
      <c r="F245" s="41"/>
      <c r="G245" s="42"/>
      <c r="H245" s="42"/>
      <c r="I245" s="405"/>
      <c r="J245" s="405"/>
      <c r="K245" s="41"/>
      <c r="L245" s="442"/>
      <c r="M245" s="442"/>
      <c r="N245" s="41"/>
      <c r="O245" s="40"/>
      <c r="P245" s="40"/>
      <c r="Q245" s="41"/>
    </row>
    <row r="246" spans="1:17" x14ac:dyDescent="0.25">
      <c r="A246" s="38"/>
      <c r="B246" s="556"/>
      <c r="C246" s="45"/>
      <c r="D246" s="40"/>
      <c r="E246" s="40"/>
      <c r="F246" s="41"/>
      <c r="G246" s="42"/>
      <c r="H246" s="42"/>
      <c r="I246" s="405"/>
      <c r="J246" s="405"/>
      <c r="K246" s="41"/>
      <c r="L246" s="442"/>
      <c r="M246" s="442"/>
      <c r="N246" s="41"/>
      <c r="O246" s="40"/>
      <c r="P246" s="40"/>
      <c r="Q246" s="41"/>
    </row>
    <row r="247" spans="1:17" x14ac:dyDescent="0.25">
      <c r="A247" s="38"/>
      <c r="B247" s="556"/>
      <c r="C247" s="45"/>
      <c r="D247" s="40"/>
      <c r="E247" s="40"/>
      <c r="F247" s="41"/>
      <c r="G247" s="42"/>
      <c r="H247" s="42"/>
      <c r="I247" s="405"/>
      <c r="J247" s="405"/>
      <c r="K247" s="41"/>
      <c r="L247" s="442"/>
      <c r="M247" s="442"/>
      <c r="N247" s="41"/>
      <c r="O247" s="40"/>
      <c r="P247" s="40"/>
      <c r="Q247" s="41"/>
    </row>
    <row r="248" spans="1:17" x14ac:dyDescent="0.25">
      <c r="A248" s="38"/>
      <c r="B248" s="556"/>
      <c r="C248" s="45"/>
      <c r="D248" s="40"/>
      <c r="E248" s="40"/>
      <c r="F248" s="41"/>
      <c r="G248" s="42"/>
      <c r="H248" s="42"/>
      <c r="I248" s="405"/>
      <c r="J248" s="405"/>
      <c r="K248" s="41"/>
      <c r="L248" s="442"/>
      <c r="M248" s="442"/>
      <c r="N248" s="41"/>
      <c r="O248" s="40"/>
      <c r="P248" s="40"/>
      <c r="Q248" s="41"/>
    </row>
    <row r="249" spans="1:17" x14ac:dyDescent="0.25">
      <c r="A249" s="38"/>
      <c r="B249" s="555"/>
      <c r="C249" s="43"/>
      <c r="D249" s="40"/>
      <c r="E249" s="40"/>
      <c r="F249" s="41"/>
      <c r="G249" s="42"/>
      <c r="H249" s="42"/>
      <c r="I249" s="405"/>
      <c r="J249" s="405"/>
      <c r="K249" s="41"/>
      <c r="L249" s="442"/>
      <c r="M249" s="442"/>
      <c r="N249" s="41"/>
      <c r="O249" s="40"/>
      <c r="P249" s="40"/>
      <c r="Q249" s="41"/>
    </row>
    <row r="250" spans="1:17" x14ac:dyDescent="0.25">
      <c r="A250" s="38"/>
      <c r="B250" s="555"/>
      <c r="C250" s="43"/>
      <c r="D250" s="40"/>
      <c r="E250" s="40"/>
      <c r="F250" s="41"/>
      <c r="G250" s="42"/>
      <c r="H250" s="42"/>
      <c r="I250" s="405"/>
      <c r="J250" s="405"/>
      <c r="K250" s="41"/>
      <c r="L250" s="442"/>
      <c r="M250" s="442"/>
      <c r="N250" s="41"/>
      <c r="O250" s="40"/>
      <c r="P250" s="40"/>
      <c r="Q250" s="41"/>
    </row>
    <row r="251" spans="1:17" x14ac:dyDescent="0.25">
      <c r="A251" s="38"/>
      <c r="B251" s="555"/>
      <c r="C251" s="43"/>
      <c r="D251" s="40"/>
      <c r="E251" s="40"/>
      <c r="F251" s="41"/>
      <c r="G251" s="42"/>
      <c r="H251" s="42"/>
      <c r="I251" s="405"/>
      <c r="J251" s="405"/>
      <c r="K251" s="41"/>
      <c r="L251" s="442"/>
      <c r="M251" s="442"/>
      <c r="N251" s="41"/>
      <c r="O251" s="40"/>
      <c r="P251" s="40"/>
      <c r="Q251" s="41"/>
    </row>
    <row r="252" spans="1:17" x14ac:dyDescent="0.25">
      <c r="A252" s="38"/>
      <c r="B252" s="555"/>
      <c r="C252" s="43"/>
      <c r="D252" s="40"/>
      <c r="E252" s="40"/>
      <c r="F252" s="41"/>
      <c r="G252" s="42"/>
      <c r="H252" s="42"/>
      <c r="I252" s="405"/>
      <c r="J252" s="405"/>
      <c r="K252" s="41"/>
      <c r="L252" s="442"/>
      <c r="M252" s="442"/>
      <c r="N252" s="41"/>
      <c r="O252" s="40"/>
      <c r="P252" s="40"/>
      <c r="Q252" s="41"/>
    </row>
    <row r="253" spans="1:17" x14ac:dyDescent="0.25">
      <c r="A253" s="38"/>
      <c r="B253" s="555"/>
      <c r="C253" s="43"/>
      <c r="D253" s="40"/>
      <c r="E253" s="40"/>
      <c r="F253" s="41"/>
      <c r="G253" s="42"/>
      <c r="H253" s="42"/>
      <c r="I253" s="405"/>
      <c r="J253" s="405"/>
      <c r="K253" s="41"/>
      <c r="L253" s="442"/>
      <c r="M253" s="442"/>
      <c r="N253" s="41"/>
      <c r="O253" s="40"/>
      <c r="P253" s="40"/>
      <c r="Q253" s="41"/>
    </row>
    <row r="254" spans="1:17" x14ac:dyDescent="0.25">
      <c r="A254" s="38"/>
      <c r="B254" s="555"/>
      <c r="C254" s="44"/>
      <c r="D254" s="46"/>
      <c r="E254" s="46"/>
      <c r="F254" s="47"/>
      <c r="G254" s="48"/>
      <c r="H254" s="48"/>
      <c r="I254" s="406"/>
      <c r="J254" s="406"/>
      <c r="K254" s="47"/>
      <c r="L254" s="443"/>
      <c r="M254" s="443"/>
      <c r="N254" s="47"/>
      <c r="O254" s="46"/>
      <c r="P254" s="46"/>
      <c r="Q254" s="47"/>
    </row>
    <row r="255" spans="1:17" x14ac:dyDescent="0.25">
      <c r="A255" s="38"/>
      <c r="B255" s="555"/>
      <c r="C255" s="44"/>
      <c r="D255" s="46"/>
      <c r="E255" s="46"/>
      <c r="F255" s="47"/>
      <c r="G255" s="48"/>
      <c r="H255" s="48"/>
      <c r="I255" s="406"/>
      <c r="J255" s="406"/>
      <c r="K255" s="47"/>
      <c r="L255" s="443"/>
      <c r="M255" s="443"/>
      <c r="N255" s="47"/>
      <c r="O255" s="46"/>
      <c r="P255" s="46"/>
      <c r="Q255" s="47"/>
    </row>
    <row r="256" spans="1:17" x14ac:dyDescent="0.25">
      <c r="A256" s="38"/>
      <c r="B256" s="555"/>
      <c r="C256" s="44"/>
      <c r="D256" s="46"/>
      <c r="E256" s="46"/>
      <c r="F256" s="47"/>
      <c r="G256" s="48"/>
      <c r="H256" s="48"/>
      <c r="I256" s="406"/>
      <c r="J256" s="406"/>
      <c r="K256" s="47"/>
      <c r="L256" s="443"/>
      <c r="M256" s="443"/>
      <c r="N256" s="47"/>
      <c r="O256" s="46"/>
      <c r="P256" s="46"/>
      <c r="Q256" s="47"/>
    </row>
    <row r="257" spans="1:17" x14ac:dyDescent="0.25">
      <c r="A257" s="38"/>
      <c r="B257" s="555"/>
      <c r="C257" s="44"/>
      <c r="D257" s="46"/>
      <c r="E257" s="46"/>
      <c r="F257" s="47"/>
      <c r="G257" s="48"/>
      <c r="H257" s="48"/>
      <c r="I257" s="406"/>
      <c r="J257" s="406"/>
      <c r="K257" s="47"/>
      <c r="L257" s="443"/>
      <c r="M257" s="443"/>
      <c r="N257" s="47"/>
      <c r="O257" s="46"/>
      <c r="P257" s="46"/>
      <c r="Q257" s="47"/>
    </row>
    <row r="258" spans="1:17" x14ac:dyDescent="0.25">
      <c r="A258" s="38"/>
      <c r="B258" s="555"/>
      <c r="C258" s="44"/>
      <c r="D258" s="46"/>
      <c r="E258" s="46"/>
      <c r="F258" s="47"/>
      <c r="G258" s="48"/>
      <c r="H258" s="48"/>
      <c r="I258" s="406"/>
      <c r="J258" s="406"/>
      <c r="K258" s="47"/>
      <c r="L258" s="443"/>
      <c r="M258" s="443"/>
      <c r="N258" s="47"/>
      <c r="O258" s="46"/>
      <c r="P258" s="46"/>
      <c r="Q258" s="47"/>
    </row>
    <row r="259" spans="1:17" x14ac:dyDescent="0.25">
      <c r="A259" s="38"/>
      <c r="B259" s="555"/>
      <c r="C259" s="44"/>
      <c r="D259" s="46"/>
      <c r="E259" s="46"/>
      <c r="F259" s="47"/>
      <c r="G259" s="48"/>
      <c r="H259" s="48"/>
      <c r="I259" s="406"/>
      <c r="J259" s="406"/>
      <c r="K259" s="47"/>
      <c r="L259" s="443"/>
      <c r="M259" s="443"/>
      <c r="N259" s="47"/>
      <c r="O259" s="46"/>
      <c r="P259" s="46"/>
      <c r="Q259" s="47"/>
    </row>
    <row r="260" spans="1:17" x14ac:dyDescent="0.25">
      <c r="A260" s="38"/>
      <c r="B260" s="555"/>
      <c r="C260" s="44"/>
      <c r="D260" s="46"/>
      <c r="E260" s="46"/>
      <c r="F260" s="47"/>
      <c r="G260" s="48"/>
      <c r="H260" s="48"/>
      <c r="I260" s="406"/>
      <c r="J260" s="406"/>
      <c r="K260" s="47"/>
      <c r="L260" s="443"/>
      <c r="M260" s="443"/>
      <c r="N260" s="47"/>
      <c r="O260" s="46"/>
      <c r="P260" s="46"/>
      <c r="Q260" s="47"/>
    </row>
    <row r="261" spans="1:17" x14ac:dyDescent="0.25">
      <c r="A261" s="38"/>
      <c r="B261" s="555"/>
      <c r="C261" s="44"/>
      <c r="D261" s="46"/>
      <c r="E261" s="46"/>
      <c r="F261" s="47"/>
      <c r="G261" s="48"/>
      <c r="H261" s="48"/>
      <c r="I261" s="406"/>
      <c r="J261" s="406"/>
      <c r="K261" s="47"/>
      <c r="L261" s="443"/>
      <c r="M261" s="443"/>
      <c r="N261" s="47"/>
      <c r="O261" s="46"/>
      <c r="P261" s="46"/>
      <c r="Q261" s="47"/>
    </row>
    <row r="262" spans="1:17" x14ac:dyDescent="0.25">
      <c r="A262" s="38"/>
      <c r="B262" s="555"/>
      <c r="C262" s="44"/>
      <c r="D262" s="46"/>
      <c r="E262" s="46"/>
      <c r="F262" s="47"/>
      <c r="G262" s="48"/>
      <c r="H262" s="48"/>
      <c r="I262" s="406"/>
      <c r="J262" s="406"/>
      <c r="K262" s="47"/>
      <c r="L262" s="443"/>
      <c r="M262" s="443"/>
      <c r="N262" s="47"/>
      <c r="O262" s="46"/>
      <c r="P262" s="46"/>
      <c r="Q262" s="47"/>
    </row>
    <row r="263" spans="1:17" x14ac:dyDescent="0.25">
      <c r="A263" s="38"/>
      <c r="B263" s="555"/>
      <c r="C263" s="44"/>
      <c r="D263" s="46"/>
      <c r="E263" s="46"/>
      <c r="F263" s="47"/>
      <c r="G263" s="48"/>
      <c r="H263" s="48"/>
      <c r="I263" s="406"/>
      <c r="J263" s="406"/>
      <c r="K263" s="47"/>
      <c r="L263" s="443"/>
      <c r="M263" s="443"/>
      <c r="N263" s="47"/>
      <c r="O263" s="46"/>
      <c r="P263" s="46"/>
      <c r="Q263" s="47"/>
    </row>
    <row r="264" spans="1:17" x14ac:dyDescent="0.25">
      <c r="A264" s="38"/>
      <c r="B264" s="555"/>
      <c r="C264" s="44"/>
      <c r="D264" s="46"/>
      <c r="E264" s="46"/>
      <c r="F264" s="47"/>
      <c r="G264" s="48"/>
      <c r="H264" s="48"/>
      <c r="I264" s="406"/>
      <c r="J264" s="406"/>
      <c r="K264" s="47"/>
      <c r="L264" s="443"/>
      <c r="M264" s="443"/>
      <c r="N264" s="47"/>
      <c r="O264" s="46"/>
      <c r="P264" s="46"/>
      <c r="Q264" s="47"/>
    </row>
    <row r="265" spans="1:17" x14ac:dyDescent="0.25">
      <c r="A265" s="38"/>
      <c r="B265" s="555"/>
      <c r="C265" s="44"/>
      <c r="D265" s="46"/>
      <c r="E265" s="46"/>
      <c r="F265" s="47"/>
      <c r="G265" s="48"/>
      <c r="H265" s="48"/>
      <c r="I265" s="406"/>
      <c r="J265" s="406"/>
      <c r="K265" s="47"/>
      <c r="L265" s="443"/>
      <c r="M265" s="443"/>
      <c r="N265" s="47"/>
      <c r="O265" s="46"/>
      <c r="P265" s="46"/>
      <c r="Q265" s="47"/>
    </row>
    <row r="266" spans="1:17" x14ac:dyDescent="0.25">
      <c r="A266" s="38"/>
      <c r="B266" s="555"/>
      <c r="C266" s="44"/>
      <c r="D266" s="46"/>
      <c r="E266" s="46"/>
      <c r="F266" s="47"/>
      <c r="G266" s="48"/>
      <c r="H266" s="48"/>
      <c r="I266" s="406"/>
      <c r="J266" s="406"/>
      <c r="K266" s="47"/>
      <c r="L266" s="443"/>
      <c r="M266" s="443"/>
      <c r="N266" s="47"/>
      <c r="O266" s="46"/>
      <c r="P266" s="46"/>
      <c r="Q266" s="47"/>
    </row>
    <row r="267" spans="1:17" x14ac:dyDescent="0.25">
      <c r="A267" s="38"/>
      <c r="B267" s="555"/>
      <c r="C267" s="44"/>
      <c r="D267" s="46"/>
      <c r="E267" s="46"/>
      <c r="F267" s="47"/>
      <c r="G267" s="48"/>
      <c r="H267" s="48"/>
      <c r="I267" s="406"/>
      <c r="J267" s="406"/>
      <c r="K267" s="47"/>
      <c r="L267" s="443"/>
      <c r="M267" s="443"/>
      <c r="N267" s="47"/>
      <c r="O267" s="46"/>
      <c r="P267" s="46"/>
      <c r="Q267" s="47"/>
    </row>
    <row r="268" spans="1:17" x14ac:dyDescent="0.25">
      <c r="A268" s="38"/>
      <c r="B268" s="555"/>
      <c r="C268" s="44"/>
      <c r="D268" s="46"/>
      <c r="E268" s="46"/>
      <c r="F268" s="47"/>
      <c r="G268" s="48"/>
      <c r="H268" s="48"/>
      <c r="I268" s="406"/>
      <c r="J268" s="406"/>
      <c r="K268" s="47"/>
      <c r="L268" s="443"/>
      <c r="M268" s="443"/>
      <c r="N268" s="47"/>
      <c r="O268" s="46"/>
      <c r="P268" s="46"/>
      <c r="Q268" s="47"/>
    </row>
    <row r="269" spans="1:17" x14ac:dyDescent="0.25">
      <c r="A269" s="38"/>
      <c r="B269" s="555"/>
      <c r="C269" s="44"/>
      <c r="D269" s="46"/>
      <c r="E269" s="46"/>
      <c r="F269" s="47"/>
      <c r="G269" s="48"/>
      <c r="H269" s="48"/>
      <c r="I269" s="406"/>
      <c r="J269" s="406"/>
      <c r="K269" s="47"/>
      <c r="L269" s="443"/>
      <c r="M269" s="443"/>
      <c r="N269" s="47"/>
      <c r="O269" s="46"/>
      <c r="P269" s="46"/>
      <c r="Q269" s="47"/>
    </row>
    <row r="270" spans="1:17" x14ac:dyDescent="0.25">
      <c r="A270" s="38"/>
      <c r="B270" s="555"/>
      <c r="C270" s="44"/>
      <c r="D270" s="46"/>
      <c r="E270" s="46"/>
      <c r="F270" s="47"/>
      <c r="G270" s="48"/>
      <c r="H270" s="48"/>
      <c r="I270" s="406"/>
      <c r="J270" s="406"/>
      <c r="K270" s="47"/>
      <c r="L270" s="443"/>
      <c r="M270" s="443"/>
      <c r="N270" s="47"/>
      <c r="O270" s="46"/>
      <c r="P270" s="46"/>
      <c r="Q270" s="47"/>
    </row>
    <row r="271" spans="1:17" x14ac:dyDescent="0.25">
      <c r="A271" s="38"/>
      <c r="B271" s="555"/>
      <c r="C271" s="44"/>
      <c r="D271" s="46"/>
      <c r="E271" s="46"/>
      <c r="F271" s="47"/>
      <c r="G271" s="48"/>
      <c r="H271" s="48"/>
      <c r="I271" s="406"/>
      <c r="J271" s="406"/>
      <c r="K271" s="47"/>
      <c r="L271" s="443"/>
      <c r="M271" s="443"/>
      <c r="N271" s="47"/>
      <c r="O271" s="46"/>
      <c r="P271" s="46"/>
      <c r="Q271" s="47"/>
    </row>
    <row r="272" spans="1:17" x14ac:dyDescent="0.25">
      <c r="A272" s="38"/>
      <c r="B272" s="555"/>
      <c r="C272" s="44"/>
      <c r="D272" s="46"/>
      <c r="E272" s="46"/>
      <c r="F272" s="47"/>
      <c r="G272" s="48"/>
      <c r="H272" s="48"/>
      <c r="I272" s="406"/>
      <c r="J272" s="406"/>
      <c r="K272" s="47"/>
      <c r="L272" s="443"/>
      <c r="M272" s="443"/>
      <c r="N272" s="47"/>
      <c r="O272" s="46"/>
      <c r="P272" s="46"/>
      <c r="Q272" s="47"/>
    </row>
    <row r="273" spans="1:17" x14ac:dyDescent="0.25">
      <c r="A273" s="38"/>
      <c r="B273" s="555"/>
      <c r="C273" s="44"/>
      <c r="D273" s="46"/>
      <c r="E273" s="46"/>
      <c r="F273" s="47"/>
      <c r="G273" s="48"/>
      <c r="H273" s="48"/>
      <c r="I273" s="406"/>
      <c r="J273" s="406"/>
      <c r="K273" s="47"/>
      <c r="L273" s="443"/>
      <c r="M273" s="443"/>
      <c r="N273" s="47"/>
      <c r="O273" s="46"/>
      <c r="P273" s="46"/>
      <c r="Q273" s="47"/>
    </row>
    <row r="274" spans="1:17" x14ac:dyDescent="0.25">
      <c r="A274" s="38"/>
      <c r="B274" s="555"/>
      <c r="C274" s="44"/>
      <c r="D274" s="46"/>
      <c r="E274" s="46"/>
      <c r="F274" s="47"/>
      <c r="G274" s="48"/>
      <c r="H274" s="48"/>
      <c r="I274" s="406"/>
      <c r="J274" s="406"/>
      <c r="K274" s="47"/>
      <c r="L274" s="443"/>
      <c r="M274" s="443"/>
      <c r="N274" s="47"/>
      <c r="O274" s="46"/>
      <c r="P274" s="46"/>
      <c r="Q274" s="47"/>
    </row>
    <row r="275" spans="1:17" x14ac:dyDescent="0.25">
      <c r="A275" s="38"/>
      <c r="B275" s="555"/>
      <c r="C275" s="44"/>
      <c r="D275" s="46"/>
      <c r="E275" s="46"/>
      <c r="F275" s="47"/>
      <c r="G275" s="48"/>
      <c r="H275" s="48"/>
      <c r="I275" s="406"/>
      <c r="J275" s="406"/>
      <c r="K275" s="47"/>
      <c r="L275" s="443"/>
      <c r="M275" s="443"/>
      <c r="N275" s="47"/>
      <c r="O275" s="46"/>
      <c r="P275" s="46"/>
      <c r="Q275" s="47"/>
    </row>
    <row r="276" spans="1:17" x14ac:dyDescent="0.25">
      <c r="A276" s="38"/>
      <c r="B276" s="555"/>
      <c r="C276" s="44"/>
      <c r="D276" s="46"/>
      <c r="E276" s="46"/>
      <c r="F276" s="47"/>
      <c r="G276" s="48"/>
      <c r="H276" s="48"/>
      <c r="I276" s="406"/>
      <c r="J276" s="406"/>
      <c r="K276" s="47"/>
      <c r="L276" s="443"/>
      <c r="M276" s="443"/>
      <c r="N276" s="47"/>
      <c r="O276" s="46"/>
      <c r="P276" s="46"/>
      <c r="Q276" s="47"/>
    </row>
    <row r="277" spans="1:17" x14ac:dyDescent="0.25">
      <c r="A277" s="38"/>
      <c r="B277" s="555"/>
      <c r="C277" s="44"/>
      <c r="D277" s="46"/>
      <c r="E277" s="46"/>
      <c r="F277" s="47"/>
      <c r="G277" s="48"/>
      <c r="H277" s="48"/>
      <c r="I277" s="406"/>
      <c r="J277" s="406"/>
      <c r="K277" s="47"/>
      <c r="L277" s="443"/>
      <c r="M277" s="443"/>
      <c r="N277" s="47"/>
      <c r="O277" s="46"/>
      <c r="P277" s="46"/>
      <c r="Q277" s="47"/>
    </row>
    <row r="278" spans="1:17" x14ac:dyDescent="0.25">
      <c r="A278" s="38"/>
      <c r="B278" s="555"/>
      <c r="C278" s="44"/>
      <c r="D278" s="46"/>
      <c r="E278" s="46"/>
      <c r="F278" s="47"/>
      <c r="G278" s="48"/>
      <c r="H278" s="48"/>
      <c r="I278" s="406"/>
      <c r="J278" s="406"/>
      <c r="K278" s="47"/>
      <c r="L278" s="443"/>
      <c r="M278" s="443"/>
      <c r="N278" s="47"/>
      <c r="O278" s="46"/>
      <c r="P278" s="46"/>
      <c r="Q278" s="47"/>
    </row>
    <row r="279" spans="1:17" x14ac:dyDescent="0.25">
      <c r="A279" s="38"/>
      <c r="B279" s="555"/>
      <c r="C279" s="44"/>
      <c r="D279" s="46"/>
      <c r="E279" s="46"/>
      <c r="F279" s="47"/>
      <c r="G279" s="48"/>
      <c r="H279" s="48"/>
      <c r="I279" s="406"/>
      <c r="J279" s="406"/>
      <c r="K279" s="47"/>
      <c r="L279" s="443"/>
      <c r="M279" s="443"/>
      <c r="N279" s="47"/>
      <c r="O279" s="46"/>
      <c r="P279" s="46"/>
      <c r="Q279" s="47"/>
    </row>
    <row r="280" spans="1:17" x14ac:dyDescent="0.25">
      <c r="A280" s="38"/>
      <c r="B280" s="555"/>
      <c r="C280" s="44"/>
      <c r="D280" s="46"/>
      <c r="E280" s="46"/>
      <c r="F280" s="47"/>
      <c r="G280" s="48"/>
      <c r="H280" s="48"/>
      <c r="I280" s="406"/>
      <c r="J280" s="406"/>
      <c r="K280" s="47"/>
      <c r="L280" s="443"/>
      <c r="M280" s="443"/>
      <c r="N280" s="47"/>
      <c r="O280" s="46"/>
      <c r="P280" s="46"/>
      <c r="Q280" s="47"/>
    </row>
    <row r="281" spans="1:17" x14ac:dyDescent="0.25">
      <c r="A281" s="38"/>
      <c r="B281" s="555"/>
      <c r="C281" s="44"/>
      <c r="D281" s="46"/>
      <c r="E281" s="46"/>
      <c r="F281" s="47"/>
      <c r="G281" s="48"/>
      <c r="H281" s="48"/>
      <c r="I281" s="406"/>
      <c r="J281" s="406"/>
      <c r="K281" s="47"/>
      <c r="L281" s="443"/>
      <c r="M281" s="443"/>
      <c r="N281" s="47"/>
      <c r="O281" s="46"/>
      <c r="P281" s="46"/>
      <c r="Q281" s="47"/>
    </row>
    <row r="282" spans="1:17" x14ac:dyDescent="0.25">
      <c r="A282" s="38"/>
      <c r="B282" s="555"/>
      <c r="C282" s="44"/>
      <c r="D282" s="46"/>
      <c r="E282" s="46"/>
      <c r="F282" s="47"/>
      <c r="G282" s="48"/>
      <c r="H282" s="48"/>
      <c r="I282" s="406"/>
      <c r="J282" s="406"/>
      <c r="K282" s="47"/>
      <c r="L282" s="443"/>
      <c r="M282" s="443"/>
      <c r="N282" s="47"/>
      <c r="O282" s="46"/>
      <c r="P282" s="46"/>
      <c r="Q282" s="47"/>
    </row>
    <row r="283" spans="1:17" x14ac:dyDescent="0.25">
      <c r="A283" s="38"/>
      <c r="B283" s="555"/>
      <c r="C283" s="44"/>
      <c r="D283" s="46"/>
      <c r="E283" s="46"/>
      <c r="F283" s="47"/>
      <c r="G283" s="48"/>
      <c r="H283" s="48"/>
      <c r="I283" s="406"/>
      <c r="J283" s="406"/>
      <c r="K283" s="47"/>
      <c r="L283" s="443"/>
      <c r="M283" s="443"/>
      <c r="N283" s="47"/>
      <c r="O283" s="46"/>
      <c r="P283" s="46"/>
      <c r="Q283" s="47"/>
    </row>
    <row r="284" spans="1:17" x14ac:dyDescent="0.25">
      <c r="A284" s="38"/>
      <c r="B284" s="555"/>
      <c r="C284" s="44"/>
      <c r="D284" s="46"/>
      <c r="E284" s="46"/>
      <c r="F284" s="47"/>
      <c r="G284" s="48"/>
      <c r="H284" s="48"/>
      <c r="I284" s="406"/>
      <c r="J284" s="406"/>
      <c r="K284" s="47"/>
      <c r="L284" s="443"/>
      <c r="M284" s="443"/>
      <c r="N284" s="47"/>
      <c r="O284" s="46"/>
      <c r="P284" s="46"/>
      <c r="Q284" s="47"/>
    </row>
    <row r="285" spans="1:17" x14ac:dyDescent="0.25">
      <c r="A285" s="38"/>
      <c r="B285" s="555"/>
      <c r="C285" s="44"/>
      <c r="D285" s="46"/>
      <c r="E285" s="46"/>
      <c r="F285" s="47"/>
      <c r="G285" s="48"/>
      <c r="H285" s="48"/>
      <c r="I285" s="406"/>
      <c r="J285" s="406"/>
      <c r="K285" s="47"/>
      <c r="L285" s="443"/>
      <c r="M285" s="443"/>
      <c r="N285" s="47"/>
      <c r="O285" s="46"/>
      <c r="P285" s="46"/>
      <c r="Q285" s="47"/>
    </row>
    <row r="286" spans="1:17" x14ac:dyDescent="0.25">
      <c r="A286" s="38"/>
      <c r="B286" s="555"/>
      <c r="C286" s="44"/>
      <c r="D286" s="46"/>
      <c r="E286" s="46"/>
      <c r="F286" s="47"/>
      <c r="G286" s="48"/>
      <c r="H286" s="48"/>
      <c r="I286" s="406"/>
      <c r="J286" s="406"/>
      <c r="K286" s="47"/>
      <c r="L286" s="443"/>
      <c r="M286" s="443"/>
      <c r="N286" s="47"/>
      <c r="O286" s="46"/>
      <c r="P286" s="46"/>
      <c r="Q286" s="47"/>
    </row>
    <row r="287" spans="1:17" x14ac:dyDescent="0.25">
      <c r="A287" s="38"/>
      <c r="B287" s="555"/>
      <c r="C287" s="44"/>
      <c r="D287" s="46"/>
      <c r="E287" s="46"/>
      <c r="F287" s="47"/>
      <c r="G287" s="48"/>
      <c r="H287" s="48"/>
      <c r="I287" s="406"/>
      <c r="J287" s="406"/>
      <c r="K287" s="47"/>
      <c r="L287" s="443"/>
      <c r="M287" s="443"/>
      <c r="N287" s="47"/>
      <c r="O287" s="46"/>
      <c r="P287" s="46"/>
      <c r="Q287" s="47"/>
    </row>
    <row r="288" spans="1:17" x14ac:dyDescent="0.25">
      <c r="A288" s="38"/>
      <c r="B288" s="555"/>
      <c r="C288" s="44"/>
      <c r="D288" s="46"/>
      <c r="E288" s="46"/>
      <c r="F288" s="47"/>
      <c r="G288" s="48"/>
      <c r="H288" s="48"/>
      <c r="I288" s="406"/>
      <c r="J288" s="406"/>
      <c r="K288" s="47"/>
      <c r="L288" s="443"/>
      <c r="M288" s="443"/>
      <c r="N288" s="47"/>
      <c r="O288" s="46"/>
      <c r="P288" s="46"/>
      <c r="Q288" s="47"/>
    </row>
    <row r="289" spans="1:17" x14ac:dyDescent="0.25">
      <c r="A289" s="38"/>
      <c r="B289" s="555"/>
      <c r="C289" s="44"/>
      <c r="D289" s="46"/>
      <c r="E289" s="46"/>
      <c r="F289" s="47"/>
      <c r="G289" s="48"/>
      <c r="H289" s="48"/>
      <c r="I289" s="406"/>
      <c r="J289" s="406"/>
      <c r="K289" s="47"/>
      <c r="L289" s="443"/>
      <c r="M289" s="443"/>
      <c r="N289" s="47"/>
      <c r="O289" s="46"/>
      <c r="P289" s="46"/>
      <c r="Q289" s="47"/>
    </row>
    <row r="290" spans="1:17" x14ac:dyDescent="0.25">
      <c r="A290" s="38"/>
      <c r="B290" s="555"/>
      <c r="C290" s="44"/>
      <c r="D290" s="46"/>
      <c r="E290" s="46"/>
      <c r="F290" s="47"/>
      <c r="G290" s="48"/>
      <c r="H290" s="48"/>
      <c r="I290" s="406"/>
      <c r="J290" s="406"/>
      <c r="K290" s="47"/>
      <c r="L290" s="443"/>
      <c r="M290" s="443"/>
      <c r="N290" s="47"/>
      <c r="O290" s="46"/>
      <c r="P290" s="46"/>
      <c r="Q290" s="47"/>
    </row>
    <row r="291" spans="1:17" x14ac:dyDescent="0.25">
      <c r="A291" s="38"/>
      <c r="B291" s="555"/>
      <c r="C291" s="44"/>
      <c r="D291" s="46"/>
      <c r="E291" s="46"/>
      <c r="F291" s="47"/>
      <c r="G291" s="48"/>
      <c r="H291" s="48"/>
      <c r="I291" s="406"/>
      <c r="J291" s="406"/>
      <c r="K291" s="47"/>
      <c r="L291" s="443"/>
      <c r="M291" s="443"/>
      <c r="N291" s="47"/>
      <c r="O291" s="46"/>
      <c r="P291" s="46"/>
      <c r="Q291" s="47"/>
    </row>
    <row r="292" spans="1:17" x14ac:dyDescent="0.25">
      <c r="A292" s="38"/>
      <c r="B292" s="555"/>
      <c r="C292" s="44"/>
      <c r="D292" s="46"/>
      <c r="E292" s="46"/>
      <c r="F292" s="47"/>
      <c r="G292" s="48"/>
      <c r="H292" s="48"/>
      <c r="I292" s="406"/>
      <c r="J292" s="406"/>
      <c r="K292" s="47"/>
      <c r="L292" s="443"/>
      <c r="M292" s="443"/>
      <c r="N292" s="47"/>
      <c r="O292" s="46"/>
      <c r="P292" s="46"/>
      <c r="Q292" s="47"/>
    </row>
    <row r="293" spans="1:17" x14ac:dyDescent="0.25">
      <c r="A293" s="38"/>
      <c r="B293" s="555"/>
      <c r="C293" s="44"/>
      <c r="D293" s="46"/>
      <c r="E293" s="46"/>
      <c r="F293" s="47"/>
      <c r="G293" s="48"/>
      <c r="H293" s="48"/>
      <c r="I293" s="406"/>
      <c r="J293" s="406"/>
      <c r="K293" s="47"/>
      <c r="L293" s="443"/>
      <c r="M293" s="443"/>
      <c r="N293" s="47"/>
      <c r="O293" s="46"/>
      <c r="P293" s="46"/>
      <c r="Q293" s="47"/>
    </row>
    <row r="294" spans="1:17" x14ac:dyDescent="0.25">
      <c r="A294" s="38"/>
      <c r="B294" s="555"/>
      <c r="C294" s="44"/>
      <c r="D294" s="46"/>
      <c r="E294" s="46"/>
      <c r="F294" s="47"/>
      <c r="G294" s="48"/>
      <c r="H294" s="48"/>
      <c r="I294" s="406"/>
      <c r="J294" s="406"/>
      <c r="K294" s="47"/>
      <c r="L294" s="443"/>
      <c r="M294" s="443"/>
      <c r="N294" s="47"/>
      <c r="O294" s="46"/>
      <c r="P294" s="46"/>
      <c r="Q294" s="47"/>
    </row>
    <row r="295" spans="1:17" x14ac:dyDescent="0.25">
      <c r="A295" s="38"/>
      <c r="B295" s="555"/>
      <c r="C295" s="44"/>
      <c r="D295" s="46"/>
      <c r="E295" s="46"/>
      <c r="F295" s="47"/>
      <c r="G295" s="48"/>
      <c r="H295" s="48"/>
      <c r="I295" s="406"/>
      <c r="J295" s="406"/>
      <c r="K295" s="47"/>
      <c r="L295" s="443"/>
      <c r="M295" s="443"/>
      <c r="N295" s="47"/>
      <c r="O295" s="46"/>
      <c r="P295" s="46"/>
      <c r="Q295" s="47"/>
    </row>
    <row r="296" spans="1:17" x14ac:dyDescent="0.25">
      <c r="A296" s="38"/>
      <c r="B296" s="555"/>
      <c r="C296" s="44"/>
      <c r="D296" s="46"/>
      <c r="E296" s="46"/>
      <c r="F296" s="47"/>
      <c r="G296" s="48"/>
      <c r="H296" s="48"/>
      <c r="I296" s="406"/>
      <c r="J296" s="406"/>
      <c r="K296" s="47"/>
      <c r="L296" s="443"/>
      <c r="M296" s="443"/>
      <c r="N296" s="47"/>
      <c r="O296" s="46"/>
      <c r="P296" s="46"/>
      <c r="Q296" s="47"/>
    </row>
    <row r="297" spans="1:17" x14ac:dyDescent="0.25">
      <c r="A297" s="38"/>
      <c r="B297" s="555"/>
      <c r="C297" s="44"/>
      <c r="D297" s="46"/>
      <c r="E297" s="46"/>
      <c r="F297" s="47"/>
      <c r="G297" s="48"/>
      <c r="H297" s="48"/>
      <c r="I297" s="406"/>
      <c r="J297" s="406"/>
      <c r="K297" s="47"/>
      <c r="L297" s="443"/>
      <c r="M297" s="443"/>
      <c r="N297" s="47"/>
      <c r="O297" s="46"/>
      <c r="P297" s="46"/>
      <c r="Q297" s="47"/>
    </row>
    <row r="298" spans="1:17" x14ac:dyDescent="0.25">
      <c r="A298" s="38"/>
      <c r="B298" s="555"/>
      <c r="C298" s="44"/>
      <c r="D298" s="46"/>
      <c r="E298" s="46"/>
      <c r="F298" s="47"/>
      <c r="G298" s="48"/>
      <c r="H298" s="48"/>
      <c r="I298" s="406"/>
      <c r="J298" s="406"/>
      <c r="K298" s="47"/>
      <c r="L298" s="443"/>
      <c r="M298" s="443"/>
      <c r="N298" s="47"/>
      <c r="O298" s="46"/>
      <c r="P298" s="46"/>
      <c r="Q298" s="47"/>
    </row>
    <row r="299" spans="1:17" x14ac:dyDescent="0.25">
      <c r="A299" s="38"/>
      <c r="B299" s="555"/>
      <c r="C299" s="44"/>
      <c r="D299" s="46"/>
      <c r="E299" s="46"/>
      <c r="F299" s="47"/>
      <c r="G299" s="48"/>
      <c r="H299" s="48"/>
      <c r="I299" s="406"/>
      <c r="J299" s="406"/>
      <c r="K299" s="47"/>
      <c r="L299" s="443"/>
      <c r="M299" s="443"/>
      <c r="N299" s="47"/>
      <c r="O299" s="46"/>
      <c r="P299" s="46"/>
      <c r="Q299" s="47"/>
    </row>
    <row r="300" spans="1:17" x14ac:dyDescent="0.25">
      <c r="A300" s="38"/>
      <c r="B300" s="555"/>
      <c r="C300" s="44"/>
      <c r="D300" s="46"/>
      <c r="E300" s="46"/>
      <c r="F300" s="47"/>
      <c r="G300" s="48"/>
      <c r="H300" s="48"/>
      <c r="I300" s="406"/>
      <c r="J300" s="406"/>
      <c r="K300" s="47"/>
      <c r="L300" s="443"/>
      <c r="M300" s="443"/>
      <c r="N300" s="47"/>
      <c r="O300" s="46"/>
      <c r="P300" s="46"/>
      <c r="Q300" s="47"/>
    </row>
    <row r="301" spans="1:17" x14ac:dyDescent="0.25">
      <c r="A301" s="38"/>
      <c r="B301" s="555"/>
      <c r="C301" s="44"/>
      <c r="D301" s="46"/>
      <c r="E301" s="46"/>
      <c r="F301" s="47"/>
      <c r="G301" s="48"/>
      <c r="H301" s="48"/>
      <c r="I301" s="406"/>
      <c r="J301" s="406"/>
      <c r="K301" s="47"/>
      <c r="L301" s="443"/>
      <c r="M301" s="443"/>
      <c r="N301" s="47"/>
      <c r="O301" s="46"/>
      <c r="P301" s="46"/>
      <c r="Q301" s="47"/>
    </row>
    <row r="302" spans="1:17" x14ac:dyDescent="0.25">
      <c r="A302" s="38"/>
      <c r="B302" s="555"/>
      <c r="C302" s="44"/>
      <c r="D302" s="46"/>
      <c r="E302" s="46"/>
      <c r="F302" s="47"/>
      <c r="G302" s="48"/>
      <c r="H302" s="48"/>
      <c r="I302" s="406"/>
      <c r="J302" s="406"/>
      <c r="K302" s="47"/>
      <c r="L302" s="443"/>
      <c r="M302" s="443"/>
      <c r="N302" s="47"/>
      <c r="O302" s="46"/>
      <c r="P302" s="46"/>
      <c r="Q302" s="47"/>
    </row>
    <row r="303" spans="1:17" x14ac:dyDescent="0.25">
      <c r="A303" s="38"/>
      <c r="B303" s="555"/>
      <c r="C303" s="44"/>
      <c r="D303" s="46"/>
      <c r="E303" s="46"/>
      <c r="F303" s="47"/>
      <c r="G303" s="48"/>
      <c r="H303" s="48"/>
      <c r="I303" s="406"/>
      <c r="J303" s="406"/>
      <c r="K303" s="47"/>
      <c r="L303" s="443"/>
      <c r="M303" s="443"/>
      <c r="N303" s="47"/>
      <c r="O303" s="46"/>
      <c r="P303" s="46"/>
      <c r="Q303" s="47"/>
    </row>
    <row r="304" spans="1:17" x14ac:dyDescent="0.25">
      <c r="A304" s="38"/>
      <c r="B304" s="555"/>
      <c r="C304" s="44"/>
      <c r="D304" s="46"/>
      <c r="E304" s="46"/>
      <c r="F304" s="47"/>
      <c r="G304" s="48"/>
      <c r="H304" s="48"/>
      <c r="I304" s="406"/>
      <c r="J304" s="406"/>
      <c r="K304" s="47"/>
      <c r="L304" s="443"/>
      <c r="M304" s="443"/>
      <c r="N304" s="47"/>
      <c r="O304" s="46"/>
      <c r="P304" s="46"/>
      <c r="Q304" s="47"/>
    </row>
    <row r="305" spans="1:17" x14ac:dyDescent="0.25">
      <c r="A305" s="38"/>
      <c r="B305" s="555"/>
      <c r="C305" s="44"/>
      <c r="D305" s="46"/>
      <c r="E305" s="46"/>
      <c r="F305" s="47"/>
      <c r="G305" s="48"/>
      <c r="H305" s="48"/>
      <c r="I305" s="406"/>
      <c r="J305" s="406"/>
      <c r="K305" s="47"/>
      <c r="L305" s="443"/>
      <c r="M305" s="443"/>
      <c r="N305" s="47"/>
      <c r="O305" s="46"/>
      <c r="P305" s="46"/>
      <c r="Q305" s="47"/>
    </row>
    <row r="306" spans="1:17" x14ac:dyDescent="0.25">
      <c r="A306" s="38"/>
      <c r="B306" s="555"/>
      <c r="C306" s="44"/>
      <c r="D306" s="46"/>
      <c r="E306" s="46"/>
      <c r="F306" s="47"/>
      <c r="G306" s="48"/>
      <c r="H306" s="48"/>
      <c r="I306" s="406"/>
      <c r="J306" s="406"/>
      <c r="K306" s="47"/>
      <c r="L306" s="443"/>
      <c r="M306" s="443"/>
      <c r="N306" s="47"/>
      <c r="O306" s="46"/>
      <c r="P306" s="46"/>
      <c r="Q306" s="47"/>
    </row>
    <row r="307" spans="1:17" x14ac:dyDescent="0.25">
      <c r="A307" s="38"/>
      <c r="B307" s="555"/>
      <c r="C307" s="44"/>
      <c r="D307" s="46"/>
      <c r="E307" s="46"/>
      <c r="F307" s="47"/>
      <c r="G307" s="48"/>
      <c r="H307" s="48"/>
      <c r="I307" s="406"/>
      <c r="J307" s="406"/>
      <c r="K307" s="47"/>
      <c r="L307" s="443"/>
      <c r="M307" s="443"/>
      <c r="N307" s="47"/>
      <c r="O307" s="46"/>
      <c r="P307" s="46"/>
      <c r="Q307" s="47"/>
    </row>
    <row r="308" spans="1:17" x14ac:dyDescent="0.25">
      <c r="A308" s="38"/>
      <c r="B308" s="555"/>
      <c r="C308" s="44"/>
      <c r="D308" s="46"/>
      <c r="E308" s="46"/>
      <c r="F308" s="47"/>
      <c r="G308" s="48"/>
      <c r="H308" s="48"/>
      <c r="I308" s="406"/>
      <c r="J308" s="406"/>
      <c r="K308" s="47"/>
      <c r="L308" s="443"/>
      <c r="M308" s="443"/>
      <c r="N308" s="47"/>
      <c r="O308" s="46"/>
      <c r="P308" s="46"/>
      <c r="Q308" s="47"/>
    </row>
    <row r="309" spans="1:17" x14ac:dyDescent="0.25">
      <c r="A309" s="38"/>
      <c r="B309" s="555"/>
      <c r="C309" s="44"/>
      <c r="D309" s="46"/>
      <c r="E309" s="46"/>
      <c r="F309" s="47"/>
      <c r="G309" s="48"/>
      <c r="H309" s="48"/>
      <c r="I309" s="406"/>
      <c r="J309" s="406"/>
      <c r="K309" s="47"/>
      <c r="L309" s="443"/>
      <c r="M309" s="443"/>
      <c r="N309" s="47"/>
      <c r="O309" s="46"/>
      <c r="P309" s="46"/>
      <c r="Q309" s="47"/>
    </row>
    <row r="310" spans="1:17" x14ac:dyDescent="0.25">
      <c r="A310" s="38"/>
      <c r="B310" s="555"/>
      <c r="C310" s="44"/>
      <c r="D310" s="46"/>
      <c r="E310" s="46"/>
      <c r="F310" s="47"/>
      <c r="G310" s="48"/>
      <c r="H310" s="48"/>
      <c r="I310" s="406"/>
      <c r="J310" s="406"/>
      <c r="K310" s="47"/>
      <c r="L310" s="443"/>
      <c r="M310" s="443"/>
      <c r="N310" s="47"/>
      <c r="O310" s="46"/>
      <c r="P310" s="46"/>
      <c r="Q310" s="47"/>
    </row>
    <row r="311" spans="1:17" x14ac:dyDescent="0.25">
      <c r="A311" s="38"/>
      <c r="B311" s="555"/>
      <c r="C311" s="44"/>
      <c r="D311" s="46"/>
      <c r="E311" s="46"/>
      <c r="F311" s="47"/>
      <c r="G311" s="48"/>
      <c r="H311" s="48"/>
      <c r="I311" s="406"/>
      <c r="J311" s="406"/>
      <c r="K311" s="47"/>
      <c r="L311" s="443"/>
      <c r="M311" s="443"/>
      <c r="N311" s="47"/>
      <c r="O311" s="46"/>
      <c r="P311" s="46"/>
      <c r="Q311" s="47"/>
    </row>
    <row r="312" spans="1:17" x14ac:dyDescent="0.25">
      <c r="A312" s="38"/>
      <c r="B312" s="555"/>
      <c r="C312" s="44"/>
      <c r="D312" s="46"/>
      <c r="E312" s="46"/>
      <c r="F312" s="47"/>
      <c r="G312" s="48"/>
      <c r="H312" s="48"/>
      <c r="I312" s="406"/>
      <c r="J312" s="406"/>
      <c r="K312" s="47"/>
      <c r="L312" s="443"/>
      <c r="M312" s="443"/>
      <c r="N312" s="47"/>
      <c r="O312" s="46"/>
      <c r="P312" s="46"/>
      <c r="Q312" s="47"/>
    </row>
    <row r="313" spans="1:17" x14ac:dyDescent="0.25">
      <c r="A313" s="38"/>
      <c r="B313" s="555"/>
      <c r="C313" s="44"/>
      <c r="D313" s="46"/>
      <c r="E313" s="46"/>
      <c r="F313" s="47"/>
      <c r="G313" s="48"/>
      <c r="H313" s="48"/>
      <c r="I313" s="406"/>
      <c r="J313" s="406"/>
      <c r="K313" s="47"/>
      <c r="L313" s="443"/>
      <c r="M313" s="443"/>
      <c r="N313" s="47"/>
      <c r="O313" s="46"/>
      <c r="P313" s="46"/>
      <c r="Q313" s="47"/>
    </row>
    <row r="314" spans="1:17" x14ac:dyDescent="0.25">
      <c r="A314" s="38"/>
      <c r="B314" s="555"/>
      <c r="C314" s="44"/>
      <c r="D314" s="46"/>
      <c r="E314" s="46"/>
      <c r="F314" s="47"/>
      <c r="G314" s="48"/>
      <c r="H314" s="48"/>
      <c r="I314" s="406"/>
      <c r="J314" s="406"/>
      <c r="K314" s="47"/>
      <c r="L314" s="443"/>
      <c r="M314" s="443"/>
      <c r="N314" s="47"/>
      <c r="O314" s="46"/>
      <c r="P314" s="46"/>
      <c r="Q314" s="47"/>
    </row>
    <row r="315" spans="1:17" x14ac:dyDescent="0.25">
      <c r="A315" s="38"/>
      <c r="B315" s="555"/>
      <c r="C315" s="44"/>
      <c r="D315" s="46"/>
      <c r="E315" s="46"/>
      <c r="F315" s="47"/>
      <c r="G315" s="48"/>
      <c r="H315" s="48"/>
      <c r="I315" s="406"/>
      <c r="J315" s="406"/>
      <c r="K315" s="47"/>
      <c r="L315" s="443"/>
      <c r="M315" s="443"/>
      <c r="N315" s="47"/>
      <c r="O315" s="46"/>
      <c r="P315" s="46"/>
      <c r="Q315" s="47"/>
    </row>
    <row r="316" spans="1:17" x14ac:dyDescent="0.25">
      <c r="A316" s="38"/>
      <c r="B316" s="555"/>
      <c r="C316" s="44"/>
      <c r="D316" s="46"/>
      <c r="E316" s="46"/>
      <c r="F316" s="47"/>
      <c r="G316" s="48"/>
      <c r="H316" s="48"/>
      <c r="I316" s="406"/>
      <c r="J316" s="406"/>
      <c r="K316" s="47"/>
      <c r="L316" s="443"/>
      <c r="M316" s="443"/>
      <c r="N316" s="47"/>
      <c r="O316" s="46"/>
      <c r="P316" s="46"/>
      <c r="Q316" s="47"/>
    </row>
    <row r="317" spans="1:17" x14ac:dyDescent="0.25">
      <c r="A317" s="38"/>
      <c r="B317" s="555"/>
      <c r="C317" s="44"/>
      <c r="D317" s="46"/>
      <c r="E317" s="46"/>
      <c r="F317" s="47"/>
      <c r="G317" s="48"/>
      <c r="H317" s="48"/>
      <c r="I317" s="406"/>
      <c r="J317" s="406"/>
      <c r="K317" s="47"/>
      <c r="L317" s="443"/>
      <c r="M317" s="443"/>
      <c r="N317" s="47"/>
      <c r="O317" s="46"/>
      <c r="P317" s="46"/>
      <c r="Q317" s="47"/>
    </row>
    <row r="318" spans="1:17" x14ac:dyDescent="0.25">
      <c r="A318" s="38"/>
      <c r="B318" s="555"/>
      <c r="C318" s="44"/>
      <c r="D318" s="46"/>
      <c r="E318" s="46"/>
      <c r="F318" s="47"/>
      <c r="G318" s="48"/>
      <c r="H318" s="48"/>
      <c r="I318" s="406"/>
      <c r="J318" s="406"/>
      <c r="K318" s="47"/>
      <c r="L318" s="443"/>
      <c r="M318" s="443"/>
      <c r="N318" s="47"/>
      <c r="O318" s="46"/>
      <c r="P318" s="46"/>
      <c r="Q318" s="47"/>
    </row>
    <row r="319" spans="1:17" x14ac:dyDescent="0.25">
      <c r="A319" s="38"/>
      <c r="B319" s="555"/>
      <c r="C319" s="44"/>
      <c r="D319" s="46"/>
      <c r="E319" s="46"/>
      <c r="F319" s="47"/>
      <c r="G319" s="48"/>
      <c r="H319" s="48"/>
      <c r="I319" s="406"/>
      <c r="J319" s="406"/>
      <c r="K319" s="47"/>
      <c r="L319" s="443"/>
      <c r="M319" s="443"/>
      <c r="N319" s="47"/>
      <c r="O319" s="46"/>
      <c r="P319" s="46"/>
      <c r="Q319" s="47"/>
    </row>
    <row r="320" spans="1:17" x14ac:dyDescent="0.25">
      <c r="A320" s="38"/>
      <c r="B320" s="555"/>
      <c r="C320" s="44"/>
      <c r="D320" s="46"/>
      <c r="E320" s="46"/>
      <c r="F320" s="47"/>
      <c r="G320" s="48"/>
      <c r="H320" s="48"/>
      <c r="I320" s="406"/>
      <c r="J320" s="406"/>
      <c r="K320" s="47"/>
      <c r="L320" s="443"/>
      <c r="M320" s="443"/>
      <c r="N320" s="47"/>
      <c r="O320" s="46"/>
      <c r="P320" s="46"/>
      <c r="Q320" s="47"/>
    </row>
    <row r="321" spans="1:17" x14ac:dyDescent="0.25">
      <c r="A321" s="38"/>
      <c r="B321" s="555"/>
      <c r="C321" s="44"/>
      <c r="D321" s="46"/>
      <c r="E321" s="46"/>
      <c r="F321" s="47"/>
      <c r="G321" s="48"/>
      <c r="H321" s="48"/>
      <c r="I321" s="406"/>
      <c r="J321" s="406"/>
      <c r="K321" s="47"/>
      <c r="L321" s="443"/>
      <c r="M321" s="443"/>
      <c r="N321" s="47"/>
      <c r="O321" s="46"/>
      <c r="P321" s="46"/>
      <c r="Q321" s="47"/>
    </row>
    <row r="322" spans="1:17" x14ac:dyDescent="0.25">
      <c r="A322" s="38"/>
      <c r="B322" s="555"/>
      <c r="C322" s="44"/>
      <c r="D322" s="46"/>
      <c r="E322" s="46"/>
      <c r="F322" s="47"/>
      <c r="G322" s="48"/>
      <c r="H322" s="48"/>
      <c r="I322" s="406"/>
      <c r="J322" s="406"/>
      <c r="K322" s="47"/>
      <c r="L322" s="443"/>
      <c r="M322" s="443"/>
      <c r="N322" s="47"/>
      <c r="O322" s="46"/>
      <c r="P322" s="46"/>
      <c r="Q322" s="47"/>
    </row>
    <row r="323" spans="1:17" x14ac:dyDescent="0.25">
      <c r="A323" s="38"/>
      <c r="B323" s="555"/>
      <c r="C323" s="44"/>
      <c r="D323" s="46"/>
      <c r="E323" s="46"/>
      <c r="F323" s="47"/>
      <c r="G323" s="48"/>
      <c r="H323" s="48"/>
      <c r="I323" s="406"/>
      <c r="J323" s="406"/>
      <c r="K323" s="47"/>
      <c r="L323" s="443"/>
      <c r="M323" s="443"/>
      <c r="N323" s="47"/>
      <c r="O323" s="46"/>
      <c r="P323" s="46"/>
      <c r="Q323" s="47"/>
    </row>
    <row r="324" spans="1:17" x14ac:dyDescent="0.25">
      <c r="A324" s="38"/>
      <c r="B324" s="555"/>
      <c r="C324" s="44"/>
      <c r="D324" s="46"/>
      <c r="E324" s="46"/>
      <c r="F324" s="47"/>
      <c r="G324" s="48"/>
      <c r="H324" s="48"/>
      <c r="I324" s="406"/>
      <c r="J324" s="406"/>
      <c r="K324" s="47"/>
      <c r="L324" s="443"/>
      <c r="M324" s="443"/>
      <c r="N324" s="47"/>
      <c r="O324" s="46"/>
      <c r="P324" s="46"/>
      <c r="Q324" s="47"/>
    </row>
    <row r="325" spans="1:17" x14ac:dyDescent="0.25">
      <c r="A325" s="38"/>
      <c r="B325" s="555"/>
      <c r="C325" s="44"/>
      <c r="D325" s="46"/>
      <c r="E325" s="46"/>
      <c r="F325" s="47"/>
      <c r="G325" s="48"/>
      <c r="H325" s="48"/>
      <c r="I325" s="406"/>
      <c r="J325" s="406"/>
      <c r="K325" s="47"/>
      <c r="L325" s="443"/>
      <c r="M325" s="443"/>
      <c r="N325" s="47"/>
      <c r="O325" s="46"/>
      <c r="P325" s="46"/>
      <c r="Q325" s="47"/>
    </row>
    <row r="326" spans="1:17" x14ac:dyDescent="0.25">
      <c r="A326" s="38"/>
      <c r="B326" s="38"/>
      <c r="C326" s="43"/>
      <c r="D326" s="38"/>
      <c r="E326" s="38"/>
      <c r="F326" s="49"/>
      <c r="G326" s="49"/>
      <c r="H326" s="49"/>
      <c r="I326" s="407"/>
      <c r="J326" s="407"/>
      <c r="K326" s="49"/>
      <c r="L326" s="444"/>
      <c r="M326" s="444"/>
      <c r="N326" s="49"/>
      <c r="O326" s="38"/>
      <c r="P326" s="38"/>
      <c r="Q326" s="49"/>
    </row>
    <row r="327" spans="1:17" x14ac:dyDescent="0.25">
      <c r="A327" s="38"/>
      <c r="B327" s="38"/>
      <c r="C327" s="43"/>
      <c r="D327" s="38"/>
      <c r="E327" s="38"/>
      <c r="F327" s="49"/>
      <c r="G327" s="49"/>
      <c r="H327" s="49"/>
      <c r="I327" s="407"/>
      <c r="J327" s="407"/>
      <c r="K327" s="49"/>
      <c r="L327" s="444"/>
      <c r="M327" s="444"/>
      <c r="N327" s="49"/>
      <c r="O327" s="38"/>
      <c r="P327" s="38"/>
      <c r="Q327" s="49"/>
    </row>
    <row r="328" spans="1:17" x14ac:dyDescent="0.25">
      <c r="A328" s="38"/>
      <c r="B328" s="38"/>
      <c r="C328" s="43"/>
      <c r="D328" s="38"/>
      <c r="E328" s="38"/>
      <c r="F328" s="49"/>
      <c r="G328" s="49"/>
      <c r="H328" s="49"/>
      <c r="I328" s="407"/>
      <c r="J328" s="407"/>
      <c r="K328" s="49"/>
      <c r="L328" s="444"/>
      <c r="M328" s="444"/>
      <c r="N328" s="49"/>
      <c r="O328" s="38"/>
      <c r="P328" s="38"/>
      <c r="Q328" s="49"/>
    </row>
    <row r="329" spans="1:17" x14ac:dyDescent="0.25">
      <c r="A329" s="38"/>
      <c r="B329" s="38"/>
      <c r="C329" s="43"/>
      <c r="D329" s="38"/>
      <c r="E329" s="38"/>
      <c r="F329" s="49"/>
      <c r="G329" s="49"/>
      <c r="H329" s="49"/>
      <c r="I329" s="407"/>
      <c r="J329" s="407"/>
      <c r="K329" s="49"/>
      <c r="L329" s="444"/>
      <c r="M329" s="444"/>
      <c r="N329" s="49"/>
      <c r="O329" s="38"/>
      <c r="P329" s="38"/>
      <c r="Q329" s="49"/>
    </row>
    <row r="330" spans="1:17" x14ac:dyDescent="0.25">
      <c r="A330" s="38"/>
      <c r="B330" s="38"/>
      <c r="C330" s="43"/>
      <c r="D330" s="38"/>
      <c r="E330" s="38"/>
      <c r="F330" s="49"/>
      <c r="G330" s="49"/>
      <c r="H330" s="49"/>
      <c r="I330" s="407"/>
      <c r="J330" s="407"/>
      <c r="K330" s="49"/>
      <c r="L330" s="444"/>
      <c r="M330" s="444"/>
      <c r="N330" s="49"/>
      <c r="O330" s="38"/>
      <c r="P330" s="38"/>
      <c r="Q330" s="49"/>
    </row>
    <row r="331" spans="1:17" x14ac:dyDescent="0.25">
      <c r="A331" s="38"/>
      <c r="B331" s="38"/>
      <c r="C331" s="43"/>
      <c r="D331" s="38"/>
      <c r="E331" s="38"/>
      <c r="F331" s="49"/>
      <c r="G331" s="49"/>
      <c r="H331" s="49"/>
      <c r="I331" s="407"/>
      <c r="J331" s="407"/>
      <c r="K331" s="49"/>
      <c r="L331" s="444"/>
      <c r="M331" s="44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23" priority="60" operator="lessThan">
      <formula>0</formula>
    </cfRule>
  </conditionalFormatting>
  <conditionalFormatting sqref="C25">
    <cfRule type="cellIs" dxfId="122" priority="58" operator="lessThan">
      <formula>0</formula>
    </cfRule>
  </conditionalFormatting>
  <conditionalFormatting sqref="C65">
    <cfRule type="cellIs" dxfId="121" priority="59" operator="lessThan">
      <formula>0</formula>
    </cfRule>
  </conditionalFormatting>
  <conditionalFormatting sqref="C75">
    <cfRule type="cellIs" dxfId="120" priority="57" operator="lessThan">
      <formula>0</formula>
    </cfRule>
  </conditionalFormatting>
  <conditionalFormatting sqref="C93">
    <cfRule type="cellIs" dxfId="119" priority="55" operator="lessThan">
      <formula>0</formula>
    </cfRule>
  </conditionalFormatting>
  <conditionalFormatting sqref="C133">
    <cfRule type="cellIs" dxfId="118" priority="56" operator="lessThan">
      <formula>0</formula>
    </cfRule>
  </conditionalFormatting>
  <conditionalFormatting sqref="C143">
    <cfRule type="cellIs" dxfId="117" priority="54" operator="lessThan">
      <formula>0</formula>
    </cfRule>
  </conditionalFormatting>
  <conditionalFormatting sqref="C161">
    <cfRule type="cellIs" dxfId="116" priority="52" operator="lessThan">
      <formula>0</formula>
    </cfRule>
  </conditionalFormatting>
  <conditionalFormatting sqref="C201">
    <cfRule type="cellIs" dxfId="115" priority="53" operator="lessThan">
      <formula>0</formula>
    </cfRule>
  </conditionalFormatting>
  <conditionalFormatting sqref="D20">
    <cfRule type="cellIs" dxfId="114" priority="4" operator="lessThan">
      <formula>0</formula>
    </cfRule>
  </conditionalFormatting>
  <conditionalFormatting sqref="D69 D137">
    <cfRule type="dataBar" priority="126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{BAB88389-9F6C-4F9F-9B71-6EF1BFD1544C}</x14:id>
        </ext>
      </extLst>
    </cfRule>
  </conditionalFormatting>
  <conditionalFormatting sqref="D88">
    <cfRule type="cellIs" dxfId="113" priority="9" operator="lessThan">
      <formula>0</formula>
    </cfRule>
  </conditionalFormatting>
  <conditionalFormatting sqref="D156">
    <cfRule type="cellIs" dxfId="112" priority="14" operator="lessThan">
      <formula>0</formula>
    </cfRule>
  </conditionalFormatting>
  <conditionalFormatting sqref="D254">
    <cfRule type="cellIs" dxfId="111" priority="122" operator="lessThan">
      <formula>0</formula>
    </cfRule>
  </conditionalFormatting>
  <conditionalFormatting sqref="D254:D325">
    <cfRule type="dataBar" priority="118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{D930E552-D34B-4292-BE31-E7547589E4D4}</x14:id>
        </ext>
      </extLst>
    </cfRule>
  </conditionalFormatting>
  <conditionalFormatting sqref="D7:Q69">
    <cfRule type="cellIs" dxfId="110" priority="1" operator="lessThan">
      <formula>0</formula>
    </cfRule>
  </conditionalFormatting>
  <conditionalFormatting sqref="D75:Q137">
    <cfRule type="cellIs" dxfId="109" priority="6" operator="lessThan">
      <formula>0</formula>
    </cfRule>
  </conditionalFormatting>
  <conditionalFormatting sqref="D143:Q325">
    <cfRule type="cellIs" dxfId="108" priority="11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AB88389-9F6C-4F9F-9B71-6EF1BFD1544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D930E552-D34B-4292-BE31-E7547589E4D4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D9DA25-2AE1-450F-94CA-4747A2782CB7}">
  <sheetPr>
    <tabColor rgb="FFC00000"/>
    <pageSetUpPr fitToPage="1"/>
  </sheetPr>
  <dimension ref="A1:T331"/>
  <sheetViews>
    <sheetView showGridLines="0" zoomScale="70" zoomScaleNormal="70" workbookViewId="0">
      <selection activeCell="M37" sqref="M37"/>
    </sheetView>
  </sheetViews>
  <sheetFormatPr defaultColWidth="9.1796875" defaultRowHeight="14.5" x14ac:dyDescent="0.25"/>
  <cols>
    <col min="1" max="1" width="9.1796875" style="9"/>
    <col min="2" max="2" width="21.81640625" style="9" customWidth="1"/>
    <col min="3" max="3" width="40.453125" style="8" customWidth="1"/>
    <col min="4" max="4" width="13.453125" style="9" bestFit="1" customWidth="1"/>
    <col min="5" max="5" width="13" style="9" bestFit="1" customWidth="1"/>
    <col min="6" max="6" width="11.36328125" style="10" bestFit="1" customWidth="1"/>
    <col min="7" max="7" width="10.6328125" style="10" bestFit="1" customWidth="1"/>
    <col min="8" max="8" width="9" style="10" bestFit="1" customWidth="1"/>
    <col min="9" max="9" width="8.36328125" style="387" bestFit="1" customWidth="1"/>
    <col min="10" max="10" width="9" style="387" bestFit="1" customWidth="1"/>
    <col min="11" max="11" width="11.36328125" style="10" bestFit="1" customWidth="1"/>
    <col min="12" max="12" width="17.81640625" style="425" bestFit="1" customWidth="1"/>
    <col min="13" max="13" width="16.90625" style="425" bestFit="1" customWidth="1"/>
    <col min="14" max="14" width="11.81640625" style="10" bestFit="1" customWidth="1"/>
    <col min="15" max="15" width="13.453125" style="9" bestFit="1" customWidth="1"/>
    <col min="16" max="16" width="12.6328125" style="9" bestFit="1" customWidth="1"/>
    <col min="17" max="17" width="11.36328125" style="10" bestFit="1" customWidth="1"/>
    <col min="18" max="16384" width="9.1796875" style="9"/>
  </cols>
  <sheetData>
    <row r="1" spans="1:17" x14ac:dyDescent="0.25">
      <c r="A1" s="445"/>
      <c r="B1" s="8"/>
    </row>
    <row r="2" spans="1:17" ht="23.5" x14ac:dyDescent="0.25">
      <c r="B2" s="548" t="s">
        <v>250</v>
      </c>
      <c r="C2" s="548"/>
      <c r="D2" s="548"/>
      <c r="E2" s="548"/>
      <c r="F2" s="548"/>
      <c r="G2" s="548"/>
      <c r="H2" s="548"/>
      <c r="I2" s="557"/>
      <c r="J2" s="557"/>
      <c r="K2" s="548"/>
      <c r="L2" s="557"/>
      <c r="M2" s="557"/>
      <c r="N2" s="548"/>
      <c r="O2" s="548"/>
      <c r="P2" s="548"/>
      <c r="Q2" s="548"/>
    </row>
    <row r="3" spans="1:17" x14ac:dyDescent="0.25">
      <c r="B3" s="542" t="s">
        <v>255</v>
      </c>
      <c r="C3" s="542"/>
      <c r="D3" s="542"/>
      <c r="E3" s="542"/>
      <c r="F3" s="542"/>
      <c r="G3" s="542"/>
      <c r="H3" s="542"/>
      <c r="I3" s="558"/>
      <c r="J3" s="558"/>
      <c r="K3" s="542"/>
      <c r="L3" s="558"/>
      <c r="M3" s="558"/>
      <c r="N3" s="542"/>
      <c r="O3" s="542"/>
      <c r="P3" s="542"/>
      <c r="Q3" s="542"/>
    </row>
    <row r="4" spans="1:17" ht="15" thickBot="1" x14ac:dyDescent="0.3">
      <c r="B4" s="542" t="str">
        <f>'HOME PAGE'!H5</f>
        <v>4 WEEKS ENDING 6-14-2026</v>
      </c>
      <c r="C4" s="542"/>
      <c r="D4" s="542"/>
      <c r="E4" s="542"/>
      <c r="F4" s="542"/>
      <c r="G4" s="542"/>
      <c r="H4" s="542"/>
      <c r="I4" s="558"/>
      <c r="J4" s="558"/>
      <c r="K4" s="542"/>
      <c r="L4" s="558"/>
      <c r="M4" s="558"/>
      <c r="N4" s="542"/>
      <c r="O4" s="542"/>
      <c r="P4" s="542"/>
      <c r="Q4" s="542"/>
    </row>
    <row r="5" spans="1:17" x14ac:dyDescent="0.25">
      <c r="D5" s="543" t="s">
        <v>263</v>
      </c>
      <c r="E5" s="544"/>
      <c r="F5" s="545"/>
      <c r="G5" s="546" t="s">
        <v>264</v>
      </c>
      <c r="H5" s="547"/>
      <c r="I5" s="559" t="s">
        <v>265</v>
      </c>
      <c r="J5" s="560"/>
      <c r="K5" s="545"/>
      <c r="L5" s="561" t="s">
        <v>266</v>
      </c>
      <c r="M5" s="560"/>
      <c r="N5" s="547"/>
      <c r="O5" s="543" t="s">
        <v>267</v>
      </c>
      <c r="P5" s="544"/>
      <c r="Q5" s="545"/>
    </row>
    <row r="6" spans="1:17" s="11" customFormat="1" ht="44" thickBot="1" x14ac:dyDescent="0.3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24" t="s">
        <v>268</v>
      </c>
      <c r="J6" s="388" t="s">
        <v>269</v>
      </c>
      <c r="K6" s="236" t="s">
        <v>270</v>
      </c>
      <c r="L6" s="408" t="s">
        <v>268</v>
      </c>
      <c r="M6" s="38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 x14ac:dyDescent="0.3">
      <c r="C7" s="149" t="s">
        <v>271</v>
      </c>
      <c r="D7" s="154">
        <f>SubSegments!D117</f>
        <v>2285432.6474772706</v>
      </c>
      <c r="E7" s="155">
        <f>SubSegments!E117</f>
        <v>-193066.23308298364</v>
      </c>
      <c r="F7" s="165">
        <f>SubSegments!F117</f>
        <v>-7.7896437475631145E-2</v>
      </c>
      <c r="G7" s="180">
        <f>SubSegments!G117</f>
        <v>100.00000000000003</v>
      </c>
      <c r="H7" s="190">
        <f>SubSegments!H117</f>
        <v>2.8421709430404007E-14</v>
      </c>
      <c r="I7" s="409">
        <f>SubSegments!I117</f>
        <v>2.6600920502296432</v>
      </c>
      <c r="J7" s="389">
        <f>SubSegments!J117</f>
        <v>-3.3701664907964446E-2</v>
      </c>
      <c r="K7" s="175">
        <f>SubSegments!K117</f>
        <v>-1.2510855867908526E-2</v>
      </c>
      <c r="L7" s="426">
        <f>SubSegments!L117</f>
        <v>6079461.2168895742</v>
      </c>
      <c r="M7" s="389">
        <f>SubSegments!M117</f>
        <v>-597103.49053923506</v>
      </c>
      <c r="N7" s="166">
        <f>SubSegments!N117</f>
        <v>-8.9432742241658536E-2</v>
      </c>
      <c r="O7" s="168">
        <f>SubSegments!O117</f>
        <v>1370889.3920366764</v>
      </c>
      <c r="P7" s="155">
        <f>SubSegments!P117</f>
        <v>-162607.05924417451</v>
      </c>
      <c r="Q7" s="166">
        <f>SubSegments!Q117</f>
        <v>-0.10603680178611249</v>
      </c>
    </row>
    <row r="8" spans="1:17" x14ac:dyDescent="0.25">
      <c r="B8" s="536" t="s">
        <v>272</v>
      </c>
      <c r="C8" s="18" t="s">
        <v>26</v>
      </c>
      <c r="D8" s="241">
        <f>SubSegments!D118</f>
        <v>7433.4574392092181</v>
      </c>
      <c r="E8" s="242">
        <f>SubSegments!E118</f>
        <v>2370.9651789271884</v>
      </c>
      <c r="F8" s="243">
        <f>SubSegments!F118</f>
        <v>0.46833951678873337</v>
      </c>
      <c r="G8" s="244">
        <f>SubSegments!G118</f>
        <v>0.32525383967952387</v>
      </c>
      <c r="H8" s="245">
        <f>SubSegments!H118</f>
        <v>0.12099745288068559</v>
      </c>
      <c r="I8" s="410">
        <f>SubSegments!I118</f>
        <v>4.0751895906807523</v>
      </c>
      <c r="J8" s="390">
        <f>SubSegments!J118</f>
        <v>-0.50953276184371266</v>
      </c>
      <c r="K8" s="246">
        <f>SubSegments!K118</f>
        <v>-0.1111371033325826</v>
      </c>
      <c r="L8" s="427">
        <f>SubSegments!L118</f>
        <v>30292.748379033805</v>
      </c>
      <c r="M8" s="390">
        <f>SubSegments!M118</f>
        <v>7082.6269538366796</v>
      </c>
      <c r="N8" s="247">
        <f>SubSegments!N118</f>
        <v>0.3051525161840693</v>
      </c>
      <c r="O8" s="248">
        <f>SubSegments!O118</f>
        <v>9084.2691711187363</v>
      </c>
      <c r="P8" s="242">
        <f>SubSegments!P118</f>
        <v>2297.5254784822464</v>
      </c>
      <c r="Q8" s="247">
        <f>SubSegments!Q118</f>
        <v>0.3385313461852148</v>
      </c>
    </row>
    <row r="9" spans="1:17" x14ac:dyDescent="0.25">
      <c r="B9" s="537"/>
      <c r="C9" s="18" t="s">
        <v>273</v>
      </c>
      <c r="D9" s="249">
        <f>SubSegments!D119</f>
        <v>19174.768246667089</v>
      </c>
      <c r="E9" s="250">
        <f>SubSegments!E119</f>
        <v>-2117.1672045973683</v>
      </c>
      <c r="F9" s="251">
        <f>SubSegments!F119</f>
        <v>-9.9435169219040484E-2</v>
      </c>
      <c r="G9" s="252">
        <f>SubSegments!G119</f>
        <v>0.83899948956416548</v>
      </c>
      <c r="H9" s="253">
        <f>SubSegments!H119</f>
        <v>-2.0066278762972289E-2</v>
      </c>
      <c r="I9" s="411">
        <f>SubSegments!I119</f>
        <v>2.1915207515572539</v>
      </c>
      <c r="J9" s="391">
        <f>SubSegments!J119</f>
        <v>-3.7126801985311708E-2</v>
      </c>
      <c r="K9" s="254">
        <f>SubSegments!K119</f>
        <v>-1.665889338414972E-2</v>
      </c>
      <c r="L9" s="428">
        <f>SubSegments!L119</f>
        <v>42021.902518872026</v>
      </c>
      <c r="M9" s="391">
        <f>SubSegments!M119</f>
        <v>-5430.3173347747288</v>
      </c>
      <c r="N9" s="255">
        <f>SubSegments!N119</f>
        <v>-0.11443758272053532</v>
      </c>
      <c r="O9" s="256">
        <f>SubSegments!O119</f>
        <v>9623.1298002004623</v>
      </c>
      <c r="P9" s="250">
        <f>SubSegments!P119</f>
        <v>-1092.7541150889119</v>
      </c>
      <c r="Q9" s="255">
        <f>SubSegments!Q119</f>
        <v>-0.10197517290475454</v>
      </c>
    </row>
    <row r="10" spans="1:17" x14ac:dyDescent="0.25">
      <c r="B10" s="537"/>
      <c r="C10" s="18" t="s">
        <v>274</v>
      </c>
      <c r="D10" s="249">
        <f>SubSegments!D120</f>
        <v>0.98822347819805145</v>
      </c>
      <c r="E10" s="250">
        <f>SubSegments!E120</f>
        <v>-102.78967012770408</v>
      </c>
      <c r="F10" s="251">
        <f>SubSegments!F120</f>
        <v>-0.99047751458561262</v>
      </c>
      <c r="G10" s="252">
        <f>SubSegments!G120</f>
        <v>4.3240105075460546E-5</v>
      </c>
      <c r="H10" s="253">
        <f>SubSegments!H120</f>
        <v>-4.1438868054859673E-3</v>
      </c>
      <c r="I10" s="411">
        <f>SubSegments!I120</f>
        <v>3.5093333333333336</v>
      </c>
      <c r="J10" s="391">
        <f>SubSegments!J120</f>
        <v>-1.271769100676345</v>
      </c>
      <c r="K10" s="254">
        <f>SubSegments!K120</f>
        <v>-0.26599913267488268</v>
      </c>
      <c r="L10" s="428">
        <f>SubSegments!L120</f>
        <v>3.4680055928230287</v>
      </c>
      <c r="M10" s="391">
        <f>SubSegments!M120</f>
        <v>-492.70473412275317</v>
      </c>
      <c r="N10" s="255">
        <f>SubSegments!N120</f>
        <v>-0.9930104874467488</v>
      </c>
      <c r="O10" s="256">
        <f>SubSegments!O120</f>
        <v>1.0541050434112549</v>
      </c>
      <c r="P10" s="250">
        <f>SubSegments!P120</f>
        <v>-64.317797422409058</v>
      </c>
      <c r="Q10" s="255">
        <f>SubSegments!Q120</f>
        <v>-0.98387525827380662</v>
      </c>
    </row>
    <row r="11" spans="1:17" x14ac:dyDescent="0.25">
      <c r="B11" s="537"/>
      <c r="C11" s="18" t="s">
        <v>244</v>
      </c>
      <c r="D11" s="249">
        <f>SubSegments!D121</f>
        <v>1035037.207869282</v>
      </c>
      <c r="E11" s="250">
        <f>SubSegments!E121</f>
        <v>14372.044358947314</v>
      </c>
      <c r="F11" s="251">
        <f>SubSegments!F121</f>
        <v>1.4081057013367725E-2</v>
      </c>
      <c r="G11" s="252">
        <f>SubSegments!G121</f>
        <v>45.288458139940701</v>
      </c>
      <c r="H11" s="253">
        <f>SubSegments!H121</f>
        <v>4.1076784544716674</v>
      </c>
      <c r="I11" s="411">
        <f>SubSegments!I121</f>
        <v>2.6554299571307509</v>
      </c>
      <c r="J11" s="391">
        <f>SubSegments!J121</f>
        <v>-0.15727920780914806</v>
      </c>
      <c r="K11" s="254">
        <f>SubSegments!K121</f>
        <v>-5.5917337551146619E-2</v>
      </c>
      <c r="L11" s="428">
        <f>SubSegments!L121</f>
        <v>2748468.8085210598</v>
      </c>
      <c r="M11" s="391">
        <f>SubSegments!M121</f>
        <v>-122365.45121933892</v>
      </c>
      <c r="N11" s="255">
        <f>SubSegments!N121</f>
        <v>-4.2623655755872188E-2</v>
      </c>
      <c r="O11" s="256">
        <f>SubSegments!O121</f>
        <v>582113.63729321957</v>
      </c>
      <c r="P11" s="250">
        <f>SubSegments!P121</f>
        <v>-32207.9175636851</v>
      </c>
      <c r="Q11" s="255">
        <f>SubSegments!Q121</f>
        <v>-5.2428434765222201E-2</v>
      </c>
    </row>
    <row r="12" spans="1:17" x14ac:dyDescent="0.25">
      <c r="B12" s="537"/>
      <c r="C12" s="18" t="s">
        <v>275</v>
      </c>
      <c r="D12" s="249">
        <f>SubSegments!D122</f>
        <v>12034.783094346523</v>
      </c>
      <c r="E12" s="250">
        <f>SubSegments!E122</f>
        <v>-2931.9686605128682</v>
      </c>
      <c r="F12" s="251">
        <f>SubSegments!F122</f>
        <v>-0.19589879678206856</v>
      </c>
      <c r="G12" s="252">
        <f>SubSegments!G122</f>
        <v>0.52658664466138971</v>
      </c>
      <c r="H12" s="253">
        <f>SubSegments!H122</f>
        <v>-7.7276922607045773E-2</v>
      </c>
      <c r="I12" s="411">
        <f>SubSegments!I122</f>
        <v>3.3449620397108975</v>
      </c>
      <c r="J12" s="391">
        <f>SubSegments!J122</f>
        <v>-7.7361207533510168E-2</v>
      </c>
      <c r="K12" s="254">
        <f>SubSegments!K122</f>
        <v>-2.2604880353075941E-2</v>
      </c>
      <c r="L12" s="428">
        <f>SubSegments!L122</f>
        <v>40255.892606743575</v>
      </c>
      <c r="M12" s="391">
        <f>SubSegments!M122</f>
        <v>-10965.169859647751</v>
      </c>
      <c r="N12" s="255">
        <f>SubSegments!N122</f>
        <v>-0.21407540827257424</v>
      </c>
      <c r="O12" s="256">
        <f>SubSegments!O122</f>
        <v>6265.4753690958023</v>
      </c>
      <c r="P12" s="250">
        <f>SubSegments!P122</f>
        <v>-1200.016578912735</v>
      </c>
      <c r="Q12" s="255">
        <f>SubSegments!Q122</f>
        <v>-0.16074179535252814</v>
      </c>
    </row>
    <row r="13" spans="1:17" x14ac:dyDescent="0.25">
      <c r="B13" s="537"/>
      <c r="C13" s="18" t="s">
        <v>276</v>
      </c>
      <c r="D13" s="249">
        <f>SubSegments!D123</f>
        <v>1034608.7261823565</v>
      </c>
      <c r="E13" s="250">
        <f>SubSegments!E123</f>
        <v>-192515.35528572672</v>
      </c>
      <c r="F13" s="251">
        <f>SubSegments!F123</f>
        <v>-0.15688336509166123</v>
      </c>
      <c r="G13" s="252">
        <f>SubSegments!G123</f>
        <v>45.269709756023175</v>
      </c>
      <c r="H13" s="253">
        <f>SubSegments!H123</f>
        <v>-4.2410683642678038</v>
      </c>
      <c r="I13" s="411">
        <f>SubSegments!I123</f>
        <v>2.2361522284213993</v>
      </c>
      <c r="J13" s="391">
        <f>SubSegments!J123</f>
        <v>1.8635402970640147E-2</v>
      </c>
      <c r="K13" s="254">
        <f>SubSegments!K123</f>
        <v>8.4037256253296257E-3</v>
      </c>
      <c r="L13" s="428">
        <f>SubSegments!L123</f>
        <v>2313542.6085969019</v>
      </c>
      <c r="M13" s="391">
        <f>SubSegments!M123</f>
        <v>-407625.68897438096</v>
      </c>
      <c r="N13" s="255">
        <f>SubSegments!N123</f>
        <v>-0.14979804422174037</v>
      </c>
      <c r="O13" s="256">
        <f>SubSegments!O123</f>
        <v>589651.64415848255</v>
      </c>
      <c r="P13" s="250">
        <f>SubSegments!P123</f>
        <v>-114269.98362493224</v>
      </c>
      <c r="Q13" s="255">
        <f>SubSegments!Q123</f>
        <v>-0.162333389279085</v>
      </c>
    </row>
    <row r="14" spans="1:17" x14ac:dyDescent="0.25">
      <c r="B14" s="537"/>
      <c r="C14" s="18" t="s">
        <v>277</v>
      </c>
      <c r="D14" s="249">
        <f>SubSegments!D124</f>
        <v>69685.627673791023</v>
      </c>
      <c r="E14" s="250">
        <f>SubSegments!E124</f>
        <v>-9240.666475198741</v>
      </c>
      <c r="F14" s="251">
        <f>SubSegments!F124</f>
        <v>-0.11707969536432389</v>
      </c>
      <c r="G14" s="252">
        <f>SubSegments!G124</f>
        <v>3.0491219135559358</v>
      </c>
      <c r="H14" s="253">
        <f>SubSegments!H124</f>
        <v>-0.13531745690481722</v>
      </c>
      <c r="I14" s="411">
        <f>SubSegments!I124</f>
        <v>3.6200190266804104</v>
      </c>
      <c r="J14" s="391">
        <f>SubSegments!J124</f>
        <v>0.15197497757555656</v>
      </c>
      <c r="K14" s="254">
        <f>SubSegments!K124</f>
        <v>4.3821524589568929E-2</v>
      </c>
      <c r="L14" s="428">
        <f>SubSegments!L124</f>
        <v>252263.29806529044</v>
      </c>
      <c r="M14" s="391">
        <f>SubSegments!M124</f>
        <v>-21456.566676012764</v>
      </c>
      <c r="N14" s="255">
        <f>SubSegments!N124</f>
        <v>-7.8388781524101989E-2</v>
      </c>
      <c r="O14" s="256">
        <f>SubSegments!O124</f>
        <v>56103.045675039291</v>
      </c>
      <c r="P14" s="250">
        <f>SubSegments!P124</f>
        <v>-7043.4549652776768</v>
      </c>
      <c r="Q14" s="255">
        <f>SubSegments!Q124</f>
        <v>-0.11154149309709589</v>
      </c>
    </row>
    <row r="15" spans="1:17" x14ac:dyDescent="0.25">
      <c r="B15" s="537"/>
      <c r="C15" s="18" t="s">
        <v>278</v>
      </c>
      <c r="D15" s="249">
        <f>SubSegments!D125</f>
        <v>79.315580976323986</v>
      </c>
      <c r="E15" s="250">
        <f>SubSegments!E125</f>
        <v>-454.79634385691668</v>
      </c>
      <c r="F15" s="251">
        <f>SubSegments!F125</f>
        <v>-0.85150007463119692</v>
      </c>
      <c r="G15" s="252">
        <f>SubSegments!G125</f>
        <v>3.4704842894353037E-3</v>
      </c>
      <c r="H15" s="253">
        <f>SubSegments!H125</f>
        <v>-1.8079330762831608E-2</v>
      </c>
      <c r="I15" s="411">
        <f>SubSegments!I125</f>
        <v>7.6826007643034711</v>
      </c>
      <c r="J15" s="391">
        <f>SubSegments!J125</f>
        <v>-1.490605605109721</v>
      </c>
      <c r="K15" s="254">
        <f>SubSegments!K125</f>
        <v>-0.16249559260761237</v>
      </c>
      <c r="L15" s="428">
        <f>SubSegments!L125</f>
        <v>609.34994302988048</v>
      </c>
      <c r="M15" s="391">
        <f>SubSegments!M125</f>
        <v>-4290.1689678299426</v>
      </c>
      <c r="N15" s="255">
        <f>SubSegments!N125</f>
        <v>-0.87563065800618678</v>
      </c>
      <c r="O15" s="256">
        <f>SubSegments!O125</f>
        <v>85.006951093673706</v>
      </c>
      <c r="P15" s="250">
        <f>SubSegments!P125</f>
        <v>-495.45417737960815</v>
      </c>
      <c r="Q15" s="255">
        <f>SubSegments!Q125</f>
        <v>-0.85355272399160054</v>
      </c>
    </row>
    <row r="16" spans="1:17" x14ac:dyDescent="0.25">
      <c r="B16" s="537"/>
      <c r="C16" s="18" t="s">
        <v>279</v>
      </c>
      <c r="D16" s="249">
        <f>SubSegments!D126</f>
        <v>0</v>
      </c>
      <c r="E16" s="250">
        <f>SubSegments!E126</f>
        <v>0</v>
      </c>
      <c r="F16" s="251">
        <f>SubSegments!F126</f>
        <v>0</v>
      </c>
      <c r="G16" s="252">
        <f>SubSegments!G126</f>
        <v>0</v>
      </c>
      <c r="H16" s="253">
        <f>SubSegments!H126</f>
        <v>0</v>
      </c>
      <c r="I16" s="411">
        <f>SubSegments!I126</f>
        <v>0</v>
      </c>
      <c r="J16" s="391">
        <f>SubSegments!J126</f>
        <v>0</v>
      </c>
      <c r="K16" s="254">
        <f>SubSegments!K126</f>
        <v>0</v>
      </c>
      <c r="L16" s="428">
        <f>SubSegments!L126</f>
        <v>0</v>
      </c>
      <c r="M16" s="391">
        <f>SubSegments!M126</f>
        <v>0</v>
      </c>
      <c r="N16" s="255">
        <f>SubSegments!N126</f>
        <v>0</v>
      </c>
      <c r="O16" s="256">
        <f>SubSegments!O126</f>
        <v>0</v>
      </c>
      <c r="P16" s="250">
        <f>SubSegments!P126</f>
        <v>0</v>
      </c>
      <c r="Q16" s="255">
        <f>SubSegments!Q126</f>
        <v>0</v>
      </c>
    </row>
    <row r="17" spans="2:17" x14ac:dyDescent="0.25">
      <c r="B17" s="537"/>
      <c r="C17" s="18" t="s">
        <v>280</v>
      </c>
      <c r="D17" s="249">
        <f>SubSegments!D127</f>
        <v>37178.172862322994</v>
      </c>
      <c r="E17" s="250">
        <f>SubSegments!E127</f>
        <v>-5129.370232563153</v>
      </c>
      <c r="F17" s="251">
        <f>SubSegments!F127</f>
        <v>-0.12124008763778006</v>
      </c>
      <c r="G17" s="252">
        <f>SubSegments!G127</f>
        <v>1.6267455049861734</v>
      </c>
      <c r="H17" s="253">
        <f>SubSegments!H127</f>
        <v>-8.0237032981433254E-2</v>
      </c>
      <c r="I17" s="411">
        <f>SubSegments!I127</f>
        <v>8.7313872071119256</v>
      </c>
      <c r="J17" s="391">
        <f>SubSegments!J127</f>
        <v>0.21692609508589733</v>
      </c>
      <c r="K17" s="254">
        <f>SubSegments!K127</f>
        <v>2.5477372229641842E-2</v>
      </c>
      <c r="L17" s="428">
        <f>SubSegments!L127</f>
        <v>324617.02291388274</v>
      </c>
      <c r="M17" s="391">
        <f>SubSegments!M127</f>
        <v>-35608.907512890641</v>
      </c>
      <c r="N17" s="255">
        <f>SubSegments!N127</f>
        <v>-9.8851594250040281E-2</v>
      </c>
      <c r="O17" s="256">
        <f>SubSegments!O127</f>
        <v>61862.566222667694</v>
      </c>
      <c r="P17" s="250">
        <f>SubSegments!P127</f>
        <v>-10381.5131451833</v>
      </c>
      <c r="Q17" s="255">
        <f>SubSegments!Q127</f>
        <v>-0.14370053900642729</v>
      </c>
    </row>
    <row r="18" spans="2:17" ht="15" thickBot="1" x14ac:dyDescent="0.3">
      <c r="B18" s="537"/>
      <c r="C18" s="296" t="s">
        <v>281</v>
      </c>
      <c r="D18" s="258">
        <f>SubSegments!D128</f>
        <v>70199.600304841995</v>
      </c>
      <c r="E18" s="259">
        <f>SubSegments!E128</f>
        <v>2682.8712517261301</v>
      </c>
      <c r="F18" s="260">
        <f>SubSegments!F128</f>
        <v>3.9736392585243537E-2</v>
      </c>
      <c r="G18" s="261">
        <f>SubSegments!G128</f>
        <v>3.071610987194501</v>
      </c>
      <c r="H18" s="262">
        <f>SubSegments!H128</f>
        <v>0.34751336574009883</v>
      </c>
      <c r="I18" s="412">
        <f>SubSegments!I128</f>
        <v>4.6636464583486559</v>
      </c>
      <c r="J18" s="392">
        <f>SubSegments!J128</f>
        <v>-0.12534827062982767</v>
      </c>
      <c r="K18" s="263">
        <f>SubSegments!K128</f>
        <v>-2.6174234411104703E-2</v>
      </c>
      <c r="L18" s="429">
        <f>SubSegments!L128</f>
        <v>327386.11733916757</v>
      </c>
      <c r="M18" s="392">
        <f>SubSegments!M128</f>
        <v>4048.8577859272482</v>
      </c>
      <c r="N18" s="264">
        <f>SubSegments!N128</f>
        <v>1.25220885199609E-2</v>
      </c>
      <c r="O18" s="265">
        <f>SubSegments!O128</f>
        <v>56099.563290715218</v>
      </c>
      <c r="P18" s="259">
        <f>SubSegments!P128</f>
        <v>1850.8272452250021</v>
      </c>
      <c r="Q18" s="264">
        <f>SubSegments!Q128</f>
        <v>3.4117426140085422E-2</v>
      </c>
    </row>
    <row r="19" spans="2:17" s="151" customFormat="1" x14ac:dyDescent="0.25">
      <c r="B19" s="537"/>
      <c r="C19" s="199" t="s">
        <v>282</v>
      </c>
      <c r="D19" s="200">
        <f>'RFG vs SS'!E37</f>
        <v>948292.19404628873</v>
      </c>
      <c r="E19" s="200">
        <f>'RFG vs SS'!F37</f>
        <v>-65955.01596380712</v>
      </c>
      <c r="F19" s="205">
        <f>'RFG vs SS'!G37</f>
        <v>-6.5028540687975464E-2</v>
      </c>
      <c r="G19" s="206">
        <f>'RFG vs SS'!H37</f>
        <v>41.492896108447667</v>
      </c>
      <c r="H19" s="207">
        <f>'RFG vs SS'!I37</f>
        <v>0.57106160752469037</v>
      </c>
      <c r="I19" s="413">
        <f>'RFG vs SS'!J37</f>
        <v>2.8465874430699167</v>
      </c>
      <c r="J19" s="393">
        <f>'RFG vs SS'!K37</f>
        <v>4.1947547312451317E-2</v>
      </c>
      <c r="K19" s="208">
        <f>'RFG vs SS'!L37</f>
        <v>1.4956482426105651E-2</v>
      </c>
      <c r="L19" s="430">
        <f>'RFG vs SS'!M37</f>
        <v>2699396.6519333865</v>
      </c>
      <c r="M19" s="393">
        <f>'RFG vs SS'!N37</f>
        <v>-145201.53742162883</v>
      </c>
      <c r="N19" s="209">
        <f>'RFG vs SS'!O37</f>
        <v>-5.1044656487864763E-2</v>
      </c>
      <c r="O19" s="210">
        <f>'RFG vs SS'!P37</f>
        <v>562395.86423397064</v>
      </c>
      <c r="P19" s="211">
        <f>'RFG vs SS'!Q37</f>
        <v>-45965.636560567538</v>
      </c>
      <c r="Q19" s="209">
        <f>'RFG vs SS'!R37</f>
        <v>-7.5556452044606787E-2</v>
      </c>
    </row>
    <row r="20" spans="2:17" s="151" customFormat="1" ht="15" thickBot="1" x14ac:dyDescent="0.3">
      <c r="B20" s="538"/>
      <c r="C20" s="152" t="s">
        <v>283</v>
      </c>
      <c r="D20" s="201">
        <f>'RFG vs SS'!E38</f>
        <v>86745.013822993322</v>
      </c>
      <c r="E20" s="201">
        <f>'RFG vs SS'!F38</f>
        <v>80327.060322754303</v>
      </c>
      <c r="F20" s="212">
        <f>'RFG vs SS'!G38</f>
        <v>12.515992881494514</v>
      </c>
      <c r="G20" s="213">
        <f>'RFG vs SS'!H38</f>
        <v>3.7955620314930347</v>
      </c>
      <c r="H20" s="214">
        <f>'RFG vs SS'!I38</f>
        <v>3.5366168469469654</v>
      </c>
      <c r="I20" s="414">
        <f>'RFG vs SS'!J38</f>
        <v>0.56570579016572786</v>
      </c>
      <c r="J20" s="394">
        <f>'RFG vs SS'!K38</f>
        <v>-3.5222126381005872</v>
      </c>
      <c r="K20" s="215">
        <f>'RFG vs SS'!L38</f>
        <v>-0.86161519607287185</v>
      </c>
      <c r="L20" s="431">
        <f>'RFG vs SS'!M38</f>
        <v>49072.156587673424</v>
      </c>
      <c r="M20" s="394">
        <f>'RFG vs SS'!N38</f>
        <v>22836.086202290055</v>
      </c>
      <c r="N20" s="216">
        <f>'RFG vs SS'!O38</f>
        <v>0.87040802478607804</v>
      </c>
      <c r="O20" s="217">
        <f>'RFG vs SS'!P38</f>
        <v>19717.773059248924</v>
      </c>
      <c r="P20" s="218">
        <f>'RFG vs SS'!Q38</f>
        <v>13757.718996882439</v>
      </c>
      <c r="Q20" s="216">
        <f>'RFG vs SS'!R38</f>
        <v>2.3083211750968298</v>
      </c>
    </row>
    <row r="21" spans="2:17" x14ac:dyDescent="0.25">
      <c r="B21" s="539" t="s">
        <v>284</v>
      </c>
      <c r="C21" s="13" t="s">
        <v>31</v>
      </c>
      <c r="D21" s="153">
        <f>'Fat Content'!D45</f>
        <v>2219.0002512931824</v>
      </c>
      <c r="E21" s="32">
        <f>'Fat Content'!E45</f>
        <v>-826.99147129058838</v>
      </c>
      <c r="F21" s="179">
        <f>'Fat Content'!F45</f>
        <v>-0.27150154912078706</v>
      </c>
      <c r="G21" s="183">
        <f>'Fat Content'!G45</f>
        <v>9.7093224503578449E-2</v>
      </c>
      <c r="H21" s="193">
        <f>'Fat Content'!H45</f>
        <v>-2.5803410490875825E-2</v>
      </c>
      <c r="I21" s="415">
        <f>'Fat Content'!I45</f>
        <v>3.9024511016856596</v>
      </c>
      <c r="J21" s="395">
        <f>'Fat Content'!J45</f>
        <v>-8.1664703498995461E-2</v>
      </c>
      <c r="K21" s="172">
        <f>'Fat Content'!K45</f>
        <v>-2.0497572734387542E-2</v>
      </c>
      <c r="L21" s="432">
        <f>'Fat Content'!L45</f>
        <v>8659.5399752998346</v>
      </c>
      <c r="M21" s="395">
        <f>'Fat Content'!M45</f>
        <v>-3476.0437891078</v>
      </c>
      <c r="N21" s="173">
        <f>'Fat Content'!N45</f>
        <v>-0.2864339991045724</v>
      </c>
      <c r="O21" s="31">
        <f>'Fat Content'!O45</f>
        <v>1274.7266004085541</v>
      </c>
      <c r="P21" s="32">
        <f>'Fat Content'!P45</f>
        <v>-483.99234819412231</v>
      </c>
      <c r="Q21" s="173">
        <f>'Fat Content'!Q45</f>
        <v>-0.27519595929677115</v>
      </c>
    </row>
    <row r="22" spans="2:17" x14ac:dyDescent="0.25">
      <c r="B22" s="540"/>
      <c r="C22" s="18" t="s">
        <v>217</v>
      </c>
      <c r="D22" s="27">
        <f>'Fat Content'!D46</f>
        <v>38869.945054501295</v>
      </c>
      <c r="E22" s="266">
        <f>'Fat Content'!E46</f>
        <v>1139.7903163637675</v>
      </c>
      <c r="F22" s="267">
        <f>'Fat Content'!F46</f>
        <v>3.0209001905090807E-2</v>
      </c>
      <c r="G22" s="268">
        <f>'Fat Content'!G46</f>
        <v>1.7007696594081265</v>
      </c>
      <c r="H22" s="189">
        <f>'Fat Content'!H46</f>
        <v>0.17847101993451164</v>
      </c>
      <c r="I22" s="416">
        <f>'Fat Content'!I46</f>
        <v>3.1522307304916679</v>
      </c>
      <c r="J22" s="396">
        <f>'Fat Content'!J46</f>
        <v>0.16884467389757463</v>
      </c>
      <c r="K22" s="269">
        <f>'Fat Content'!K46</f>
        <v>5.6594979896879942E-2</v>
      </c>
      <c r="L22" s="433">
        <f>'Fat Content'!L46</f>
        <v>122527.03529332161</v>
      </c>
      <c r="M22" s="396">
        <f>'Fat Content'!M46</f>
        <v>9963.41773442454</v>
      </c>
      <c r="N22" s="162">
        <f>'Fat Content'!N46</f>
        <v>8.8513659657494081E-2</v>
      </c>
      <c r="O22" s="270">
        <f>'Fat Content'!O46</f>
        <v>26511.982933998108</v>
      </c>
      <c r="P22" s="266">
        <f>'Fat Content'!P46</f>
        <v>23.135176657684497</v>
      </c>
      <c r="Q22" s="162">
        <f>'Fat Content'!Q46</f>
        <v>8.7339309242975361E-4</v>
      </c>
    </row>
    <row r="23" spans="2:17" x14ac:dyDescent="0.25">
      <c r="B23" s="540"/>
      <c r="C23" s="18" t="s">
        <v>218</v>
      </c>
      <c r="D23" s="27">
        <f>'Fat Content'!D47</f>
        <v>9.9814419746398926</v>
      </c>
      <c r="E23" s="266">
        <f>'Fat Content'!E47</f>
        <v>-133.64397168159485</v>
      </c>
      <c r="F23" s="267">
        <f>'Fat Content'!F47</f>
        <v>-0.93050365029039828</v>
      </c>
      <c r="G23" s="268">
        <f>'Fat Content'!G47</f>
        <v>4.3674190029873388E-4</v>
      </c>
      <c r="H23" s="189">
        <f>'Fat Content'!H47</f>
        <v>-5.3581129928278997E-3</v>
      </c>
      <c r="I23" s="416">
        <f>'Fat Content'!I47</f>
        <v>3.3444459587224729</v>
      </c>
      <c r="J23" s="396">
        <f>'Fat Content'!J47</f>
        <v>-1.7627753949516656E-2</v>
      </c>
      <c r="K23" s="269">
        <f>'Fat Content'!K47</f>
        <v>-5.2431194126041619E-3</v>
      </c>
      <c r="L23" s="433">
        <f>'Fat Content'!L47</f>
        <v>33.382393274307248</v>
      </c>
      <c r="M23" s="396">
        <f>'Fat Content'!M47</f>
        <v>-449.49683445096014</v>
      </c>
      <c r="N23" s="162">
        <f>'Fat Content'!N47</f>
        <v>-0.93086802795066581</v>
      </c>
      <c r="O23" s="270">
        <f>'Fat Content'!O47</f>
        <v>4.9907209873199463</v>
      </c>
      <c r="P23" s="266">
        <f>'Fat Content'!P47</f>
        <v>-66.821985840797424</v>
      </c>
      <c r="Q23" s="162">
        <f>'Fat Content'!Q47</f>
        <v>-0.93050365029039828</v>
      </c>
    </row>
    <row r="24" spans="2:17" ht="15" thickBot="1" x14ac:dyDescent="0.3">
      <c r="B24" s="541"/>
      <c r="C24" s="21" t="s">
        <v>219</v>
      </c>
      <c r="D24" s="271">
        <f>'Fat Content'!D48</f>
        <v>2244333.7207295028</v>
      </c>
      <c r="E24" s="272">
        <f>'Fat Content'!E48</f>
        <v>-193245.38795637432</v>
      </c>
      <c r="F24" s="273">
        <f>'Fat Content'!F48</f>
        <v>-7.927758621977804E-2</v>
      </c>
      <c r="G24" s="274">
        <f>'Fat Content'!G48</f>
        <v>98.201700374188079</v>
      </c>
      <c r="H24" s="275">
        <f>'Fat Content'!H48</f>
        <v>-0.14730949645074531</v>
      </c>
      <c r="I24" s="417">
        <f>'Fat Content'!I48</f>
        <v>2.6503372489962191</v>
      </c>
      <c r="J24" s="397">
        <f>'Fat Content'!J48</f>
        <v>-3.7322242149360196E-2</v>
      </c>
      <c r="K24" s="276">
        <f>'Fat Content'!K48</f>
        <v>-1.388652181287001E-2</v>
      </c>
      <c r="L24" s="434">
        <f>'Fat Content'!L48</f>
        <v>5948241.2592276791</v>
      </c>
      <c r="M24" s="397">
        <f>'Fat Content'!M48</f>
        <v>-603141.36765010003</v>
      </c>
      <c r="N24" s="277">
        <f>'Fat Content'!N48</f>
        <v>-9.2063218102335406E-2</v>
      </c>
      <c r="O24" s="278">
        <f>'Fat Content'!O48</f>
        <v>1343097.6917812824</v>
      </c>
      <c r="P24" s="272">
        <f>'Fat Content'!P48</f>
        <v>-162079.38008679752</v>
      </c>
      <c r="Q24" s="277">
        <f>'Fat Content'!Q48</f>
        <v>-0.10768127093886722</v>
      </c>
    </row>
    <row r="25" spans="2:17" ht="15" thickBot="1" x14ac:dyDescent="0.3">
      <c r="B25" s="539" t="s">
        <v>198</v>
      </c>
      <c r="C25" s="149" t="s">
        <v>198</v>
      </c>
      <c r="D25" s="154">
        <f>Flavors!D180</f>
        <v>1044182.067457853</v>
      </c>
      <c r="E25" s="155">
        <f>Flavors!E180</f>
        <v>17878.916775883525</v>
      </c>
      <c r="F25" s="165">
        <f>Flavors!F180</f>
        <v>1.7420697543414087E-2</v>
      </c>
      <c r="G25" s="180">
        <f>Flavors!G180</f>
        <v>45.688595050501831</v>
      </c>
      <c r="H25" s="190">
        <f>Flavors!H180</f>
        <v>4.280339483729982</v>
      </c>
      <c r="I25" s="409">
        <f>Flavors!I180</f>
        <v>2.6529493564045028</v>
      </c>
      <c r="J25" s="389">
        <f>Flavors!J180</f>
        <v>-0.15825248290108629</v>
      </c>
      <c r="K25" s="175">
        <f>Flavors!K180</f>
        <v>-5.6293532783180424E-2</v>
      </c>
      <c r="L25" s="426">
        <f>Flavors!L180</f>
        <v>2770162.1438314342</v>
      </c>
      <c r="M25" s="389">
        <f>Flavors!M180</f>
        <v>-114983.16105083935</v>
      </c>
      <c r="N25" s="166">
        <f>Flavors!N180</f>
        <v>-3.9853507848032342E-2</v>
      </c>
      <c r="O25" s="168">
        <f>Flavors!O180</f>
        <v>586175.26317703724</v>
      </c>
      <c r="P25" s="155">
        <f>Flavors!P180</f>
        <v>-30289.714309684932</v>
      </c>
      <c r="Q25" s="166">
        <f>Flavors!Q180</f>
        <v>-4.9134525749011157E-2</v>
      </c>
    </row>
    <row r="26" spans="2:17" x14ac:dyDescent="0.25">
      <c r="B26" s="540"/>
      <c r="C26" s="195" t="s">
        <v>31</v>
      </c>
      <c r="D26" s="279">
        <f>Flavors!D181</f>
        <v>16163.146571755409</v>
      </c>
      <c r="E26" s="280">
        <f>Flavors!E181</f>
        <v>729.7149551077764</v>
      </c>
      <c r="F26" s="281">
        <f>Flavors!F181</f>
        <v>4.7281445451227595E-2</v>
      </c>
      <c r="G26" s="282">
        <f>Flavors!G181</f>
        <v>0.70722480444115388</v>
      </c>
      <c r="H26" s="283">
        <f>Flavors!H181</f>
        <v>8.4532103722282814E-2</v>
      </c>
      <c r="I26" s="418">
        <f>Flavors!I181</f>
        <v>3.286799796586886</v>
      </c>
      <c r="J26" s="398">
        <f>Flavors!J181</f>
        <v>-3.6673147346270696E-2</v>
      </c>
      <c r="K26" s="284">
        <f>Flavors!K181</f>
        <v>-1.1034585797731797E-2</v>
      </c>
      <c r="L26" s="435">
        <f>Flavors!L181</f>
        <v>53125.026864249703</v>
      </c>
      <c r="M26" s="398">
        <f>Flavors!M181</f>
        <v>1832.4344542787367</v>
      </c>
      <c r="N26" s="285">
        <f>Flavors!N181</f>
        <v>3.5725128487023451E-2</v>
      </c>
      <c r="O26" s="286">
        <f>Flavors!O181</f>
        <v>8852.1487622261047</v>
      </c>
      <c r="P26" s="280">
        <f>Flavors!P181</f>
        <v>-569.04438123053478</v>
      </c>
      <c r="Q26" s="285">
        <f>Flavors!Q181</f>
        <v>-6.0400458048751153E-2</v>
      </c>
    </row>
    <row r="27" spans="2:17" x14ac:dyDescent="0.25">
      <c r="B27" s="540"/>
      <c r="C27" s="18" t="s">
        <v>199</v>
      </c>
      <c r="D27" s="249">
        <f>Flavors!D182</f>
        <v>664.43158102035522</v>
      </c>
      <c r="E27" s="250">
        <f>Flavors!E182</f>
        <v>244.05553841590881</v>
      </c>
      <c r="F27" s="251">
        <f>Flavors!F182</f>
        <v>0.58056481264693127</v>
      </c>
      <c r="G27" s="252">
        <f>Flavors!G182</f>
        <v>2.9072463883535356E-2</v>
      </c>
      <c r="H27" s="253">
        <f>Flavors!H182</f>
        <v>1.211155073156241E-2</v>
      </c>
      <c r="I27" s="411">
        <f>Flavors!I182</f>
        <v>3.1874674106120788</v>
      </c>
      <c r="J27" s="391">
        <f>Flavors!J182</f>
        <v>0.25012503807918174</v>
      </c>
      <c r="K27" s="254">
        <f>Flavors!K182</f>
        <v>8.5153518506423428E-2</v>
      </c>
      <c r="L27" s="428">
        <f>Flavors!L182</f>
        <v>2117.8540110838412</v>
      </c>
      <c r="M27" s="391">
        <f>Flavors!M182</f>
        <v>883.06564874410628</v>
      </c>
      <c r="N27" s="255">
        <f>Flavors!N182</f>
        <v>0.71515546767126315</v>
      </c>
      <c r="O27" s="256">
        <f>Flavors!O182</f>
        <v>332.21579051017761</v>
      </c>
      <c r="P27" s="250">
        <f>Flavors!P182</f>
        <v>122.02776920795441</v>
      </c>
      <c r="Q27" s="255">
        <f>Flavors!Q182</f>
        <v>0.58056481264693127</v>
      </c>
    </row>
    <row r="28" spans="2:17" x14ac:dyDescent="0.25">
      <c r="B28" s="540"/>
      <c r="C28" s="18" t="s">
        <v>200</v>
      </c>
      <c r="D28" s="249">
        <f>Flavors!D183</f>
        <v>104035.38638210297</v>
      </c>
      <c r="E28" s="250">
        <f>Flavors!E183</f>
        <v>74537.325716169027</v>
      </c>
      <c r="F28" s="251">
        <f>Flavors!F183</f>
        <v>2.5268551231318415</v>
      </c>
      <c r="G28" s="252">
        <f>Flavors!G183</f>
        <v>4.552109050202831</v>
      </c>
      <c r="H28" s="253">
        <f>Flavors!H183</f>
        <v>3.3619507290796022</v>
      </c>
      <c r="I28" s="411">
        <f>Flavors!I183</f>
        <v>1.0258761821769782</v>
      </c>
      <c r="J28" s="391">
        <f>Flavors!J183</f>
        <v>-2.4648978058448812</v>
      </c>
      <c r="K28" s="254">
        <f>Flavors!K183</f>
        <v>-0.70611784501169661</v>
      </c>
      <c r="L28" s="428">
        <f>Flavors!L183</f>
        <v>106727.42499297857</v>
      </c>
      <c r="M28" s="391">
        <f>Flavors!M183</f>
        <v>3756.3621232456208</v>
      </c>
      <c r="N28" s="255">
        <f>Flavors!N183</f>
        <v>3.6479783917523843E-2</v>
      </c>
      <c r="O28" s="256">
        <f>Flavors!O183</f>
        <v>26708.677443742752</v>
      </c>
      <c r="P28" s="250">
        <f>Flavors!P183</f>
        <v>7604.4957540329269</v>
      </c>
      <c r="Q28" s="255">
        <f>Flavors!Q183</f>
        <v>0.39805399035379629</v>
      </c>
    </row>
    <row r="29" spans="2:17" x14ac:dyDescent="0.25">
      <c r="B29" s="540"/>
      <c r="C29" s="18" t="s">
        <v>201</v>
      </c>
      <c r="D29" s="249">
        <f>Flavors!D184</f>
        <v>6380.8639600947499</v>
      </c>
      <c r="E29" s="250">
        <f>Flavors!E184</f>
        <v>-432.75519093182083</v>
      </c>
      <c r="F29" s="251">
        <f>Flavors!F184</f>
        <v>-6.3513263852826282E-2</v>
      </c>
      <c r="G29" s="252">
        <f>Flavors!G184</f>
        <v>0.27919720001979237</v>
      </c>
      <c r="H29" s="253">
        <f>Flavors!H184</f>
        <v>4.2880925568758999E-3</v>
      </c>
      <c r="I29" s="411">
        <f>Flavors!I184</f>
        <v>3.4166244984897336</v>
      </c>
      <c r="J29" s="391">
        <f>Flavors!J184</f>
        <v>-1.0313870001152914E-3</v>
      </c>
      <c r="K29" s="254">
        <f>Flavors!K184</f>
        <v>-3.0178199171373385E-4</v>
      </c>
      <c r="L29" s="428">
        <f>Flavors!L184</f>
        <v>21801.016127589941</v>
      </c>
      <c r="M29" s="391">
        <f>Flavors!M184</f>
        <v>-1485.589465402365</v>
      </c>
      <c r="N29" s="255">
        <f>Flavors!N184</f>
        <v>-6.3795878685274213E-2</v>
      </c>
      <c r="O29" s="256">
        <f>Flavors!O184</f>
        <v>3344.9371558427811</v>
      </c>
      <c r="P29" s="250">
        <f>Flavors!P184</f>
        <v>-169.7320818901062</v>
      </c>
      <c r="Q29" s="255">
        <f>Flavors!Q184</f>
        <v>-4.8292476591507282E-2</v>
      </c>
    </row>
    <row r="30" spans="2:17" x14ac:dyDescent="0.25">
      <c r="B30" s="540"/>
      <c r="C30" s="18" t="s">
        <v>202</v>
      </c>
      <c r="D30" s="249">
        <f>Flavors!D185</f>
        <v>100.43496227264404</v>
      </c>
      <c r="E30" s="250">
        <f>Flavors!E185</f>
        <v>-490.32980942726135</v>
      </c>
      <c r="F30" s="251">
        <f>Flavors!F185</f>
        <v>-0.82999161919617193</v>
      </c>
      <c r="G30" s="252">
        <f>Flavors!G185</f>
        <v>4.3945710841011747E-3</v>
      </c>
      <c r="H30" s="253">
        <f>Flavors!H185</f>
        <v>-1.9441016510207746E-2</v>
      </c>
      <c r="I30" s="411">
        <f>Flavors!I185</f>
        <v>2.2041561457094883</v>
      </c>
      <c r="J30" s="391">
        <f>Flavors!J185</f>
        <v>-3.2958880397196415</v>
      </c>
      <c r="K30" s="254">
        <f>Flavors!K185</f>
        <v>-0.59924755667439911</v>
      </c>
      <c r="L30" s="428">
        <f>Flavors!L185</f>
        <v>221.37433933734894</v>
      </c>
      <c r="M30" s="391">
        <f>Flavors!M185</f>
        <v>-3027.858008207083</v>
      </c>
      <c r="N30" s="255">
        <f>Flavors!N185</f>
        <v>-0.93186872600703674</v>
      </c>
      <c r="O30" s="256">
        <f>Flavors!O185</f>
        <v>50.217481136322021</v>
      </c>
      <c r="P30" s="250">
        <f>Flavors!P185</f>
        <v>-285.17042028903961</v>
      </c>
      <c r="Q30" s="255">
        <f>Flavors!Q185</f>
        <v>-0.8502704452876706</v>
      </c>
    </row>
    <row r="31" spans="2:17" x14ac:dyDescent="0.25">
      <c r="B31" s="540"/>
      <c r="C31" s="18" t="s">
        <v>203</v>
      </c>
      <c r="D31" s="249">
        <f>Flavors!D186</f>
        <v>1985.1766109466553</v>
      </c>
      <c r="E31" s="250">
        <f>Flavors!E186</f>
        <v>1305.7077941894531</v>
      </c>
      <c r="F31" s="251">
        <f>Flavors!F186</f>
        <v>1.9216596287979879</v>
      </c>
      <c r="G31" s="252">
        <f>Flavors!G186</f>
        <v>8.6862179602534048E-2</v>
      </c>
      <c r="H31" s="253">
        <f>Flavors!H186</f>
        <v>5.9447649699514236E-2</v>
      </c>
      <c r="I31" s="411">
        <f>Flavors!I186</f>
        <v>3.0669186307819496</v>
      </c>
      <c r="J31" s="391">
        <f>Flavors!J186</f>
        <v>-7.1468118614653964E-2</v>
      </c>
      <c r="K31" s="254">
        <f>Flavors!K186</f>
        <v>-2.2772247119764527E-2</v>
      </c>
      <c r="L31" s="428">
        <f>Flavors!L186</f>
        <v>6088.3751335048673</v>
      </c>
      <c r="M31" s="391">
        <f>Flavors!M186</f>
        <v>3955.9392023658752</v>
      </c>
      <c r="N31" s="255">
        <f>Flavors!N186</f>
        <v>1.8551268737311608</v>
      </c>
      <c r="O31" s="256">
        <f>Flavors!O186</f>
        <v>992.58830547332764</v>
      </c>
      <c r="P31" s="250">
        <f>Flavors!P186</f>
        <v>652.85389709472656</v>
      </c>
      <c r="Q31" s="255">
        <f>Flavors!Q186</f>
        <v>1.9216596287979879</v>
      </c>
    </row>
    <row r="32" spans="2:17" x14ac:dyDescent="0.25">
      <c r="B32" s="540"/>
      <c r="C32" s="18" t="s">
        <v>204</v>
      </c>
      <c r="D32" s="249">
        <f>Flavors!D187</f>
        <v>272664.34367154061</v>
      </c>
      <c r="E32" s="250">
        <f>Flavors!E187</f>
        <v>-5892.717031931621</v>
      </c>
      <c r="F32" s="251">
        <f>Flavors!F187</f>
        <v>-2.1154434272999807E-2</v>
      </c>
      <c r="G32" s="252">
        <f>Flavors!G187</f>
        <v>11.93053507713368</v>
      </c>
      <c r="H32" s="253">
        <f>Flavors!H187</f>
        <v>0.69159271212823015</v>
      </c>
      <c r="I32" s="411">
        <f>Flavors!I187</f>
        <v>2.6810550439857783</v>
      </c>
      <c r="J32" s="391">
        <f>Flavors!J187</f>
        <v>-3.192627796617975E-2</v>
      </c>
      <c r="K32" s="254">
        <f>Flavors!K187</f>
        <v>-1.1767968215575171E-2</v>
      </c>
      <c r="L32" s="428">
        <f>Flavors!L187</f>
        <v>731028.11391565565</v>
      </c>
      <c r="M32" s="391">
        <f>Flavors!M187</f>
        <v>-24691.988870702335</v>
      </c>
      <c r="N32" s="255">
        <f>Flavors!N187</f>
        <v>-3.2673457778431968E-2</v>
      </c>
      <c r="O32" s="256">
        <f>Flavors!O187</f>
        <v>159535.73215949535</v>
      </c>
      <c r="P32" s="250">
        <f>Flavors!P187</f>
        <v>-7982.1417009185534</v>
      </c>
      <c r="Q32" s="255">
        <f>Flavors!Q187</f>
        <v>-4.76494926599281E-2</v>
      </c>
    </row>
    <row r="33" spans="2:17" x14ac:dyDescent="0.25">
      <c r="B33" s="540"/>
      <c r="C33" s="18" t="s">
        <v>205</v>
      </c>
      <c r="D33" s="249">
        <f>Flavors!D188</f>
        <v>62987.577927827835</v>
      </c>
      <c r="E33" s="250">
        <f>Flavors!E188</f>
        <v>1537.4881427079235</v>
      </c>
      <c r="F33" s="251">
        <f>Flavors!F188</f>
        <v>2.5020112225779448E-2</v>
      </c>
      <c r="G33" s="252">
        <f>Flavors!G188</f>
        <v>2.7560461253301618</v>
      </c>
      <c r="H33" s="253">
        <f>Flavors!H188</f>
        <v>0.27671921229038743</v>
      </c>
      <c r="I33" s="411">
        <f>Flavors!I188</f>
        <v>1.9910655235540933</v>
      </c>
      <c r="J33" s="391">
        <f>Flavors!J188</f>
        <v>-5.1908126770825458E-3</v>
      </c>
      <c r="K33" s="254">
        <f>Flavors!K188</f>
        <v>-2.6002736135994037E-3</v>
      </c>
      <c r="L33" s="428">
        <f>Flavors!L188</f>
        <v>125412.39482427477</v>
      </c>
      <c r="M33" s="391">
        <f>Flavors!M188</f>
        <v>2742.2637287544931</v>
      </c>
      <c r="N33" s="255">
        <f>Flavors!N188</f>
        <v>2.2354779474549988E-2</v>
      </c>
      <c r="O33" s="256">
        <f>Flavors!O188</f>
        <v>31493.788963913918</v>
      </c>
      <c r="P33" s="250">
        <f>Flavors!P188</f>
        <v>768.74407135396177</v>
      </c>
      <c r="Q33" s="255">
        <f>Flavors!Q188</f>
        <v>2.5020112225779448E-2</v>
      </c>
    </row>
    <row r="34" spans="2:17" x14ac:dyDescent="0.25">
      <c r="B34" s="540"/>
      <c r="C34" s="18" t="s">
        <v>206</v>
      </c>
      <c r="D34" s="249">
        <f>Flavors!D189</f>
        <v>0</v>
      </c>
      <c r="E34" s="250">
        <f>Flavors!E189</f>
        <v>0</v>
      </c>
      <c r="F34" s="251">
        <f>Flavors!F189</f>
        <v>0</v>
      </c>
      <c r="G34" s="252">
        <f>Flavors!G189</f>
        <v>0</v>
      </c>
      <c r="H34" s="253">
        <f>Flavors!H189</f>
        <v>0</v>
      </c>
      <c r="I34" s="411">
        <f>Flavors!I189</f>
        <v>0</v>
      </c>
      <c r="J34" s="391">
        <f>Flavors!J189</f>
        <v>0</v>
      </c>
      <c r="K34" s="254">
        <f>Flavors!K189</f>
        <v>0</v>
      </c>
      <c r="L34" s="428">
        <f>Flavors!L189</f>
        <v>0</v>
      </c>
      <c r="M34" s="391">
        <f>Flavors!M189</f>
        <v>0</v>
      </c>
      <c r="N34" s="255">
        <f>Flavors!N189</f>
        <v>0</v>
      </c>
      <c r="O34" s="256">
        <f>Flavors!O189</f>
        <v>0</v>
      </c>
      <c r="P34" s="250">
        <f>Flavors!P189</f>
        <v>0</v>
      </c>
      <c r="Q34" s="255">
        <f>Flavors!Q189</f>
        <v>0</v>
      </c>
    </row>
    <row r="35" spans="2:17" x14ac:dyDescent="0.25">
      <c r="B35" s="540"/>
      <c r="C35" s="18" t="s">
        <v>207</v>
      </c>
      <c r="D35" s="249">
        <f>Flavors!D190</f>
        <v>0</v>
      </c>
      <c r="E35" s="250">
        <f>Flavors!E190</f>
        <v>0</v>
      </c>
      <c r="F35" s="251">
        <f>Flavors!F190</f>
        <v>0</v>
      </c>
      <c r="G35" s="252">
        <f>Flavors!G190</f>
        <v>0</v>
      </c>
      <c r="H35" s="253">
        <f>Flavors!H190</f>
        <v>0</v>
      </c>
      <c r="I35" s="411">
        <f>Flavors!I190</f>
        <v>0</v>
      </c>
      <c r="J35" s="391">
        <f>Flavors!J190</f>
        <v>0</v>
      </c>
      <c r="K35" s="254">
        <f>Flavors!K190</f>
        <v>0</v>
      </c>
      <c r="L35" s="428">
        <f>Flavors!L190</f>
        <v>0</v>
      </c>
      <c r="M35" s="391">
        <f>Flavors!M190</f>
        <v>0</v>
      </c>
      <c r="N35" s="255">
        <f>Flavors!N190</f>
        <v>0</v>
      </c>
      <c r="O35" s="256">
        <f>Flavors!O190</f>
        <v>0</v>
      </c>
      <c r="P35" s="250">
        <f>Flavors!P190</f>
        <v>0</v>
      </c>
      <c r="Q35" s="255">
        <f>Flavors!Q190</f>
        <v>0</v>
      </c>
    </row>
    <row r="36" spans="2:17" x14ac:dyDescent="0.25">
      <c r="B36" s="540"/>
      <c r="C36" s="18" t="s">
        <v>208</v>
      </c>
      <c r="D36" s="249">
        <f>Flavors!D191</f>
        <v>1040.6704411506653</v>
      </c>
      <c r="E36" s="250">
        <f>Flavors!E191</f>
        <v>-509.51507714214245</v>
      </c>
      <c r="F36" s="251">
        <f>Flavors!F191</f>
        <v>-0.32868006514682352</v>
      </c>
      <c r="G36" s="252">
        <f>Flavors!G191</f>
        <v>4.5534942466993675E-2</v>
      </c>
      <c r="H36" s="253">
        <f>Flavors!H191</f>
        <v>-1.7010396183407286E-2</v>
      </c>
      <c r="I36" s="411">
        <f>Flavors!I191</f>
        <v>3.4282228485094617</v>
      </c>
      <c r="J36" s="391">
        <f>Flavors!J191</f>
        <v>9.7330218698038706E-2</v>
      </c>
      <c r="K36" s="254">
        <f>Flavors!K191</f>
        <v>2.9220461154146844E-2</v>
      </c>
      <c r="L36" s="428">
        <f>Flavors!L191</f>
        <v>3567.650184121132</v>
      </c>
      <c r="M36" s="391">
        <f>Flavors!M191</f>
        <v>-1595.8513336007818</v>
      </c>
      <c r="N36" s="255">
        <f>Flavors!N191</f>
        <v>-0.30906378706844184</v>
      </c>
      <c r="O36" s="256">
        <f>Flavors!O191</f>
        <v>520.33522057533264</v>
      </c>
      <c r="P36" s="250">
        <f>Flavors!P191</f>
        <v>-254.75753857107122</v>
      </c>
      <c r="Q36" s="255">
        <f>Flavors!Q191</f>
        <v>-0.32868006514682352</v>
      </c>
    </row>
    <row r="37" spans="2:17" x14ac:dyDescent="0.25">
      <c r="B37" s="540"/>
      <c r="C37" s="18" t="s">
        <v>209</v>
      </c>
      <c r="D37" s="249">
        <f>Flavors!D192</f>
        <v>1234869.7160593243</v>
      </c>
      <c r="E37" s="250">
        <f>Flavors!E192</f>
        <v>-210512.39466793393</v>
      </c>
      <c r="F37" s="251">
        <f>Flavors!F192</f>
        <v>-0.14564480430853854</v>
      </c>
      <c r="G37" s="252">
        <f>Flavors!G192</f>
        <v>54.032207749478459</v>
      </c>
      <c r="H37" s="253">
        <f>Flavors!H192</f>
        <v>-4.2846275762867805</v>
      </c>
      <c r="I37" s="411">
        <f>Flavors!I192</f>
        <v>2.6622225925351106</v>
      </c>
      <c r="J37" s="391">
        <f>Flavors!J192</f>
        <v>5.5207624667844346E-2</v>
      </c>
      <c r="K37" s="254">
        <f>Flavors!K192</f>
        <v>2.1176566052863256E-2</v>
      </c>
      <c r="L37" s="428">
        <f>Flavors!L192</f>
        <v>3287498.0569305504</v>
      </c>
      <c r="M37" s="391">
        <f>Flavors!M192</f>
        <v>-480634.74002299411</v>
      </c>
      <c r="N37" s="255">
        <f>Flavors!N192</f>
        <v>-0.12755249507437136</v>
      </c>
      <c r="O37" s="256">
        <f>Flavors!O192</f>
        <v>781369.19170379639</v>
      </c>
      <c r="P37" s="250">
        <f>Flavors!P192</f>
        <v>-132147.61285259959</v>
      </c>
      <c r="Q37" s="255">
        <f>Flavors!Q192</f>
        <v>-0.1446581083057038</v>
      </c>
    </row>
    <row r="38" spans="2:17" x14ac:dyDescent="0.25">
      <c r="B38" s="540"/>
      <c r="C38" s="18" t="s">
        <v>210</v>
      </c>
      <c r="D38" s="249">
        <f>Flavors!D193</f>
        <v>22.645662069320679</v>
      </c>
      <c r="E38" s="250">
        <f>Flavors!E193</f>
        <v>6.3437981605529785</v>
      </c>
      <c r="F38" s="251">
        <f>Flavors!F193</f>
        <v>0.38914557231342528</v>
      </c>
      <c r="G38" s="252">
        <f>Flavors!G193</f>
        <v>9.9086980726899331E-4</v>
      </c>
      <c r="H38" s="253">
        <f>Flavors!H193</f>
        <v>3.3313846687465219E-4</v>
      </c>
      <c r="I38" s="411">
        <f>Flavors!I193</f>
        <v>3.145</v>
      </c>
      <c r="J38" s="391">
        <f>Flavors!J193</f>
        <v>1.0499999999999998</v>
      </c>
      <c r="K38" s="254">
        <f>Flavors!K193</f>
        <v>0.50119331742243423</v>
      </c>
      <c r="L38" s="428">
        <f>Flavors!L193</f>
        <v>71.220607208013533</v>
      </c>
      <c r="M38" s="391">
        <f>Flavors!M193</f>
        <v>37.0682023191452</v>
      </c>
      <c r="N38" s="255">
        <f>Flavors!N193</f>
        <v>1.0853760500838769</v>
      </c>
      <c r="O38" s="256">
        <f>Flavors!O193</f>
        <v>11.322831034660339</v>
      </c>
      <c r="P38" s="250">
        <f>Flavors!P193</f>
        <v>3.1718990802764893</v>
      </c>
      <c r="Q38" s="255">
        <f>Flavors!Q193</f>
        <v>0.38914557231342528</v>
      </c>
    </row>
    <row r="39" spans="2:17" x14ac:dyDescent="0.25">
      <c r="B39" s="540"/>
      <c r="C39" s="18" t="s">
        <v>211</v>
      </c>
      <c r="D39" s="249">
        <f>Flavors!D194</f>
        <v>0</v>
      </c>
      <c r="E39" s="250">
        <f>Flavors!E194</f>
        <v>0</v>
      </c>
      <c r="F39" s="251">
        <f>Flavors!F194</f>
        <v>0</v>
      </c>
      <c r="G39" s="252">
        <f>Flavors!G194</f>
        <v>0</v>
      </c>
      <c r="H39" s="253">
        <f>Flavors!H194</f>
        <v>0</v>
      </c>
      <c r="I39" s="411">
        <f>Flavors!I194</f>
        <v>0</v>
      </c>
      <c r="J39" s="391">
        <f>Flavors!J194</f>
        <v>0</v>
      </c>
      <c r="K39" s="254">
        <f>Flavors!K194</f>
        <v>0</v>
      </c>
      <c r="L39" s="428">
        <f>Flavors!L194</f>
        <v>0</v>
      </c>
      <c r="M39" s="391">
        <f>Flavors!M194</f>
        <v>0</v>
      </c>
      <c r="N39" s="255">
        <f>Flavors!N194</f>
        <v>0</v>
      </c>
      <c r="O39" s="256">
        <f>Flavors!O194</f>
        <v>0</v>
      </c>
      <c r="P39" s="250">
        <f>Flavors!P194</f>
        <v>0</v>
      </c>
      <c r="Q39" s="255">
        <f>Flavors!Q194</f>
        <v>0</v>
      </c>
    </row>
    <row r="40" spans="2:17" x14ac:dyDescent="0.25">
      <c r="B40" s="540"/>
      <c r="C40" s="18" t="s">
        <v>212</v>
      </c>
      <c r="D40" s="249">
        <f>Flavors!D195</f>
        <v>44143.153847932816</v>
      </c>
      <c r="E40" s="250">
        <f>Flavors!E195</f>
        <v>-12.21523234032793</v>
      </c>
      <c r="F40" s="251">
        <f>Flavors!F195</f>
        <v>-2.7664206176424439E-4</v>
      </c>
      <c r="G40" s="252">
        <f>Flavors!G195</f>
        <v>1.9315009740785565</v>
      </c>
      <c r="H40" s="253">
        <f>Flavors!H195</f>
        <v>0.14996419685427109</v>
      </c>
      <c r="I40" s="411">
        <f>Flavors!I195</f>
        <v>3.4146143648234606</v>
      </c>
      <c r="J40" s="391">
        <f>Flavors!J195</f>
        <v>0.1843024207941153</v>
      </c>
      <c r="K40" s="254">
        <f>Flavors!K195</f>
        <v>5.7054062885401949E-2</v>
      </c>
      <c r="L40" s="428">
        <f>Flavors!L195</f>
        <v>150731.8472377634</v>
      </c>
      <c r="M40" s="391">
        <f>Flavors!M195</f>
        <v>8096.2311047330149</v>
      </c>
      <c r="N40" s="255">
        <f>Flavors!N195</f>
        <v>5.6761637270048966E-2</v>
      </c>
      <c r="O40" s="256">
        <f>Flavors!O195</f>
        <v>21602.599042057991</v>
      </c>
      <c r="P40" s="250">
        <f>Flavors!P195</f>
        <v>-364.92200220268569</v>
      </c>
      <c r="Q40" s="255">
        <f>Flavors!Q195</f>
        <v>-1.6611888135553952E-2</v>
      </c>
    </row>
    <row r="41" spans="2:17" x14ac:dyDescent="0.25">
      <c r="B41" s="540"/>
      <c r="C41" s="18" t="s">
        <v>213</v>
      </c>
      <c r="D41" s="249">
        <f>Flavors!D196</f>
        <v>0</v>
      </c>
      <c r="E41" s="250">
        <f>Flavors!E196</f>
        <v>0</v>
      </c>
      <c r="F41" s="251">
        <f>Flavors!F196</f>
        <v>0</v>
      </c>
      <c r="G41" s="252">
        <f>Flavors!G196</f>
        <v>0</v>
      </c>
      <c r="H41" s="253">
        <f>Flavors!H196</f>
        <v>0</v>
      </c>
      <c r="I41" s="411">
        <f>Flavors!I196</f>
        <v>0</v>
      </c>
      <c r="J41" s="391">
        <f>Flavors!J196</f>
        <v>0</v>
      </c>
      <c r="K41" s="254">
        <f>Flavors!K196</f>
        <v>0</v>
      </c>
      <c r="L41" s="428">
        <f>Flavors!L196</f>
        <v>0</v>
      </c>
      <c r="M41" s="391">
        <f>Flavors!M196</f>
        <v>0</v>
      </c>
      <c r="N41" s="255">
        <f>Flavors!N196</f>
        <v>0</v>
      </c>
      <c r="O41" s="256">
        <f>Flavors!O196</f>
        <v>0</v>
      </c>
      <c r="P41" s="250">
        <f>Flavors!P196</f>
        <v>0</v>
      </c>
      <c r="Q41" s="255">
        <f>Flavors!Q196</f>
        <v>0</v>
      </c>
    </row>
    <row r="42" spans="2:17" x14ac:dyDescent="0.25">
      <c r="B42" s="540"/>
      <c r="C42" s="18" t="s">
        <v>214</v>
      </c>
      <c r="D42" s="249">
        <f>Flavors!D197</f>
        <v>539443.39647038584</v>
      </c>
      <c r="E42" s="250">
        <f>Flavors!E197</f>
        <v>-54135.454974406515</v>
      </c>
      <c r="F42" s="251">
        <f>Flavors!F197</f>
        <v>-9.1201792049428423E-2</v>
      </c>
      <c r="G42" s="252">
        <f>Flavors!G197</f>
        <v>23.603556948652145</v>
      </c>
      <c r="H42" s="253">
        <f>Flavors!H197</f>
        <v>-0.34557032755692774</v>
      </c>
      <c r="I42" s="411">
        <f>Flavors!I197</f>
        <v>2.9447827454329958</v>
      </c>
      <c r="J42" s="391">
        <f>Flavors!J197</f>
        <v>8.5959457775858894E-2</v>
      </c>
      <c r="K42" s="254">
        <f>Flavors!K197</f>
        <v>3.0068125633013292E-2</v>
      </c>
      <c r="L42" s="428">
        <f>Flavors!L197</f>
        <v>1588543.6060637629</v>
      </c>
      <c r="M42" s="391">
        <f>Flavors!M197</f>
        <v>-108393.43750738562</v>
      </c>
      <c r="N42" s="255">
        <f>Flavors!N197</f>
        <v>-6.3875933357713244E-2</v>
      </c>
      <c r="O42" s="256">
        <f>Flavors!O197</f>
        <v>335609.78551244736</v>
      </c>
      <c r="P42" s="250">
        <f>Flavors!P197</f>
        <v>-30264.228135433339</v>
      </c>
      <c r="Q42" s="255">
        <f>Flavors!Q197</f>
        <v>-8.2717621384720177E-2</v>
      </c>
    </row>
    <row r="43" spans="2:17" ht="15" thickBot="1" x14ac:dyDescent="0.3">
      <c r="B43" s="540"/>
      <c r="C43" s="21" t="s">
        <v>215</v>
      </c>
      <c r="D43" s="287">
        <f>Flavors!D198</f>
        <v>931.70332884788513</v>
      </c>
      <c r="E43" s="288">
        <f>Flavors!E198</f>
        <v>558.51295638084412</v>
      </c>
      <c r="F43" s="289">
        <f>Flavors!F198</f>
        <v>1.4965899379683762</v>
      </c>
      <c r="G43" s="290">
        <f>Flavors!G198</f>
        <v>4.0767043818872875E-2</v>
      </c>
      <c r="H43" s="291">
        <f>Flavors!H198</f>
        <v>2.5709931007803825E-2</v>
      </c>
      <c r="I43" s="419">
        <f>Flavors!I198</f>
        <v>2.7125111387325327</v>
      </c>
      <c r="J43" s="399">
        <f>Flavors!J198</f>
        <v>-0.24749408749026847</v>
      </c>
      <c r="K43" s="292">
        <f>Flavors!K198</f>
        <v>-8.3612719767420934E-2</v>
      </c>
      <c r="L43" s="436">
        <f>Flavors!L198</f>
        <v>2527.2556574940681</v>
      </c>
      <c r="M43" s="399">
        <f>Flavors!M198</f>
        <v>1422.6102046155929</v>
      </c>
      <c r="N43" s="293">
        <f>Flavors!N198</f>
        <v>1.2878432631108634</v>
      </c>
      <c r="O43" s="294">
        <f>Flavors!O198</f>
        <v>465.85166442394257</v>
      </c>
      <c r="P43" s="288">
        <f>Flavors!P198</f>
        <v>279.25647819042206</v>
      </c>
      <c r="Q43" s="293">
        <f>Flavors!Q198</f>
        <v>1.4965899379683762</v>
      </c>
    </row>
    <row r="44" spans="2:17" x14ac:dyDescent="0.25">
      <c r="B44" s="539" t="s">
        <v>285</v>
      </c>
      <c r="C44" s="24" t="s">
        <v>286</v>
      </c>
      <c r="D44" s="169">
        <f>'NB vs PL'!D27</f>
        <v>1618731.200881676</v>
      </c>
      <c r="E44" s="23">
        <f>'NB vs PL'!E27</f>
        <v>-186477.0328334868</v>
      </c>
      <c r="F44" s="177">
        <f>'NB vs PL'!F27</f>
        <v>-0.10329945839528579</v>
      </c>
      <c r="G44" s="181">
        <f>'NB vs PL'!G27</f>
        <v>70.828217259803338</v>
      </c>
      <c r="H44" s="191">
        <f>'NB vs PL'!H27</f>
        <v>-2.0065234727445471</v>
      </c>
      <c r="I44" s="420">
        <f>'NB vs PL'!I27</f>
        <v>2.9711549608890162</v>
      </c>
      <c r="J44" s="400">
        <f>'NB vs PL'!J27</f>
        <v>-2.3130495553308705E-2</v>
      </c>
      <c r="K44" s="184">
        <f>'NB vs PL'!K27</f>
        <v>-7.724879905335184E-3</v>
      </c>
      <c r="L44" s="437">
        <f>'NB vs PL'!L27</f>
        <v>4809501.2378454264</v>
      </c>
      <c r="M44" s="400">
        <f>'NB vs PL'!M27</f>
        <v>-595807.52221782319</v>
      </c>
      <c r="N44" s="186">
        <f>'NB vs PL'!N27</f>
        <v>-0.11022636239023123</v>
      </c>
      <c r="O44" s="22">
        <f>'NB vs PL'!O27</f>
        <v>1026366.2924482822</v>
      </c>
      <c r="P44" s="23">
        <f>'NB vs PL'!P27</f>
        <v>-156539.91021443158</v>
      </c>
      <c r="Q44" s="186">
        <f>'NB vs PL'!Q27</f>
        <v>-0.13233501511959386</v>
      </c>
    </row>
    <row r="45" spans="2:17" ht="15" thickBot="1" x14ac:dyDescent="0.3">
      <c r="B45" s="541"/>
      <c r="C45" s="25" t="s">
        <v>197</v>
      </c>
      <c r="D45" s="170">
        <f>'NB vs PL'!D28</f>
        <v>666701.44659559592</v>
      </c>
      <c r="E45" s="17">
        <f>'NB vs PL'!E28</f>
        <v>-6589.2002494961489</v>
      </c>
      <c r="F45" s="178">
        <f>'NB vs PL'!F28</f>
        <v>-9.7865613912384627E-3</v>
      </c>
      <c r="G45" s="182">
        <f>'NB vs PL'!G28</f>
        <v>29.17178274019675</v>
      </c>
      <c r="H45" s="192">
        <f>'NB vs PL'!H28</f>
        <v>2.0065234727446111</v>
      </c>
      <c r="I45" s="421">
        <f>'NB vs PL'!I28</f>
        <v>1.9047988525013639</v>
      </c>
      <c r="J45" s="401">
        <f>'NB vs PL'!J28</f>
        <v>1.6675271218279164E-2</v>
      </c>
      <c r="K45" s="185">
        <f>'NB vs PL'!K28</f>
        <v>8.8316630243807405E-3</v>
      </c>
      <c r="L45" s="438">
        <f>'NB vs PL'!L28</f>
        <v>1269932.1504362905</v>
      </c>
      <c r="M45" s="401">
        <f>'NB vs PL'!M28</f>
        <v>-1323.7969292693306</v>
      </c>
      <c r="N45" s="187">
        <f>'NB vs PL'!N28</f>
        <v>-1.0413299792324685E-3</v>
      </c>
      <c r="O45" s="16">
        <f>'NB vs PL'!O28</f>
        <v>344521.86276137829</v>
      </c>
      <c r="P45" s="17">
        <f>'NB vs PL'!P28</f>
        <v>-6068.3858567590942</v>
      </c>
      <c r="Q45" s="187">
        <f>'NB vs PL'!Q28</f>
        <v>-1.7309054888656573E-2</v>
      </c>
    </row>
    <row r="46" spans="2:17" x14ac:dyDescent="0.25">
      <c r="B46" s="540" t="s">
        <v>287</v>
      </c>
      <c r="C46" s="13" t="s">
        <v>39</v>
      </c>
      <c r="D46" s="153">
        <f>Size!D72</f>
        <v>736.68909150766012</v>
      </c>
      <c r="E46" s="32">
        <f>Size!E72</f>
        <v>-154.39678471436798</v>
      </c>
      <c r="F46" s="179">
        <f>Size!F72</f>
        <v>-0.17326813142743336</v>
      </c>
      <c r="G46" s="183">
        <f>Size!G72</f>
        <v>3.2234119536221725E-2</v>
      </c>
      <c r="H46" s="193">
        <f>Size!H72</f>
        <v>-3.7185243487979844E-3</v>
      </c>
      <c r="I46" s="415">
        <f>Size!I72</f>
        <v>2.8161942765051302</v>
      </c>
      <c r="J46" s="395">
        <f>Size!J72</f>
        <v>-0.46560173942717276</v>
      </c>
      <c r="K46" s="172">
        <f>Size!K72</f>
        <v>-0.14187406443508133</v>
      </c>
      <c r="L46" s="432">
        <f>Size!L72</f>
        <v>2074.6596030676365</v>
      </c>
      <c r="M46" s="395">
        <f>Size!M72</f>
        <v>-849.70247537136083</v>
      </c>
      <c r="N46" s="173">
        <f>Size!N72</f>
        <v>-0.29055994181983297</v>
      </c>
      <c r="O46" s="31">
        <f>Size!O72</f>
        <v>564.80133831501007</v>
      </c>
      <c r="P46" s="32">
        <f>Size!P72</f>
        <v>-55.947821021080017</v>
      </c>
      <c r="Q46" s="173">
        <f>Size!Q72</f>
        <v>-9.0129515569409541E-2</v>
      </c>
    </row>
    <row r="47" spans="2:17" x14ac:dyDescent="0.25">
      <c r="B47" s="540"/>
      <c r="C47" s="18" t="s">
        <v>234</v>
      </c>
      <c r="D47" s="27">
        <f>Size!D73</f>
        <v>1614304.1953653544</v>
      </c>
      <c r="E47" s="266">
        <f>Size!E73</f>
        <v>-131812.02605078649</v>
      </c>
      <c r="F47" s="267">
        <f>Size!F73</f>
        <v>-7.5488689947501811E-2</v>
      </c>
      <c r="G47" s="268">
        <f>Size!G73</f>
        <v>70.634511900723581</v>
      </c>
      <c r="H47" s="189">
        <f>Size!H73</f>
        <v>0.18395672349313941</v>
      </c>
      <c r="I47" s="416">
        <f>Size!I73</f>
        <v>2.301703442776994</v>
      </c>
      <c r="J47" s="396">
        <f>Size!J73</f>
        <v>3.9720975427640859E-2</v>
      </c>
      <c r="K47" s="269">
        <f>Size!K73</f>
        <v>1.7560249029775585E-2</v>
      </c>
      <c r="L47" s="433">
        <f>Size!L73</f>
        <v>3715649.5241617812</v>
      </c>
      <c r="M47" s="396">
        <f>Size!M73</f>
        <v>-234034.75463583088</v>
      </c>
      <c r="N47" s="162">
        <f>Size!N73</f>
        <v>-5.9254041112135988E-2</v>
      </c>
      <c r="O47" s="270">
        <f>Size!O73</f>
        <v>807362.37506580353</v>
      </c>
      <c r="P47" s="266">
        <f>Size!P73</f>
        <v>-65893.284895253833</v>
      </c>
      <c r="Q47" s="162">
        <f>Size!Q73</f>
        <v>-7.5457037287559439E-2</v>
      </c>
    </row>
    <row r="48" spans="2:17" x14ac:dyDescent="0.25">
      <c r="B48" s="540"/>
      <c r="C48" s="18" t="s">
        <v>235</v>
      </c>
      <c r="D48" s="27">
        <f>Size!D74</f>
        <v>160.77606189250946</v>
      </c>
      <c r="E48" s="266">
        <f>Size!E74</f>
        <v>-2646.9786540269852</v>
      </c>
      <c r="F48" s="267">
        <f>Size!F74</f>
        <v>-0.94273856580813975</v>
      </c>
      <c r="G48" s="268">
        <f>Size!G74</f>
        <v>7.0348195152449122E-3</v>
      </c>
      <c r="H48" s="189">
        <f>Size!H74</f>
        <v>-0.10624966642669804</v>
      </c>
      <c r="I48" s="416">
        <f>Size!I74</f>
        <v>2.7428112344085518</v>
      </c>
      <c r="J48" s="396">
        <f>Size!J74</f>
        <v>2.4327292617879692E-2</v>
      </c>
      <c r="K48" s="269">
        <f>Size!K74</f>
        <v>8.9488454369369003E-3</v>
      </c>
      <c r="L48" s="433">
        <f>Size!L74</f>
        <v>440.97838878273961</v>
      </c>
      <c r="M48" s="396">
        <f>Size!M74</f>
        <v>-7191.8577189314365</v>
      </c>
      <c r="N48" s="162">
        <f>Size!N74</f>
        <v>-0.94222614208405941</v>
      </c>
      <c r="O48" s="270">
        <f>Size!O74</f>
        <v>53.592020630836487</v>
      </c>
      <c r="P48" s="266">
        <f>Size!P74</f>
        <v>-882.32621800899506</v>
      </c>
      <c r="Q48" s="162">
        <f>Size!Q74</f>
        <v>-0.94273856580813975</v>
      </c>
    </row>
    <row r="49" spans="2:20" x14ac:dyDescent="0.25">
      <c r="B49" s="540"/>
      <c r="C49" s="18" t="s">
        <v>236</v>
      </c>
      <c r="D49" s="27">
        <f>Size!D75</f>
        <v>13467.385991938412</v>
      </c>
      <c r="E49" s="266">
        <f>Size!E75</f>
        <v>3299.429357804358</v>
      </c>
      <c r="F49" s="267">
        <f>Size!F75</f>
        <v>0.32449286287552614</v>
      </c>
      <c r="G49" s="268">
        <f>Size!G75</f>
        <v>0.58927074516083955</v>
      </c>
      <c r="H49" s="189">
        <f>Size!H75</f>
        <v>0.17902417559871692</v>
      </c>
      <c r="I49" s="416">
        <f>Size!I75</f>
        <v>2.3752265645957635</v>
      </c>
      <c r="J49" s="396">
        <f>Size!J75</f>
        <v>0.10717194948224185</v>
      </c>
      <c r="K49" s="269">
        <f>Size!K75</f>
        <v>4.7252808097338353E-2</v>
      </c>
      <c r="L49" s="433">
        <f>Size!L75</f>
        <v>31988.092963716983</v>
      </c>
      <c r="M49" s="396">
        <f>Size!M75</f>
        <v>8926.6119933950904</v>
      </c>
      <c r="N49" s="162">
        <f>Size!N75</f>
        <v>0.38707886995127755</v>
      </c>
      <c r="O49" s="270">
        <f>Size!O75</f>
        <v>3840.7056024074554</v>
      </c>
      <c r="P49" s="266">
        <f>Size!P75</f>
        <v>941.81480777263641</v>
      </c>
      <c r="Q49" s="162">
        <f>Size!Q75</f>
        <v>0.32488799147443542</v>
      </c>
    </row>
    <row r="50" spans="2:20" x14ac:dyDescent="0.25">
      <c r="B50" s="540"/>
      <c r="C50" s="18" t="s">
        <v>237</v>
      </c>
      <c r="D50" s="27">
        <f>Size!D76</f>
        <v>80742.40251589485</v>
      </c>
      <c r="E50" s="266">
        <f>Size!E76</f>
        <v>-26278.245223476217</v>
      </c>
      <c r="F50" s="267">
        <f>Size!F76</f>
        <v>-0.24554369440439203</v>
      </c>
      <c r="G50" s="268">
        <f>Size!G76</f>
        <v>3.5329154243517418</v>
      </c>
      <c r="H50" s="189">
        <f>Size!H76</f>
        <v>-0.7850468946459368</v>
      </c>
      <c r="I50" s="416">
        <f>Size!I76</f>
        <v>1.8403026288976285</v>
      </c>
      <c r="J50" s="396">
        <f>Size!J76</f>
        <v>1.0869673513095757E-2</v>
      </c>
      <c r="K50" s="269">
        <f>Size!K76</f>
        <v>5.9415533546081957E-3</v>
      </c>
      <c r="L50" s="433">
        <f>Size!L76</f>
        <v>148590.45561351179</v>
      </c>
      <c r="M50" s="396">
        <f>Size!M76</f>
        <v>-47196.64426749284</v>
      </c>
      <c r="N50" s="162">
        <f>Size!N76</f>
        <v>-0.24106105201097514</v>
      </c>
      <c r="O50" s="270">
        <f>Size!O76</f>
        <v>20087.115502357483</v>
      </c>
      <c r="P50" s="266">
        <f>Size!P76</f>
        <v>-6595.8695669314366</v>
      </c>
      <c r="Q50" s="162">
        <f>Size!Q76</f>
        <v>-0.24719384093659846</v>
      </c>
    </row>
    <row r="51" spans="2:20" x14ac:dyDescent="0.25">
      <c r="B51" s="540"/>
      <c r="C51" s="18" t="s">
        <v>238</v>
      </c>
      <c r="D51" s="27">
        <f>Size!D77</f>
        <v>501058.66035274992</v>
      </c>
      <c r="E51" s="266">
        <f>Size!E77</f>
        <v>-89649.197520334914</v>
      </c>
      <c r="F51" s="267">
        <f>Size!F77</f>
        <v>-0.15176571011451873</v>
      </c>
      <c r="G51" s="268">
        <f>Size!G77</f>
        <v>21.924017796185492</v>
      </c>
      <c r="H51" s="189">
        <f>Size!H77</f>
        <v>-1.909273495822589</v>
      </c>
      <c r="I51" s="416">
        <f>Size!I77</f>
        <v>4.3492870266650883</v>
      </c>
      <c r="J51" s="396">
        <f>Size!J77</f>
        <v>0.15855532025045971</v>
      </c>
      <c r="K51" s="269">
        <f>Size!K77</f>
        <v>3.7834758070473422E-2</v>
      </c>
      <c r="L51" s="433">
        <f>Size!L77</f>
        <v>2179247.9310704041</v>
      </c>
      <c r="M51" s="396">
        <f>Size!M77</f>
        <v>-296250.21814659843</v>
      </c>
      <c r="N51" s="162">
        <f>Size!N77</f>
        <v>-0.11967297096962164</v>
      </c>
      <c r="O51" s="270">
        <f>Size!O77</f>
        <v>530627.36117732525</v>
      </c>
      <c r="P51" s="266">
        <f>Size!P77</f>
        <v>-95010.554635814973</v>
      </c>
      <c r="Q51" s="162">
        <f>Size!Q77</f>
        <v>-0.15186188725843119</v>
      </c>
    </row>
    <row r="52" spans="2:20" ht="15" thickBot="1" x14ac:dyDescent="0.3">
      <c r="B52" s="540"/>
      <c r="C52" s="21" t="s">
        <v>239</v>
      </c>
      <c r="D52" s="271">
        <f>Size!D78</f>
        <v>74962.538097934143</v>
      </c>
      <c r="E52" s="272">
        <f>Size!E78</f>
        <v>54175.181792552132</v>
      </c>
      <c r="F52" s="273">
        <f>Size!F78</f>
        <v>2.6061602541794002</v>
      </c>
      <c r="G52" s="274">
        <f>Size!G78</f>
        <v>3.280015194526956</v>
      </c>
      <c r="H52" s="275">
        <f>Size!H78</f>
        <v>2.4413076821522433</v>
      </c>
      <c r="I52" s="417">
        <f>Size!I78</f>
        <v>1.960412661575477E-2</v>
      </c>
      <c r="J52" s="397">
        <f>Size!J78</f>
        <v>-1.0376010347267568</v>
      </c>
      <c r="K52" s="276">
        <f>Size!K78</f>
        <v>-0.98145664878247463</v>
      </c>
      <c r="L52" s="434">
        <f>Size!L78</f>
        <v>1469.5750883102417</v>
      </c>
      <c r="M52" s="397">
        <f>Size!M78</f>
        <v>-20506.925288405419</v>
      </c>
      <c r="N52" s="277">
        <f>Size!N78</f>
        <v>-0.93312970386007088</v>
      </c>
      <c r="O52" s="278">
        <f>Size!O78</f>
        <v>8353.4413298368454</v>
      </c>
      <c r="P52" s="272">
        <f>Size!P78</f>
        <v>4889.1090850830078</v>
      </c>
      <c r="Q52" s="277">
        <f>Size!Q78</f>
        <v>1.4112702649945774</v>
      </c>
    </row>
    <row r="53" spans="2:20" x14ac:dyDescent="0.25">
      <c r="B53" s="539" t="s">
        <v>35</v>
      </c>
      <c r="C53" s="24" t="s">
        <v>288</v>
      </c>
      <c r="D53" s="169">
        <f>Organic!D27</f>
        <v>3618.4972468614578</v>
      </c>
      <c r="E53" s="23">
        <f>Organic!E27</f>
        <v>-316.53589487075806</v>
      </c>
      <c r="F53" s="177">
        <f>Organic!F27</f>
        <v>-8.0440464786382407E-2</v>
      </c>
      <c r="G53" s="181">
        <f>Organic!G27</f>
        <v>0.15832876330246112</v>
      </c>
      <c r="H53" s="191">
        <f>Organic!H27</f>
        <v>-4.3802786279120709E-4</v>
      </c>
      <c r="I53" s="420">
        <f>Organic!I27</f>
        <v>4.6945402373112808</v>
      </c>
      <c r="J53" s="400">
        <f>Organic!J27</f>
        <v>-0.74935728986983019</v>
      </c>
      <c r="K53" s="184">
        <f>Organic!K27</f>
        <v>-0.13765088084930444</v>
      </c>
      <c r="L53" s="437">
        <f>Organic!L27</f>
        <v>16987.180923991204</v>
      </c>
      <c r="M53" s="400">
        <f>Organic!M27</f>
        <v>-4434.7362656605255</v>
      </c>
      <c r="N53" s="186">
        <f>Organic!N27</f>
        <v>-0.20701864480191393</v>
      </c>
      <c r="O53" s="22">
        <f>Organic!O27</f>
        <v>3335.4417414665222</v>
      </c>
      <c r="P53" s="23">
        <f>Organic!P27</f>
        <v>-494.91810047626495</v>
      </c>
      <c r="Q53" s="186">
        <f>Organic!Q27</f>
        <v>-0.1292092964887703</v>
      </c>
    </row>
    <row r="54" spans="2:20" ht="15" thickBot="1" x14ac:dyDescent="0.3">
      <c r="B54" s="541"/>
      <c r="C54" s="25" t="s">
        <v>289</v>
      </c>
      <c r="D54" s="170">
        <f>Organic!D28</f>
        <v>2281814.1502304091</v>
      </c>
      <c r="E54" s="17">
        <f>Organic!E28</f>
        <v>-192749.69718811382</v>
      </c>
      <c r="F54" s="178">
        <f>Organic!F28</f>
        <v>-7.7892391982203754E-2</v>
      </c>
      <c r="G54" s="182">
        <f>Organic!G28</f>
        <v>99.841671236697564</v>
      </c>
      <c r="H54" s="192">
        <f>Organic!H28</f>
        <v>4.3802786278490657E-4</v>
      </c>
      <c r="I54" s="421">
        <f>Organic!I28</f>
        <v>2.6568658255333446</v>
      </c>
      <c r="J54" s="401">
        <f>Organic!J28</f>
        <v>-3.2554694847179544E-2</v>
      </c>
      <c r="K54" s="185">
        <f>Organic!K28</f>
        <v>-1.2104724642531322E-2</v>
      </c>
      <c r="L54" s="438">
        <f>Organic!L28</f>
        <v>6062474.0359655833</v>
      </c>
      <c r="M54" s="401">
        <f>Organic!M28</f>
        <v>-592668.75427357294</v>
      </c>
      <c r="N54" s="187">
        <f>Organic!N28</f>
        <v>-8.9054250668042401E-2</v>
      </c>
      <c r="O54" s="16">
        <f>Organic!O28</f>
        <v>1367553.9502952099</v>
      </c>
      <c r="P54" s="17">
        <f>Organic!P28</f>
        <v>-162112.14114369848</v>
      </c>
      <c r="Q54" s="187">
        <f>Organic!Q28</f>
        <v>-0.10597877670884678</v>
      </c>
    </row>
    <row r="55" spans="2:20" x14ac:dyDescent="0.25">
      <c r="B55" s="539" t="s">
        <v>290</v>
      </c>
      <c r="C55" s="13" t="s">
        <v>291</v>
      </c>
      <c r="D55" s="26">
        <f>Form!D27</f>
        <v>428315.10883416689</v>
      </c>
      <c r="E55" s="15">
        <f>Form!E27</f>
        <v>66430.717275933072</v>
      </c>
      <c r="F55" s="160">
        <f>Form!F27</f>
        <v>0.18356889334157192</v>
      </c>
      <c r="G55" s="196">
        <f>Form!G27</f>
        <v>18.741095227940939</v>
      </c>
      <c r="H55" s="197">
        <f>Form!H27</f>
        <v>4.1401448544458592</v>
      </c>
      <c r="I55" s="422">
        <f>Form!I27</f>
        <v>1.7840405530138626</v>
      </c>
      <c r="J55" s="402">
        <f>Form!J27</f>
        <v>-0.2745011985844179</v>
      </c>
      <c r="K55" s="198">
        <f>Form!K27</f>
        <v>-0.13334740399182643</v>
      </c>
      <c r="L55" s="439">
        <f>Form!L27</f>
        <v>764131.52362869983</v>
      </c>
      <c r="M55" s="402">
        <f>Form!M27</f>
        <v>19177.394354335149</v>
      </c>
      <c r="N55" s="161">
        <f>Form!N27</f>
        <v>2.5743053968994331E-2</v>
      </c>
      <c r="O55" s="14">
        <f>Form!O27</f>
        <v>189460.87351882458</v>
      </c>
      <c r="P55" s="15">
        <f>Form!P27</f>
        <v>13399.142871245887</v>
      </c>
      <c r="Q55" s="161">
        <f>Form!Q27</f>
        <v>7.6104800412685025E-2</v>
      </c>
    </row>
    <row r="56" spans="2:20" ht="15" thickBot="1" x14ac:dyDescent="0.3">
      <c r="B56" s="541"/>
      <c r="C56" s="21" t="s">
        <v>225</v>
      </c>
      <c r="D56" s="30">
        <f>Form!D28</f>
        <v>1857117.5386431052</v>
      </c>
      <c r="E56" s="20">
        <f>Form!E28</f>
        <v>-259496.95035891491</v>
      </c>
      <c r="F56" s="158">
        <f>Form!F28</f>
        <v>-0.12260000661776971</v>
      </c>
      <c r="G56" s="188">
        <f>Form!G28</f>
        <v>81.258904772059154</v>
      </c>
      <c r="H56" s="194">
        <f>Form!H28</f>
        <v>-4.1401448544457509</v>
      </c>
      <c r="I56" s="423">
        <f>Form!I28</f>
        <v>2.8621396237227379</v>
      </c>
      <c r="J56" s="403">
        <f>Form!J28</f>
        <v>5.97348358054135E-2</v>
      </c>
      <c r="K56" s="167">
        <f>Form!K28</f>
        <v>2.1315562998950949E-2</v>
      </c>
      <c r="L56" s="440">
        <f>Form!L28</f>
        <v>5315329.6932608746</v>
      </c>
      <c r="M56" s="403">
        <f>Form!M28</f>
        <v>-616280.8848935673</v>
      </c>
      <c r="N56" s="163">
        <f>Form!N28</f>
        <v>-0.10389773178355154</v>
      </c>
      <c r="O56" s="19">
        <f>Form!O28</f>
        <v>1181428.5185178518</v>
      </c>
      <c r="P56" s="20">
        <f>Form!P28</f>
        <v>-176006.20211542048</v>
      </c>
      <c r="Q56" s="163">
        <f>Form!Q28</f>
        <v>-0.12966089598276212</v>
      </c>
    </row>
    <row r="57" spans="2:20" x14ac:dyDescent="0.25">
      <c r="B57" s="540" t="s">
        <v>292</v>
      </c>
      <c r="C57" s="13" t="s">
        <v>37</v>
      </c>
      <c r="D57" s="153">
        <f>'Package Type'!D81</f>
        <v>40169.807246877928</v>
      </c>
      <c r="E57" s="32">
        <f>'Package Type'!E81</f>
        <v>-4635.1762911278056</v>
      </c>
      <c r="F57" s="179">
        <f>'Package Type'!F81</f>
        <v>-0.10345224850258068</v>
      </c>
      <c r="G57" s="183">
        <f>'Package Type'!G81</f>
        <v>1.7576456383966765</v>
      </c>
      <c r="H57" s="193">
        <f>'Package Type'!H81</f>
        <v>-5.0101134838813399E-2</v>
      </c>
      <c r="I57" s="415">
        <f>'Package Type'!I81</f>
        <v>8.5486874366823624</v>
      </c>
      <c r="J57" s="395">
        <f>'Package Type'!J81</f>
        <v>9.2358192320324051E-2</v>
      </c>
      <c r="K57" s="172">
        <f>'Package Type'!K81</f>
        <v>1.09217829215792E-2</v>
      </c>
      <c r="L57" s="432">
        <f>'Package Type'!L81</f>
        <v>343399.12654533744</v>
      </c>
      <c r="M57" s="395">
        <f>'Package Type'!M81</f>
        <v>-35486.566040260193</v>
      </c>
      <c r="N57" s="173">
        <f>'Package Type'!N81</f>
        <v>-9.3660348581896077E-2</v>
      </c>
      <c r="O57" s="31">
        <f>'Package Type'!O81</f>
        <v>65064.828078866005</v>
      </c>
      <c r="P57" s="32">
        <f>'Package Type'!P81</f>
        <v>-9836.1770270812267</v>
      </c>
      <c r="Q57" s="173">
        <f>'Package Type'!Q81</f>
        <v>-0.13132236360737731</v>
      </c>
    </row>
    <row r="58" spans="2:20" x14ac:dyDescent="0.25">
      <c r="B58" s="540"/>
      <c r="C58" s="18" t="s">
        <v>227</v>
      </c>
      <c r="D58" s="27">
        <f>'Package Type'!D82</f>
        <v>239849.88006530085</v>
      </c>
      <c r="E58" s="266">
        <f>'Package Type'!E82</f>
        <v>56867.896920926491</v>
      </c>
      <c r="F58" s="267">
        <f>'Package Type'!F82</f>
        <v>0.31078413264357962</v>
      </c>
      <c r="G58" s="268">
        <f>'Package Type'!G82</f>
        <v>10.494725378586606</v>
      </c>
      <c r="H58" s="189">
        <f>'Package Type'!H82</f>
        <v>3.1119508863499155</v>
      </c>
      <c r="I58" s="416">
        <f>'Package Type'!I82</f>
        <v>1.0548039626457857</v>
      </c>
      <c r="J58" s="396">
        <f>'Package Type'!J82</f>
        <v>-0.50841519414630754</v>
      </c>
      <c r="K58" s="269">
        <f>'Package Type'!K82</f>
        <v>-0.32523603100516912</v>
      </c>
      <c r="L58" s="433">
        <f>'Package Type'!L82</f>
        <v>252994.60393299579</v>
      </c>
      <c r="M58" s="396">
        <f>'Package Type'!M82</f>
        <v>-33046.337466098106</v>
      </c>
      <c r="N58" s="162">
        <f>'Package Type'!N82</f>
        <v>-0.11553009616197127</v>
      </c>
      <c r="O58" s="270">
        <f>'Package Type'!O82</f>
        <v>90907.534099698067</v>
      </c>
      <c r="P58" s="266">
        <f>'Package Type'!P82</f>
        <v>-1241.9529995918274</v>
      </c>
      <c r="Q58" s="162">
        <f>'Package Type'!Q82</f>
        <v>-1.3477589932254739E-2</v>
      </c>
    </row>
    <row r="59" spans="2:20" x14ac:dyDescent="0.25">
      <c r="B59" s="540"/>
      <c r="C59" s="18" t="s">
        <v>228</v>
      </c>
      <c r="D59" s="27">
        <f>'Package Type'!D83</f>
        <v>1173778.1792655899</v>
      </c>
      <c r="E59" s="266">
        <f>'Package Type'!E83</f>
        <v>-168261.35281926231</v>
      </c>
      <c r="F59" s="267">
        <f>'Package Type'!F83</f>
        <v>-0.12537734455397828</v>
      </c>
      <c r="G59" s="268">
        <f>'Package Type'!G83</f>
        <v>51.359123646073833</v>
      </c>
      <c r="H59" s="189">
        <f>'Package Type'!H83</f>
        <v>-2.7881484229573132</v>
      </c>
      <c r="I59" s="416">
        <f>'Package Type'!I83</f>
        <v>2.4918165351333958</v>
      </c>
      <c r="J59" s="396">
        <f>'Package Type'!J83</f>
        <v>4.0445703830280344E-2</v>
      </c>
      <c r="K59" s="269">
        <f>'Package Type'!K83</f>
        <v>1.6499218850858217E-2</v>
      </c>
      <c r="L59" s="433">
        <f>'Package Type'!L83</f>
        <v>2924839.8756727683</v>
      </c>
      <c r="M59" s="396">
        <f>'Package Type'!M83</f>
        <v>-364996.68773572007</v>
      </c>
      <c r="N59" s="162">
        <f>'Package Type'!N83</f>
        <v>-0.11094675394985559</v>
      </c>
      <c r="O59" s="270">
        <f>'Package Type'!O83</f>
        <v>697796.67660367489</v>
      </c>
      <c r="P59" s="266">
        <f>'Package Type'!P83</f>
        <v>-101067.63762589614</v>
      </c>
      <c r="Q59" s="162">
        <f>'Package Type'!Q83</f>
        <v>-0.12651414742861095</v>
      </c>
    </row>
    <row r="60" spans="2:20" ht="15" customHeight="1" x14ac:dyDescent="0.25">
      <c r="B60" s="540"/>
      <c r="C60" s="18" t="s">
        <v>229</v>
      </c>
      <c r="D60" s="27">
        <f>'Package Type'!D84</f>
        <v>234973.09528064728</v>
      </c>
      <c r="E60" s="266">
        <f>'Package Type'!E84</f>
        <v>9083.2710798614135</v>
      </c>
      <c r="F60" s="267">
        <f>'Package Type'!F84</f>
        <v>4.0211067992985815E-2</v>
      </c>
      <c r="G60" s="268">
        <f>'Package Type'!G84</f>
        <v>10.281339751579102</v>
      </c>
      <c r="H60" s="189">
        <f>'Package Type'!H84</f>
        <v>1.1673624981488153</v>
      </c>
      <c r="I60" s="416">
        <f>'Package Type'!I84</f>
        <v>1.9052033609774712</v>
      </c>
      <c r="J60" s="396">
        <f>'Package Type'!J84</f>
        <v>6.6851072352862584E-3</v>
      </c>
      <c r="K60" s="269">
        <f>'Package Type'!K84</f>
        <v>3.5212235763913192E-3</v>
      </c>
      <c r="L60" s="433">
        <f>'Package Type'!L84</f>
        <v>447671.5308679688</v>
      </c>
      <c r="M60" s="396">
        <f>'Package Type'!M84</f>
        <v>18815.576288163662</v>
      </c>
      <c r="N60" s="162">
        <f>'Package Type'!N84</f>
        <v>4.3873883730025952E-2</v>
      </c>
      <c r="O60" s="270">
        <f>'Package Type'!O84</f>
        <v>117486.54764032364</v>
      </c>
      <c r="P60" s="266">
        <f>'Package Type'!P84</f>
        <v>4462.3113217353821</v>
      </c>
      <c r="Q60" s="162">
        <f>'Package Type'!Q84</f>
        <v>3.9481012808236945E-2</v>
      </c>
    </row>
    <row r="61" spans="2:20" x14ac:dyDescent="0.25">
      <c r="B61" s="540"/>
      <c r="C61" s="18" t="s">
        <v>230</v>
      </c>
      <c r="D61" s="27">
        <f>'Package Type'!D85</f>
        <v>5563.3379838466644</v>
      </c>
      <c r="E61" s="266">
        <f>'Package Type'!E85</f>
        <v>2465.0060820579529</v>
      </c>
      <c r="F61" s="267">
        <f>'Package Type'!F85</f>
        <v>0.79559135696045646</v>
      </c>
      <c r="G61" s="268">
        <f>'Package Type'!G85</f>
        <v>0.24342603095250459</v>
      </c>
      <c r="H61" s="189">
        <f>'Package Type'!H85</f>
        <v>0.11841762662801497</v>
      </c>
      <c r="I61" s="416">
        <f>'Package Type'!I85</f>
        <v>3.0626695235853711</v>
      </c>
      <c r="J61" s="396">
        <f>'Package Type'!J85</f>
        <v>-1.1356623828241652E-2</v>
      </c>
      <c r="K61" s="269">
        <f>'Package Type'!K85</f>
        <v>-3.6943810116243652E-3</v>
      </c>
      <c r="L61" s="433">
        <f>'Package Type'!L85</f>
        <v>17038.665692532064</v>
      </c>
      <c r="M61" s="396">
        <f>'Package Type'!M85</f>
        <v>7514.3124130678189</v>
      </c>
      <c r="N61" s="162">
        <f>'Package Type'!N85</f>
        <v>0.78895775834666504</v>
      </c>
      <c r="O61" s="270">
        <f>'Package Type'!O85</f>
        <v>5563.3379838466644</v>
      </c>
      <c r="P61" s="266">
        <f>'Package Type'!P85</f>
        <v>2465.0060820579529</v>
      </c>
      <c r="Q61" s="162">
        <f>'Package Type'!Q85</f>
        <v>0.79559135696045646</v>
      </c>
    </row>
    <row r="62" spans="2:20" x14ac:dyDescent="0.25">
      <c r="B62" s="540"/>
      <c r="C62" s="18" t="s">
        <v>231</v>
      </c>
      <c r="D62" s="27">
        <f>'Package Type'!D86</f>
        <v>590623.32175328489</v>
      </c>
      <c r="E62" s="266">
        <f>'Package Type'!E86</f>
        <v>-88593.941195160034</v>
      </c>
      <c r="F62" s="267">
        <f>'Package Type'!F86</f>
        <v>-0.13043534967085288</v>
      </c>
      <c r="G62" s="268">
        <f>'Package Type'!G86</f>
        <v>25.842954611033182</v>
      </c>
      <c r="H62" s="189">
        <f>'Package Type'!H86</f>
        <v>-1.5614258498896305</v>
      </c>
      <c r="I62" s="416">
        <f>'Package Type'!I86</f>
        <v>3.5430233351088387</v>
      </c>
      <c r="J62" s="396">
        <f>'Package Type'!J86</f>
        <v>0.18253008645054924</v>
      </c>
      <c r="K62" s="269">
        <f>'Package Type'!K86</f>
        <v>5.4316456824731373E-2</v>
      </c>
      <c r="L62" s="433">
        <f>'Package Type'!L86</f>
        <v>2092592.2112313842</v>
      </c>
      <c r="M62" s="396">
        <f>'Package Type'!M86</f>
        <v>-189912.81527902721</v>
      </c>
      <c r="N62" s="162">
        <f>'Package Type'!N86</f>
        <v>-8.3203678884937141E-2</v>
      </c>
      <c r="O62" s="270">
        <f>'Package Type'!O86</f>
        <v>393633.17598724365</v>
      </c>
      <c r="P62" s="266">
        <f>'Package Type'!P86</f>
        <v>-57465.820077261189</v>
      </c>
      <c r="Q62" s="162">
        <f>'Package Type'!Q86</f>
        <v>-0.12739070709224959</v>
      </c>
    </row>
    <row r="63" spans="2:20" x14ac:dyDescent="0.25">
      <c r="B63" s="540"/>
      <c r="C63" s="18" t="s">
        <v>232</v>
      </c>
      <c r="D63" s="27">
        <f>'Package Type'!D87</f>
        <v>475.02588172424214</v>
      </c>
      <c r="E63" s="266">
        <f>'Package Type'!E87</f>
        <v>126.07457108806835</v>
      </c>
      <c r="F63" s="267">
        <f>'Package Type'!F87</f>
        <v>0.36129559409942197</v>
      </c>
      <c r="G63" s="268">
        <f>'Package Type'!G87</f>
        <v>2.0784943378164746E-2</v>
      </c>
      <c r="H63" s="189">
        <f>'Package Type'!H87</f>
        <v>6.7058040501980203E-3</v>
      </c>
      <c r="I63" s="416">
        <f>'Package Type'!I87</f>
        <v>1.9476895516292976</v>
      </c>
      <c r="J63" s="396">
        <f>'Package Type'!J87</f>
        <v>0.5112045779944423</v>
      </c>
      <c r="K63" s="269">
        <f>'Package Type'!K87</f>
        <v>0.35587185900100271</v>
      </c>
      <c r="L63" s="433">
        <f>'Package Type'!L87</f>
        <v>925.20294658780097</v>
      </c>
      <c r="M63" s="396">
        <f>'Package Type'!M87</f>
        <v>423.9396323287487</v>
      </c>
      <c r="N63" s="162">
        <f>'Package Type'!N87</f>
        <v>0.84574238782145783</v>
      </c>
      <c r="O63" s="270">
        <f>'Package Type'!O87</f>
        <v>437.29164302349091</v>
      </c>
      <c r="P63" s="266">
        <f>'Package Type'!P87</f>
        <v>195.54416298866272</v>
      </c>
      <c r="Q63" s="162">
        <f>'Package Type'!Q87</f>
        <v>0.80887777179927989</v>
      </c>
      <c r="T63" s="29"/>
    </row>
    <row r="64" spans="2:20" ht="15" thickBot="1" x14ac:dyDescent="0.3">
      <c r="B64" s="540"/>
      <c r="C64" s="21" t="s">
        <v>233</v>
      </c>
      <c r="D64" s="271">
        <f>'Package Type'!D88</f>
        <v>0</v>
      </c>
      <c r="E64" s="272">
        <f>'Package Type'!E88</f>
        <v>-117.04648208618164</v>
      </c>
      <c r="F64" s="273">
        <f>'Package Type'!F88</f>
        <v>-1</v>
      </c>
      <c r="G64" s="274">
        <f>'Package Type'!G88</f>
        <v>0</v>
      </c>
      <c r="H64" s="275">
        <f>'Package Type'!H88</f>
        <v>-4.7224746803082593E-3</v>
      </c>
      <c r="I64" s="417">
        <f>'Package Type'!I88</f>
        <v>0</v>
      </c>
      <c r="J64" s="397">
        <f>'Package Type'!J88</f>
        <v>-3.49</v>
      </c>
      <c r="K64" s="276">
        <f>'Package Type'!K88</f>
        <v>-1</v>
      </c>
      <c r="L64" s="434">
        <f>'Package Type'!L88</f>
        <v>0</v>
      </c>
      <c r="M64" s="397">
        <f>'Package Type'!M88</f>
        <v>-408.49222248077393</v>
      </c>
      <c r="N64" s="277">
        <f>'Package Type'!N88</f>
        <v>-1</v>
      </c>
      <c r="O64" s="278">
        <f>'Package Type'!O88</f>
        <v>0</v>
      </c>
      <c r="P64" s="272">
        <f>'Package Type'!P88</f>
        <v>-117.04648208618164</v>
      </c>
      <c r="Q64" s="277">
        <f>'Package Type'!Q88</f>
        <v>-1</v>
      </c>
    </row>
    <row r="65" spans="2:17" ht="15.65" customHeight="1" thickBot="1" x14ac:dyDescent="0.3">
      <c r="B65" s="539" t="s">
        <v>293</v>
      </c>
      <c r="C65" s="149" t="s">
        <v>44</v>
      </c>
      <c r="D65" s="154">
        <f>'Sugar Content'!D45</f>
        <v>2285432.6474772706</v>
      </c>
      <c r="E65" s="155">
        <f>'Sugar Content'!E45</f>
        <v>-193066.23308298318</v>
      </c>
      <c r="F65" s="164">
        <f>'Sugar Content'!F45</f>
        <v>-7.7896437475630978E-2</v>
      </c>
      <c r="G65" s="180">
        <f>'Sugar Content'!G45</f>
        <v>100.00000000000003</v>
      </c>
      <c r="H65" s="190">
        <f>'Sugar Content'!H45</f>
        <v>4.2632564145606011E-14</v>
      </c>
      <c r="I65" s="409">
        <f>'Sugar Content'!I45</f>
        <v>2.6600920502296437</v>
      </c>
      <c r="J65" s="389">
        <f>'Sugar Content'!J45</f>
        <v>-3.370166490796489E-2</v>
      </c>
      <c r="K65" s="175">
        <f>'Sugar Content'!K45</f>
        <v>-1.2510855867908685E-2</v>
      </c>
      <c r="L65" s="426">
        <f>'Sugar Content'!L45</f>
        <v>6079461.2168895751</v>
      </c>
      <c r="M65" s="389">
        <f>'Sugar Content'!M45</f>
        <v>-597103.49053923506</v>
      </c>
      <c r="N65" s="166">
        <f>'Sugar Content'!N45</f>
        <v>-8.9432742241658522E-2</v>
      </c>
      <c r="O65" s="168">
        <f>'Sugar Content'!O45</f>
        <v>1370889.3920366764</v>
      </c>
      <c r="P65" s="155">
        <f>'Sugar Content'!P45</f>
        <v>-162607.05924417474</v>
      </c>
      <c r="Q65" s="176">
        <f>'Sugar Content'!Q45</f>
        <v>-0.10603680178611263</v>
      </c>
    </row>
    <row r="66" spans="2:17" ht="15.65" customHeight="1" x14ac:dyDescent="0.25">
      <c r="B66" s="553"/>
      <c r="C66" s="13" t="s">
        <v>31</v>
      </c>
      <c r="D66" s="153">
        <f>'Sugar Content'!D46</f>
        <v>2276251.7627561414</v>
      </c>
      <c r="E66" s="32">
        <f>'Sugar Content'!E46</f>
        <v>-196150.33946156688</v>
      </c>
      <c r="F66" s="171">
        <f>'Sugar Content'!F46</f>
        <v>-7.9335937825656636E-2</v>
      </c>
      <c r="G66" s="183">
        <f>'Sugar Content'!G46</f>
        <v>99.598286795663711</v>
      </c>
      <c r="H66" s="193">
        <f>'Sugar Content'!H46</f>
        <v>-0.15572647461189604</v>
      </c>
      <c r="I66" s="415">
        <f>'Sugar Content'!I46</f>
        <v>2.6590118513800092</v>
      </c>
      <c r="J66" s="395">
        <f>'Sugar Content'!J46</f>
        <v>-3.4223065336947744E-2</v>
      </c>
      <c r="K66" s="172">
        <f>'Sugar Content'!K46</f>
        <v>-1.2707047990698684E-2</v>
      </c>
      <c r="L66" s="432">
        <f>'Sugar Content'!L46</f>
        <v>6052580.4138932172</v>
      </c>
      <c r="M66" s="395">
        <f>'Sugar Content'!M46</f>
        <v>-606179.25596392155</v>
      </c>
      <c r="N66" s="173">
        <f>'Sugar Content'!N46</f>
        <v>-9.1034860247017582E-2</v>
      </c>
      <c r="O66" s="31">
        <f>'Sugar Content'!O46</f>
        <v>1366162.1406239271</v>
      </c>
      <c r="P66" s="32">
        <f>'Sugar Content'!P46</f>
        <v>-164007.59211387043</v>
      </c>
      <c r="Q66" s="174">
        <f>'Sugar Content'!Q46</f>
        <v>-0.10718261419301905</v>
      </c>
    </row>
    <row r="67" spans="2:17" ht="15.65" customHeight="1" x14ac:dyDescent="0.25">
      <c r="B67" s="553"/>
      <c r="C67" s="18" t="s">
        <v>294</v>
      </c>
      <c r="D67" s="27">
        <f>'Sugar Content'!D47</f>
        <v>9180.884721129325</v>
      </c>
      <c r="E67" s="266">
        <f>'Sugar Content'!E47</f>
        <v>3257.3816211874855</v>
      </c>
      <c r="F67" s="295">
        <f>'Sugar Content'!F47</f>
        <v>0.54990797948927694</v>
      </c>
      <c r="G67" s="268">
        <f>'Sugar Content'!G47</f>
        <v>0.40171320433631957</v>
      </c>
      <c r="H67" s="189">
        <f>'Sugar Content'!H47</f>
        <v>0.16271761122139122</v>
      </c>
      <c r="I67" s="416">
        <f>'Sugar Content'!I47</f>
        <v>2.9279098706569009</v>
      </c>
      <c r="J67" s="396">
        <f>'Sugar Content'!J47</f>
        <v>7.4115618786513959E-2</v>
      </c>
      <c r="K67" s="269">
        <f>'Sugar Content'!K47</f>
        <v>2.5970904783320772E-2</v>
      </c>
      <c r="L67" s="433">
        <f>'Sugar Content'!L47</f>
        <v>26880.802996357681</v>
      </c>
      <c r="M67" s="396">
        <f>'Sugar Content'!M47</f>
        <v>9976.3438988072412</v>
      </c>
      <c r="N67" s="162">
        <f>'Sugar Content'!N47</f>
        <v>0.59016049204750209</v>
      </c>
      <c r="O67" s="270">
        <f>'Sugar Content'!O47</f>
        <v>4727.2514127492905</v>
      </c>
      <c r="P67" s="266">
        <f>'Sugar Content'!P47</f>
        <v>1564.5726646175453</v>
      </c>
      <c r="Q67" s="156">
        <f>'Sugar Content'!Q47</f>
        <v>0.49469857333495171</v>
      </c>
    </row>
    <row r="68" spans="2:17" ht="15.65" customHeight="1" thickBot="1" x14ac:dyDescent="0.3">
      <c r="B68" s="554"/>
      <c r="C68" s="21" t="s">
        <v>295</v>
      </c>
      <c r="D68" s="30">
        <f>'Sugar Content'!D48</f>
        <v>0</v>
      </c>
      <c r="E68" s="20">
        <f>'Sugar Content'!E48</f>
        <v>-173.27524260352948</v>
      </c>
      <c r="F68" s="157">
        <f>'Sugar Content'!F48</f>
        <v>-1</v>
      </c>
      <c r="G68" s="188">
        <f>'Sugar Content'!G48</f>
        <v>0</v>
      </c>
      <c r="H68" s="194">
        <f>'Sugar Content'!H48</f>
        <v>-6.9911366094448802E-3</v>
      </c>
      <c r="I68" s="423">
        <f>'Sugar Content'!I48</f>
        <v>0</v>
      </c>
      <c r="J68" s="403">
        <f>'Sugar Content'!J48</f>
        <v>-5.1973868891455224</v>
      </c>
      <c r="K68" s="167">
        <f>'Sugar Content'!K48</f>
        <v>-1</v>
      </c>
      <c r="L68" s="440">
        <f>'Sugar Content'!L48</f>
        <v>0</v>
      </c>
      <c r="M68" s="403">
        <f>'Sugar Content'!M48</f>
        <v>-900.57847412109379</v>
      </c>
      <c r="N68" s="163">
        <f>'Sugar Content'!N48</f>
        <v>-1</v>
      </c>
      <c r="O68" s="19">
        <f>'Sugar Content'!O48</f>
        <v>0</v>
      </c>
      <c r="P68" s="20">
        <f>'Sugar Content'!P48</f>
        <v>-164.039794921875</v>
      </c>
      <c r="Q68" s="159">
        <f>'Sugar Content'!Q48</f>
        <v>-1</v>
      </c>
    </row>
    <row r="69" spans="2:17" x14ac:dyDescent="0.25">
      <c r="B69" s="33"/>
      <c r="C69" s="34"/>
      <c r="D69" s="35"/>
      <c r="E69" s="35"/>
      <c r="F69" s="36"/>
      <c r="G69" s="37"/>
      <c r="H69" s="37"/>
      <c r="I69" s="404"/>
      <c r="J69" s="404"/>
      <c r="K69" s="36"/>
      <c r="L69" s="441"/>
      <c r="M69" s="441"/>
      <c r="N69" s="36"/>
      <c r="O69" s="35"/>
      <c r="P69" s="35"/>
      <c r="Q69" s="36"/>
    </row>
    <row r="70" spans="2:17" ht="23.5" x14ac:dyDescent="0.25">
      <c r="B70" s="548" t="s">
        <v>250</v>
      </c>
      <c r="C70" s="548"/>
      <c r="D70" s="548"/>
      <c r="E70" s="548"/>
      <c r="F70" s="548"/>
      <c r="G70" s="548"/>
      <c r="H70" s="548"/>
      <c r="I70" s="557"/>
      <c r="J70" s="557"/>
      <c r="K70" s="548"/>
      <c r="L70" s="557"/>
      <c r="M70" s="557"/>
      <c r="N70" s="548"/>
      <c r="O70" s="548"/>
      <c r="P70" s="548"/>
      <c r="Q70" s="548"/>
    </row>
    <row r="71" spans="2:17" x14ac:dyDescent="0.25">
      <c r="B71" s="542" t="s">
        <v>255</v>
      </c>
      <c r="C71" s="542"/>
      <c r="D71" s="542"/>
      <c r="E71" s="542"/>
      <c r="F71" s="542"/>
      <c r="G71" s="542"/>
      <c r="H71" s="542"/>
      <c r="I71" s="558"/>
      <c r="J71" s="558"/>
      <c r="K71" s="542"/>
      <c r="L71" s="558"/>
      <c r="M71" s="558"/>
      <c r="N71" s="542"/>
      <c r="O71" s="542"/>
      <c r="P71" s="542"/>
      <c r="Q71" s="542"/>
    </row>
    <row r="72" spans="2:17" ht="15" thickBot="1" x14ac:dyDescent="0.3">
      <c r="B72" s="542" t="str">
        <f>'HOME PAGE'!H6</f>
        <v>LATEST 52 WEEKS ENDING 6-14-2026</v>
      </c>
      <c r="C72" s="542"/>
      <c r="D72" s="542"/>
      <c r="E72" s="542"/>
      <c r="F72" s="542"/>
      <c r="G72" s="542"/>
      <c r="H72" s="542"/>
      <c r="I72" s="558"/>
      <c r="J72" s="558"/>
      <c r="K72" s="542"/>
      <c r="L72" s="558"/>
      <c r="M72" s="558"/>
      <c r="N72" s="542"/>
      <c r="O72" s="542"/>
      <c r="P72" s="542"/>
      <c r="Q72" s="542"/>
    </row>
    <row r="73" spans="2:17" x14ac:dyDescent="0.25">
      <c r="D73" s="543" t="s">
        <v>263</v>
      </c>
      <c r="E73" s="544"/>
      <c r="F73" s="545"/>
      <c r="G73" s="546" t="s">
        <v>264</v>
      </c>
      <c r="H73" s="547"/>
      <c r="I73" s="559" t="s">
        <v>265</v>
      </c>
      <c r="J73" s="560"/>
      <c r="K73" s="545"/>
      <c r="L73" s="561" t="s">
        <v>266</v>
      </c>
      <c r="M73" s="560"/>
      <c r="N73" s="547"/>
      <c r="O73" s="543" t="s">
        <v>267</v>
      </c>
      <c r="P73" s="544"/>
      <c r="Q73" s="545"/>
    </row>
    <row r="74" spans="2:17" s="11" customFormat="1" ht="44" thickBot="1" x14ac:dyDescent="0.3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24" t="s">
        <v>268</v>
      </c>
      <c r="J74" s="388" t="s">
        <v>269</v>
      </c>
      <c r="K74" s="236" t="s">
        <v>270</v>
      </c>
      <c r="L74" s="408" t="s">
        <v>268</v>
      </c>
      <c r="M74" s="38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 x14ac:dyDescent="0.3">
      <c r="C75" s="149" t="s">
        <v>271</v>
      </c>
      <c r="D75" s="154">
        <f>SubSegments!D129</f>
        <v>31376764.040130474</v>
      </c>
      <c r="E75" s="155">
        <f>SubSegments!E129</f>
        <v>-2181355.641450122</v>
      </c>
      <c r="F75" s="165">
        <f>SubSegments!F129</f>
        <v>-6.5002320217822748E-2</v>
      </c>
      <c r="G75" s="180">
        <f>SubSegments!G129</f>
        <v>100.00000000000001</v>
      </c>
      <c r="H75" s="190">
        <f>SubSegments!H129</f>
        <v>-2.8421709430404007E-14</v>
      </c>
      <c r="I75" s="409">
        <f>SubSegments!I129</f>
        <v>2.6429979599235036</v>
      </c>
      <c r="J75" s="389">
        <f>SubSegments!J129</f>
        <v>-5.1131109546566744E-2</v>
      </c>
      <c r="K75" s="175">
        <f>SubSegments!K129</f>
        <v>-1.8978715654712167E-2</v>
      </c>
      <c r="L75" s="426">
        <f>SubSegments!L129</f>
        <v>82928723.347065985</v>
      </c>
      <c r="M75" s="389">
        <f>SubSegments!M129</f>
        <v>-7481182.403835997</v>
      </c>
      <c r="N75" s="166">
        <f>SubSegments!N129</f>
        <v>-8.2747375320224359E-2</v>
      </c>
      <c r="O75" s="168">
        <f>SubSegments!O129</f>
        <v>18864570.957928888</v>
      </c>
      <c r="P75" s="155">
        <f>SubSegments!P129</f>
        <v>-1984305.1579185203</v>
      </c>
      <c r="Q75" s="166">
        <f>SubSegments!Q129</f>
        <v>-9.5175641453892706E-2</v>
      </c>
    </row>
    <row r="76" spans="2:17" x14ac:dyDescent="0.25">
      <c r="B76" s="536" t="s">
        <v>272</v>
      </c>
      <c r="C76" s="18" t="s">
        <v>26</v>
      </c>
      <c r="D76" s="241">
        <f>SubSegments!D130</f>
        <v>92795.808672438638</v>
      </c>
      <c r="E76" s="242">
        <f>SubSegments!E130</f>
        <v>6573.2728293345863</v>
      </c>
      <c r="F76" s="243">
        <f>SubSegments!F130</f>
        <v>7.6236134382497475E-2</v>
      </c>
      <c r="G76" s="244">
        <f>SubSegments!G130</f>
        <v>0.29574690542897925</v>
      </c>
      <c r="H76" s="245">
        <f>SubSegments!H130</f>
        <v>3.8811961930252825E-2</v>
      </c>
      <c r="I76" s="410">
        <f>SubSegments!I130</f>
        <v>4.202381691528708</v>
      </c>
      <c r="J76" s="390">
        <f>SubSegments!J130</f>
        <v>0.10653302564415945</v>
      </c>
      <c r="K76" s="246">
        <f>SubSegments!K130</f>
        <v>2.6010000450334594E-2</v>
      </c>
      <c r="L76" s="427">
        <f>SubSegments!L130</f>
        <v>389963.40741565707</v>
      </c>
      <c r="M76" s="390">
        <f>SubSegments!M130</f>
        <v>36808.949013496691</v>
      </c>
      <c r="N76" s="247">
        <f>SubSegments!N130</f>
        <v>0.10422903672245276</v>
      </c>
      <c r="O76" s="248">
        <f>SubSegments!O130</f>
        <v>116826.878221035</v>
      </c>
      <c r="P76" s="242">
        <f>SubSegments!P130</f>
        <v>5425.1556380987167</v>
      </c>
      <c r="Q76" s="247">
        <f>SubSegments!Q130</f>
        <v>4.8699028276333878E-2</v>
      </c>
    </row>
    <row r="77" spans="2:17" x14ac:dyDescent="0.25">
      <c r="B77" s="537"/>
      <c r="C77" s="18" t="s">
        <v>273</v>
      </c>
      <c r="D77" s="249">
        <f>SubSegments!D131</f>
        <v>267983.31015250739</v>
      </c>
      <c r="E77" s="250">
        <f>SubSegments!E131</f>
        <v>-20626.84907016583</v>
      </c>
      <c r="F77" s="251">
        <f>SubSegments!F131</f>
        <v>-7.1469587646259769E-2</v>
      </c>
      <c r="G77" s="252">
        <f>SubSegments!G131</f>
        <v>0.85408205195972486</v>
      </c>
      <c r="H77" s="253">
        <f>SubSegments!H131</f>
        <v>-5.9487303402914193E-3</v>
      </c>
      <c r="I77" s="411">
        <f>SubSegments!I131</f>
        <v>2.1806023098252383</v>
      </c>
      <c r="J77" s="391">
        <f>SubSegments!J131</f>
        <v>9.6654355724932195E-3</v>
      </c>
      <c r="K77" s="254">
        <f>SubSegments!K131</f>
        <v>4.4521955875940177E-3</v>
      </c>
      <c r="L77" s="428">
        <f>SubSegments!L131</f>
        <v>584365.02511317085</v>
      </c>
      <c r="M77" s="391">
        <f>SubSegments!M131</f>
        <v>-42189.411827286356</v>
      </c>
      <c r="N77" s="255">
        <f>SubSegments!N131</f>
        <v>-6.7335588641431493E-2</v>
      </c>
      <c r="O77" s="256">
        <f>SubSegments!O131</f>
        <v>134494.0849358839</v>
      </c>
      <c r="P77" s="250">
        <f>SubSegments!P131</f>
        <v>-10186.005224865803</v>
      </c>
      <c r="Q77" s="255">
        <f>SubSegments!Q131</f>
        <v>-7.0403641672799888E-2</v>
      </c>
    </row>
    <row r="78" spans="2:17" x14ac:dyDescent="0.25">
      <c r="B78" s="537"/>
      <c r="C78" s="18" t="s">
        <v>274</v>
      </c>
      <c r="D78" s="249">
        <f>SubSegments!D132</f>
        <v>941.96152231843143</v>
      </c>
      <c r="E78" s="250">
        <f>SubSegments!E132</f>
        <v>-867.2901554644352</v>
      </c>
      <c r="F78" s="251">
        <f>SubSegments!F132</f>
        <v>-0.47936401890048219</v>
      </c>
      <c r="G78" s="252">
        <f>SubSegments!G132</f>
        <v>3.0020990090427265E-3</v>
      </c>
      <c r="H78" s="253">
        <f>SubSegments!H132</f>
        <v>-2.3892986465772069E-3</v>
      </c>
      <c r="I78" s="411">
        <f>SubSegments!I132</f>
        <v>4.6186347308498377</v>
      </c>
      <c r="J78" s="391">
        <f>SubSegments!J132</f>
        <v>-5.7083204468317383E-2</v>
      </c>
      <c r="K78" s="254">
        <f>SubSegments!K132</f>
        <v>-1.2208436278231828E-2</v>
      </c>
      <c r="L78" s="428">
        <f>SubSegments!L132</f>
        <v>4350.5762021040919</v>
      </c>
      <c r="M78" s="391">
        <f>SubSegments!M132</f>
        <v>-4108.9743172097205</v>
      </c>
      <c r="N78" s="255">
        <f>SubSegments!N132</f>
        <v>-0.48572017009989032</v>
      </c>
      <c r="O78" s="256">
        <f>SubSegments!O132</f>
        <v>597.64255666732788</v>
      </c>
      <c r="P78" s="250">
        <f>SubSegments!P132</f>
        <v>-542.04355669021606</v>
      </c>
      <c r="Q78" s="255">
        <f>SubSegments!Q132</f>
        <v>-0.47560775755470258</v>
      </c>
    </row>
    <row r="79" spans="2:17" x14ac:dyDescent="0.25">
      <c r="B79" s="537"/>
      <c r="C79" s="18" t="s">
        <v>244</v>
      </c>
      <c r="D79" s="249">
        <f>SubSegments!D133</f>
        <v>14227445.63976107</v>
      </c>
      <c r="E79" s="250">
        <f>SubSegments!E133</f>
        <v>219952.35390414111</v>
      </c>
      <c r="F79" s="251">
        <f>SubSegments!F133</f>
        <v>1.5702477910606773E-2</v>
      </c>
      <c r="G79" s="252">
        <f>SubSegments!G133</f>
        <v>45.34389085364046</v>
      </c>
      <c r="H79" s="253">
        <f>SubSegments!H133</f>
        <v>3.6028951757885253</v>
      </c>
      <c r="I79" s="411">
        <f>SubSegments!I133</f>
        <v>2.6211154785242918</v>
      </c>
      <c r="J79" s="391">
        <f>SubSegments!J133</f>
        <v>-0.21102481789151462</v>
      </c>
      <c r="K79" s="254">
        <f>SubSegments!K133</f>
        <v>-7.4510721858862525E-2</v>
      </c>
      <c r="L79" s="428">
        <f>SubSegments!L133</f>
        <v>37291777.986240685</v>
      </c>
      <c r="M79" s="391">
        <f>SubSegments!M133</f>
        <v>-2379408.2004085779</v>
      </c>
      <c r="N79" s="255">
        <f>SubSegments!N133</f>
        <v>-5.9978246912347981E-2</v>
      </c>
      <c r="O79" s="256">
        <f>SubSegments!O133</f>
        <v>7999021.9564590575</v>
      </c>
      <c r="P79" s="250">
        <f>SubSegments!P133</f>
        <v>-480530.03809173312</v>
      </c>
      <c r="Q79" s="255">
        <f>SubSegments!Q133</f>
        <v>-5.6669271961600785E-2</v>
      </c>
    </row>
    <row r="80" spans="2:17" x14ac:dyDescent="0.25">
      <c r="B80" s="537"/>
      <c r="C80" s="18" t="s">
        <v>275</v>
      </c>
      <c r="D80" s="249">
        <f>SubSegments!D134</f>
        <v>216324.27714288235</v>
      </c>
      <c r="E80" s="250">
        <f>SubSegments!E134</f>
        <v>-28061.142297590093</v>
      </c>
      <c r="F80" s="251">
        <f>SubSegments!F134</f>
        <v>-0.1148233080428321</v>
      </c>
      <c r="G80" s="252">
        <f>SubSegments!G134</f>
        <v>0.68944100438849087</v>
      </c>
      <c r="H80" s="253">
        <f>SubSegments!H134</f>
        <v>-3.8804266083593886E-2</v>
      </c>
      <c r="I80" s="411">
        <f>SubSegments!I134</f>
        <v>3.307128008792211</v>
      </c>
      <c r="J80" s="391">
        <f>SubSegments!J134</f>
        <v>7.1419121419835641E-3</v>
      </c>
      <c r="K80" s="254">
        <f>SubSegments!K134</f>
        <v>2.1642249187756352E-3</v>
      </c>
      <c r="L80" s="428">
        <f>SubSegments!L134</f>
        <v>715412.07592095493</v>
      </c>
      <c r="M80" s="391">
        <f>SubSegments!M134</f>
        <v>-91056.410456638318</v>
      </c>
      <c r="N80" s="255">
        <f>SubSegments!N134</f>
        <v>-0.11290758658857895</v>
      </c>
      <c r="O80" s="256">
        <f>SubSegments!O134</f>
        <v>109631.16923975945</v>
      </c>
      <c r="P80" s="250">
        <f>SubSegments!P134</f>
        <v>-14986.529612898827</v>
      </c>
      <c r="Q80" s="255">
        <f>SubSegments!Q134</f>
        <v>-0.12026004131739063</v>
      </c>
    </row>
    <row r="81" spans="2:17" x14ac:dyDescent="0.25">
      <c r="B81" s="537"/>
      <c r="C81" s="18" t="s">
        <v>276</v>
      </c>
      <c r="D81" s="249">
        <f>SubSegments!D135</f>
        <v>14074040.743699683</v>
      </c>
      <c r="E81" s="250">
        <f>SubSegments!E135</f>
        <v>-2122617.0765523128</v>
      </c>
      <c r="F81" s="251">
        <f>SubSegments!F135</f>
        <v>-0.13105278262397027</v>
      </c>
      <c r="G81" s="252">
        <f>SubSegments!G135</f>
        <v>44.854978434675957</v>
      </c>
      <c r="H81" s="253">
        <f>SubSegments!H135</f>
        <v>-3.4095190220812412</v>
      </c>
      <c r="I81" s="411">
        <f>SubSegments!I135</f>
        <v>2.2175881363061589</v>
      </c>
      <c r="J81" s="391">
        <f>SubSegments!J135</f>
        <v>4.3656742871573062E-2</v>
      </c>
      <c r="K81" s="254">
        <f>SubSegments!K135</f>
        <v>2.0081932209737283E-2</v>
      </c>
      <c r="L81" s="428">
        <f>SubSegments!L135</f>
        <v>31210425.783117928</v>
      </c>
      <c r="M81" s="391">
        <f>SubSegments!M135</f>
        <v>-3999997.1210456789</v>
      </c>
      <c r="N81" s="255">
        <f>SubSegments!N135</f>
        <v>-0.11360264351078504</v>
      </c>
      <c r="O81" s="256">
        <f>SubSegments!O135</f>
        <v>8039442.4534929106</v>
      </c>
      <c r="P81" s="250">
        <f>SubSegments!P135</f>
        <v>-1200353.2650869498</v>
      </c>
      <c r="Q81" s="255">
        <f>SubSegments!Q135</f>
        <v>-0.12991123414917249</v>
      </c>
    </row>
    <row r="82" spans="2:17" x14ac:dyDescent="0.25">
      <c r="B82" s="537"/>
      <c r="C82" s="18" t="s">
        <v>277</v>
      </c>
      <c r="D82" s="249">
        <f>SubSegments!D136</f>
        <v>1007638.7833510953</v>
      </c>
      <c r="E82" s="250">
        <f>SubSegments!E136</f>
        <v>-117703.7894075088</v>
      </c>
      <c r="F82" s="251">
        <f>SubSegments!F136</f>
        <v>-0.10459374083660239</v>
      </c>
      <c r="G82" s="252">
        <f>SubSegments!G136</f>
        <v>3.211417155900266</v>
      </c>
      <c r="H82" s="253">
        <f>SubSegments!H136</f>
        <v>-0.14199651398506852</v>
      </c>
      <c r="I82" s="411">
        <f>SubSegments!I136</f>
        <v>3.5399791492330808</v>
      </c>
      <c r="J82" s="391">
        <f>SubSegments!J136</f>
        <v>0.10795150161750033</v>
      </c>
      <c r="K82" s="254">
        <f>SubSegments!K136</f>
        <v>3.1454146848875243E-2</v>
      </c>
      <c r="L82" s="428">
        <f>SubSegments!L136</f>
        <v>3567020.2830214668</v>
      </c>
      <c r="M82" s="391">
        <f>SubSegments!M136</f>
        <v>-295186.53972491017</v>
      </c>
      <c r="N82" s="255">
        <f>SubSegments!N136</f>
        <v>-7.6429500871474806E-2</v>
      </c>
      <c r="O82" s="256">
        <f>SubSegments!O136</f>
        <v>800493.65971581405</v>
      </c>
      <c r="P82" s="250">
        <f>SubSegments!P136</f>
        <v>-97217.434146609157</v>
      </c>
      <c r="Q82" s="255">
        <f>SubSegments!Q136</f>
        <v>-0.10829478972831766</v>
      </c>
    </row>
    <row r="83" spans="2:17" x14ac:dyDescent="0.25">
      <c r="B83" s="537"/>
      <c r="C83" s="18" t="s">
        <v>278</v>
      </c>
      <c r="D83" s="249">
        <f>SubSegments!D137</f>
        <v>2418.1580710278595</v>
      </c>
      <c r="E83" s="250">
        <f>SubSegments!E137</f>
        <v>-2193.4842444970509</v>
      </c>
      <c r="F83" s="251">
        <f>SubSegments!F137</f>
        <v>-0.47564058407408866</v>
      </c>
      <c r="G83" s="252">
        <f>SubSegments!G137</f>
        <v>7.7068434078640712E-3</v>
      </c>
      <c r="H83" s="253">
        <f>SubSegments!H137</f>
        <v>-6.0354114004592735E-3</v>
      </c>
      <c r="I83" s="411">
        <f>SubSegments!I137</f>
        <v>13.422479563388501</v>
      </c>
      <c r="J83" s="391">
        <f>SubSegments!J137</f>
        <v>6.8594455382795516E-2</v>
      </c>
      <c r="K83" s="254">
        <f>SubSegments!K137</f>
        <v>5.1366665826466391E-3</v>
      </c>
      <c r="L83" s="428">
        <f>SubSegments!L137</f>
        <v>32457.677289414405</v>
      </c>
      <c r="M83" s="391">
        <f>SubSegments!M137</f>
        <v>-29125.664351322648</v>
      </c>
      <c r="N83" s="255">
        <f>SubSegments!N137</f>
        <v>-0.47294712458500587</v>
      </c>
      <c r="O83" s="256">
        <f>SubSegments!O137</f>
        <v>2722.8148002624512</v>
      </c>
      <c r="P83" s="250">
        <f>SubSegments!P137</f>
        <v>-2531.6774034500122</v>
      </c>
      <c r="Q83" s="255">
        <f>SubSegments!Q137</f>
        <v>-0.48181200110284733</v>
      </c>
    </row>
    <row r="84" spans="2:17" x14ac:dyDescent="0.25">
      <c r="B84" s="537"/>
      <c r="C84" s="18" t="s">
        <v>279</v>
      </c>
      <c r="D84" s="249">
        <f>SubSegments!D138</f>
        <v>123.70782284731936</v>
      </c>
      <c r="E84" s="250">
        <f>SubSegments!E138</f>
        <v>-95.022386503266574</v>
      </c>
      <c r="F84" s="251">
        <f>SubSegments!F138</f>
        <v>-0.4344273558983453</v>
      </c>
      <c r="G84" s="252">
        <f>SubSegments!G138</f>
        <v>3.9426571423713003E-4</v>
      </c>
      <c r="H84" s="253">
        <f>SubSegments!H138</f>
        <v>-2.5752947400949522E-4</v>
      </c>
      <c r="I84" s="411">
        <f>SubSegments!I138</f>
        <v>8.52477444008003</v>
      </c>
      <c r="J84" s="391">
        <f>SubSegments!J138</f>
        <v>-6.5225559919969811E-2</v>
      </c>
      <c r="K84" s="254">
        <f>SubSegments!K138</f>
        <v>-7.5931967310791399E-3</v>
      </c>
      <c r="L84" s="428">
        <f>SubSegments!L138</f>
        <v>1054.5812862467765</v>
      </c>
      <c r="M84" s="391">
        <f>SubSegments!M138</f>
        <v>-824.31121207475667</v>
      </c>
      <c r="N84" s="255">
        <f>SubSegments!N138</f>
        <v>-0.43872186025072579</v>
      </c>
      <c r="O84" s="256">
        <f>SubSegments!O138</f>
        <v>123.58775782585144</v>
      </c>
      <c r="P84" s="250">
        <f>SubSegments!P138</f>
        <v>-95.142451524734497</v>
      </c>
      <c r="Q84" s="255">
        <f>SubSegments!Q138</f>
        <v>-0.43497627422939977</v>
      </c>
    </row>
    <row r="85" spans="2:17" x14ac:dyDescent="0.25">
      <c r="B85" s="537"/>
      <c r="C85" s="18" t="s">
        <v>280</v>
      </c>
      <c r="D85" s="249">
        <f>SubSegments!D139</f>
        <v>513101.38516849361</v>
      </c>
      <c r="E85" s="250">
        <f>SubSegments!E139</f>
        <v>-78576.045347856823</v>
      </c>
      <c r="F85" s="251">
        <f>SubSegments!F139</f>
        <v>-0.13280216769344128</v>
      </c>
      <c r="G85" s="252">
        <f>SubSegments!G139</f>
        <v>1.6352909577043817</v>
      </c>
      <c r="H85" s="253">
        <f>SubSegments!H139</f>
        <v>-0.12785142372383351</v>
      </c>
      <c r="I85" s="411">
        <f>SubSegments!I139</f>
        <v>8.8023223082695399</v>
      </c>
      <c r="J85" s="391">
        <f>SubSegments!J139</f>
        <v>0.12668980027091692</v>
      </c>
      <c r="K85" s="254">
        <f>SubSegments!K139</f>
        <v>1.4602946834609862E-2</v>
      </c>
      <c r="L85" s="428">
        <f>SubSegments!L139</f>
        <v>4516483.7690726332</v>
      </c>
      <c r="M85" s="391">
        <f>SubSegments!M139</f>
        <v>-616692.18136411346</v>
      </c>
      <c r="N85" s="255">
        <f>SubSegments!N139</f>
        <v>-0.1201385238531797</v>
      </c>
      <c r="O85" s="256">
        <f>SubSegments!O139</f>
        <v>885444.77784877259</v>
      </c>
      <c r="P85" s="250">
        <f>SubSegments!P139</f>
        <v>-160807.38136411319</v>
      </c>
      <c r="Q85" s="255">
        <f>SubSegments!Q139</f>
        <v>-0.15369849414226439</v>
      </c>
    </row>
    <row r="86" spans="2:17" ht="15" thickBot="1" x14ac:dyDescent="0.3">
      <c r="B86" s="537"/>
      <c r="C86" s="296" t="s">
        <v>281</v>
      </c>
      <c r="D86" s="258">
        <f>SubSegments!D140</f>
        <v>973950.26476609637</v>
      </c>
      <c r="E86" s="259">
        <f>SubSegments!E140</f>
        <v>-37140.568721719086</v>
      </c>
      <c r="F86" s="260">
        <f>SubSegments!F140</f>
        <v>-3.673316727993723E-2</v>
      </c>
      <c r="G86" s="261">
        <f>SubSegments!G140</f>
        <v>3.104049428170562</v>
      </c>
      <c r="H86" s="262">
        <f>SubSegments!H140</f>
        <v>9.1095058016193331E-2</v>
      </c>
      <c r="I86" s="412">
        <f>SubSegments!I140</f>
        <v>4.7388581833736083</v>
      </c>
      <c r="J86" s="392">
        <f>SubSegments!J140</f>
        <v>0.11532232913048901</v>
      </c>
      <c r="K86" s="263">
        <f>SubSegments!K140</f>
        <v>2.494245373368419E-2</v>
      </c>
      <c r="L86" s="429">
        <f>SubSegments!L140</f>
        <v>4615412.1823857082</v>
      </c>
      <c r="M86" s="392">
        <f>SubSegments!M140</f>
        <v>-59402.538141766563</v>
      </c>
      <c r="N86" s="264">
        <f>SubSegments!N140</f>
        <v>-1.2706928871624666E-2</v>
      </c>
      <c r="O86" s="265">
        <f>SubSegments!O140</f>
        <v>775771.93290090561</v>
      </c>
      <c r="P86" s="259">
        <f>SubSegments!P140</f>
        <v>-22480.796617761487</v>
      </c>
      <c r="Q86" s="264">
        <f>SubSegments!Q140</f>
        <v>-2.8162505164645073E-2</v>
      </c>
    </row>
    <row r="87" spans="2:17" s="151" customFormat="1" x14ac:dyDescent="0.25">
      <c r="B87" s="537"/>
      <c r="C87" s="199" t="s">
        <v>282</v>
      </c>
      <c r="D87" s="200">
        <f>'RFG vs SS'!E40</f>
        <v>13103306.845536096</v>
      </c>
      <c r="E87" s="200">
        <f>'RFG vs SS'!F40</f>
        <v>-831796.03389011137</v>
      </c>
      <c r="F87" s="205">
        <f>'RFG vs SS'!G40</f>
        <v>-5.9690699170809526E-2</v>
      </c>
      <c r="G87" s="206">
        <f>'RFG vs SS'!H40</f>
        <v>41.761179797818343</v>
      </c>
      <c r="H87" s="207">
        <f>'RFG vs SS'!I40</f>
        <v>0.2359006354255726</v>
      </c>
      <c r="I87" s="413">
        <f>'RFG vs SS'!J40</f>
        <v>2.8107161605260602</v>
      </c>
      <c r="J87" s="393">
        <f>'RFG vs SS'!K40</f>
        <v>-1.737103053830058E-2</v>
      </c>
      <c r="K87" s="208">
        <f>'RFG vs SS'!L40</f>
        <v>-6.1423249584334526E-3</v>
      </c>
      <c r="L87" s="430">
        <f>'RFG vs SS'!M40</f>
        <v>36829676.30708006</v>
      </c>
      <c r="M87" s="393">
        <f>'RFG vs SS'!N40</f>
        <v>-2580009.6523892879</v>
      </c>
      <c r="N87" s="209">
        <f>'RFG vs SS'!O40</f>
        <v>-6.5466384457939689E-2</v>
      </c>
      <c r="O87" s="210">
        <f>'RFG vs SS'!P40</f>
        <v>7785012.8551156642</v>
      </c>
      <c r="P87" s="211">
        <f>'RFG vs SS'!Q40</f>
        <v>-633043.13291462418</v>
      </c>
      <c r="Q87" s="209">
        <f>'RFG vs SS'!R40</f>
        <v>-7.5200632285500835E-2</v>
      </c>
    </row>
    <row r="88" spans="2:17" s="151" customFormat="1" ht="15" thickBot="1" x14ac:dyDescent="0.3">
      <c r="B88" s="538"/>
      <c r="C88" s="152" t="s">
        <v>283</v>
      </c>
      <c r="D88" s="201">
        <f>'RFG vs SS'!E41</f>
        <v>1124138.7942249777</v>
      </c>
      <c r="E88" s="201">
        <f>'RFG vs SS'!F41</f>
        <v>1051748.3877942578</v>
      </c>
      <c r="F88" s="212">
        <f>'RFG vs SS'!G41</f>
        <v>14.528836618714356</v>
      </c>
      <c r="G88" s="213">
        <f>'RFG vs SS'!H41</f>
        <v>3.5827110558221333</v>
      </c>
      <c r="H88" s="214">
        <f>'RFG vs SS'!I41</f>
        <v>3.3669945403629744</v>
      </c>
      <c r="I88" s="414">
        <f>'RFG vs SS'!J41</f>
        <v>0.41107173022989368</v>
      </c>
      <c r="J88" s="394">
        <f>'RFG vs SS'!K41</f>
        <v>-3.2012885267907563</v>
      </c>
      <c r="K88" s="215">
        <f>'RFG vs SS'!L41</f>
        <v>-0.8862041155970054</v>
      </c>
      <c r="L88" s="431">
        <f>'RFG vs SS'!M41</f>
        <v>462101.67916060804</v>
      </c>
      <c r="M88" s="394">
        <f>'RFG vs SS'!N41</f>
        <v>200601.45198070354</v>
      </c>
      <c r="N88" s="216">
        <f>'RFG vs SS'!O41</f>
        <v>0.76711769677620822</v>
      </c>
      <c r="O88" s="217">
        <f>'RFG vs SS'!P41</f>
        <v>214009.10134339333</v>
      </c>
      <c r="P88" s="218">
        <f>'RFG vs SS'!Q41</f>
        <v>152513.09482289085</v>
      </c>
      <c r="Q88" s="216">
        <f>'RFG vs SS'!R41</f>
        <v>2.4800487617361577</v>
      </c>
    </row>
    <row r="89" spans="2:17" x14ac:dyDescent="0.25">
      <c r="B89" s="539" t="s">
        <v>284</v>
      </c>
      <c r="C89" s="13" t="s">
        <v>31</v>
      </c>
      <c r="D89" s="153">
        <f>'Fat Content'!D49</f>
        <v>44200.139341711998</v>
      </c>
      <c r="E89" s="32">
        <f>'Fat Content'!E49</f>
        <v>-806.14801108837128</v>
      </c>
      <c r="F89" s="179">
        <f>'Fat Content'!F49</f>
        <v>-1.7911897614860946E-2</v>
      </c>
      <c r="G89" s="183">
        <f>'Fat Content'!G49</f>
        <v>0.14086901786679021</v>
      </c>
      <c r="H89" s="193">
        <f>'Fat Content'!H49</f>
        <v>6.7545687264723986E-3</v>
      </c>
      <c r="I89" s="415">
        <f>'Fat Content'!I49</f>
        <v>4.0335043879835863</v>
      </c>
      <c r="J89" s="395">
        <f>'Fat Content'!J49</f>
        <v>0.20827863220967702</v>
      </c>
      <c r="K89" s="172">
        <f>'Fat Content'!K49</f>
        <v>5.4448716365379235E-2</v>
      </c>
      <c r="L89" s="432">
        <f>'Fat Content'!L49</f>
        <v>178281.45598428129</v>
      </c>
      <c r="M89" s="395">
        <f>'Fat Content'!M49</f>
        <v>6122.2464305877511</v>
      </c>
      <c r="N89" s="173">
        <f>'Fat Content'!N49</f>
        <v>3.5561538917720958E-2</v>
      </c>
      <c r="O89" s="31">
        <f>'Fat Content'!O49</f>
        <v>26668.112282752991</v>
      </c>
      <c r="P89" s="32">
        <f>'Fat Content'!P49</f>
        <v>487.917924284935</v>
      </c>
      <c r="Q89" s="173">
        <f>'Fat Content'!Q49</f>
        <v>1.8636909932913337E-2</v>
      </c>
    </row>
    <row r="90" spans="2:17" x14ac:dyDescent="0.25">
      <c r="B90" s="540"/>
      <c r="C90" s="18" t="s">
        <v>217</v>
      </c>
      <c r="D90" s="27">
        <f>'Fat Content'!D50</f>
        <v>508183.951893416</v>
      </c>
      <c r="E90" s="266">
        <f>'Fat Content'!E50</f>
        <v>-71849.11238332733</v>
      </c>
      <c r="F90" s="267">
        <f>'Fat Content'!F50</f>
        <v>-0.12387071842691874</v>
      </c>
      <c r="G90" s="268">
        <f>'Fat Content'!G50</f>
        <v>1.6196187447611083</v>
      </c>
      <c r="H90" s="189">
        <f>'Fat Content'!H50</f>
        <v>-0.10882453448231288</v>
      </c>
      <c r="I90" s="416">
        <f>'Fat Content'!I50</f>
        <v>3.0923345104727593</v>
      </c>
      <c r="J90" s="396">
        <f>'Fat Content'!J50</f>
        <v>0.13874109618273645</v>
      </c>
      <c r="K90" s="269">
        <f>'Fat Content'!K50</f>
        <v>4.6973661138151837E-2</v>
      </c>
      <c r="L90" s="433">
        <f>'Fat Content'!L50</f>
        <v>1571474.7721084389</v>
      </c>
      <c r="M90" s="396">
        <f>'Fat Content'!M50</f>
        <v>-141707.06660981174</v>
      </c>
      <c r="N90" s="162">
        <f>'Fat Content'!N50</f>
        <v>-8.2715718441092365E-2</v>
      </c>
      <c r="O90" s="270">
        <f>'Fat Content'!O50</f>
        <v>346713.6998645094</v>
      </c>
      <c r="P90" s="266">
        <f>'Fat Content'!P50</f>
        <v>-54910.360908168717</v>
      </c>
      <c r="Q90" s="162">
        <f>'Fat Content'!Q50</f>
        <v>-0.13672079507021453</v>
      </c>
    </row>
    <row r="91" spans="2:17" x14ac:dyDescent="0.25">
      <c r="B91" s="540"/>
      <c r="C91" s="18" t="s">
        <v>218</v>
      </c>
      <c r="D91" s="27">
        <f>'Fat Content'!D51</f>
        <v>2414.8510208129883</v>
      </c>
      <c r="E91" s="266">
        <f>'Fat Content'!E51</f>
        <v>1477.1116707324982</v>
      </c>
      <c r="F91" s="267">
        <f>'Fat Content'!F51</f>
        <v>1.5751836270982031</v>
      </c>
      <c r="G91" s="268">
        <f>'Fat Content'!G51</f>
        <v>7.6963036013670038E-3</v>
      </c>
      <c r="H91" s="189">
        <f>'Fat Content'!H51</f>
        <v>4.901929664512617E-3</v>
      </c>
      <c r="I91" s="416">
        <f>'Fat Content'!I51</f>
        <v>3.3757396668100617</v>
      </c>
      <c r="J91" s="396">
        <f>'Fat Content'!J51</f>
        <v>-6.0971960490295185E-2</v>
      </c>
      <c r="K91" s="269">
        <f>'Fat Content'!K51</f>
        <v>-1.7741366487065587E-2</v>
      </c>
      <c r="L91" s="433">
        <f>'Fat Content'!L51</f>
        <v>8151.9083803951744</v>
      </c>
      <c r="M91" s="396">
        <f>'Fat Content'!M51</f>
        <v>4929.1686525964742</v>
      </c>
      <c r="N91" s="162">
        <f>'Fat Content'!N51</f>
        <v>1.5294963505983632</v>
      </c>
      <c r="O91" s="270">
        <f>'Fat Content'!O51</f>
        <v>1333.3131046295166</v>
      </c>
      <c r="P91" s="266">
        <f>'Fat Content'!P51</f>
        <v>864.44342958927155</v>
      </c>
      <c r="Q91" s="162">
        <f>'Fat Content'!Q51</f>
        <v>1.8436752803752401</v>
      </c>
    </row>
    <row r="92" spans="2:17" ht="15" thickBot="1" x14ac:dyDescent="0.3">
      <c r="B92" s="541"/>
      <c r="C92" s="21" t="s">
        <v>219</v>
      </c>
      <c r="D92" s="271">
        <f>'Fat Content'!D52</f>
        <v>30821965.097874526</v>
      </c>
      <c r="E92" s="272">
        <f>'Fat Content'!E52</f>
        <v>-2110177.4927264415</v>
      </c>
      <c r="F92" s="273">
        <f>'Fat Content'!F52</f>
        <v>-6.407653212726884E-2</v>
      </c>
      <c r="G92" s="274">
        <f>'Fat Content'!G52</f>
        <v>98.231815933770733</v>
      </c>
      <c r="H92" s="275">
        <f>'Fat Content'!H52</f>
        <v>9.7168036091289878E-2</v>
      </c>
      <c r="I92" s="417">
        <f>'Fat Content'!I52</f>
        <v>2.6335379640083469</v>
      </c>
      <c r="J92" s="397">
        <f>'Fat Content'!J52</f>
        <v>-5.4454222329592739E-2</v>
      </c>
      <c r="K92" s="276">
        <f>'Fat Content'!K52</f>
        <v>-2.0258326123998131E-2</v>
      </c>
      <c r="L92" s="434">
        <f>'Fat Content'!L52</f>
        <v>81170815.210592806</v>
      </c>
      <c r="M92" s="397">
        <f>'Fat Content'!M52</f>
        <v>-7350526.7523094714</v>
      </c>
      <c r="N92" s="277">
        <f>'Fat Content'!N52</f>
        <v>-8.3036774966537968E-2</v>
      </c>
      <c r="O92" s="278">
        <f>'Fat Content'!O52</f>
        <v>18489855.832677003</v>
      </c>
      <c r="P92" s="272">
        <f>'Fat Content'!P52</f>
        <v>-1930747.1583642177</v>
      </c>
      <c r="Q92" s="277">
        <f>'Fat Content'!Q52</f>
        <v>-9.4548978754998625E-2</v>
      </c>
    </row>
    <row r="93" spans="2:17" ht="15" thickBot="1" x14ac:dyDescent="0.3">
      <c r="B93" s="539" t="s">
        <v>198</v>
      </c>
      <c r="C93" s="149" t="s">
        <v>198</v>
      </c>
      <c r="D93" s="154">
        <f>Flavors!D199</f>
        <v>14235129.99246235</v>
      </c>
      <c r="E93" s="155">
        <f>Flavors!E199</f>
        <v>127277.23295177147</v>
      </c>
      <c r="F93" s="165">
        <f>Flavors!F199</f>
        <v>9.0217296084246137E-3</v>
      </c>
      <c r="G93" s="180">
        <f>Flavors!G199</f>
        <v>45.368381437473296</v>
      </c>
      <c r="H93" s="190">
        <f>Flavors!H199</f>
        <v>3.3283240880917262</v>
      </c>
      <c r="I93" s="409">
        <f>Flavors!I199</f>
        <v>2.6388863817839581</v>
      </c>
      <c r="J93" s="389">
        <f>Flavors!J199</f>
        <v>-0.1899901699572224</v>
      </c>
      <c r="K93" s="175">
        <f>Flavors!K199</f>
        <v>-6.716099712455921E-2</v>
      </c>
      <c r="L93" s="426">
        <f>Flavors!L199</f>
        <v>37564890.680033274</v>
      </c>
      <c r="M93" s="389">
        <f>Flavors!M199</f>
        <v>-2344483.1867633089</v>
      </c>
      <c r="N93" s="166">
        <f>Flavors!N199</f>
        <v>-5.8745175872424539E-2</v>
      </c>
      <c r="O93" s="168">
        <f>Flavors!O199</f>
        <v>8043013.9597966596</v>
      </c>
      <c r="P93" s="155">
        <f>Flavors!P199</f>
        <v>-475425.27822286822</v>
      </c>
      <c r="Q93" s="166">
        <f>Flavors!Q199</f>
        <v>-5.5811312957536684E-2</v>
      </c>
    </row>
    <row r="94" spans="2:17" x14ac:dyDescent="0.25">
      <c r="B94" s="540"/>
      <c r="C94" s="195" t="s">
        <v>31</v>
      </c>
      <c r="D94" s="279">
        <f>Flavors!D200</f>
        <v>223080.37169245779</v>
      </c>
      <c r="E94" s="280">
        <f>Flavors!E200</f>
        <v>17412.142271545948</v>
      </c>
      <c r="F94" s="281">
        <f>Flavors!F200</f>
        <v>8.4661312642075603E-2</v>
      </c>
      <c r="G94" s="282">
        <f>Flavors!G200</f>
        <v>0.7109731628384014</v>
      </c>
      <c r="H94" s="283">
        <f>Flavors!H200</f>
        <v>9.8101430535118439E-2</v>
      </c>
      <c r="I94" s="418">
        <f>Flavors!I200</f>
        <v>3.294286292530721</v>
      </c>
      <c r="J94" s="398">
        <f>Flavors!J200</f>
        <v>-5.8608744847124861E-2</v>
      </c>
      <c r="K94" s="284">
        <f>Flavors!K200</f>
        <v>-1.7480041633799615E-2</v>
      </c>
      <c r="L94" s="435">
        <f>Flavors!L200</f>
        <v>734890.61059912201</v>
      </c>
      <c r="M94" s="398">
        <f>Flavors!M200</f>
        <v>45306.624827458407</v>
      </c>
      <c r="N94" s="285">
        <f>Flavors!N200</f>
        <v>6.5701387738520398E-2</v>
      </c>
      <c r="O94" s="286">
        <f>Flavors!O200</f>
        <v>130367.17077183723</v>
      </c>
      <c r="P94" s="280">
        <f>Flavors!P200</f>
        <v>4215.7452041469223</v>
      </c>
      <c r="Q94" s="285">
        <f>Flavors!Q200</f>
        <v>3.3418133684782171E-2</v>
      </c>
    </row>
    <row r="95" spans="2:17" x14ac:dyDescent="0.25">
      <c r="B95" s="540"/>
      <c r="C95" s="18" t="s">
        <v>199</v>
      </c>
      <c r="D95" s="249">
        <f>Flavors!D201</f>
        <v>9810.6817698478699</v>
      </c>
      <c r="E95" s="250">
        <f>Flavors!E201</f>
        <v>2457.0462093353271</v>
      </c>
      <c r="F95" s="251">
        <f>Flavors!F201</f>
        <v>0.33412673080090372</v>
      </c>
      <c r="G95" s="252">
        <f>Flavors!G201</f>
        <v>3.1267347255122091E-2</v>
      </c>
      <c r="H95" s="253">
        <f>Flavors!H201</f>
        <v>9.3542137712194912E-3</v>
      </c>
      <c r="I95" s="411">
        <f>Flavors!I201</f>
        <v>3.1159830097442369</v>
      </c>
      <c r="J95" s="391">
        <f>Flavors!J201</f>
        <v>0.22306258272928625</v>
      </c>
      <c r="K95" s="254">
        <f>Flavors!K201</f>
        <v>7.7106366509863716E-2</v>
      </c>
      <c r="L95" s="428">
        <f>Flavors!L201</f>
        <v>30569.917708853482</v>
      </c>
      <c r="M95" s="391">
        <f>Flavors!M201</f>
        <v>9296.4351830232117</v>
      </c>
      <c r="N95" s="255">
        <f>Flavors!N201</f>
        <v>0.43699639547664454</v>
      </c>
      <c r="O95" s="256">
        <f>Flavors!O201</f>
        <v>4905.3408849239349</v>
      </c>
      <c r="P95" s="250">
        <f>Flavors!P201</f>
        <v>1228.5231046676636</v>
      </c>
      <c r="Q95" s="255">
        <f>Flavors!Q201</f>
        <v>0.33412673080090372</v>
      </c>
    </row>
    <row r="96" spans="2:17" x14ac:dyDescent="0.25">
      <c r="B96" s="540"/>
      <c r="C96" s="18" t="s">
        <v>200</v>
      </c>
      <c r="D96" s="249">
        <f>Flavors!D202</f>
        <v>1276292.413984783</v>
      </c>
      <c r="E96" s="250">
        <f>Flavors!E202</f>
        <v>885890.63081670972</v>
      </c>
      <c r="F96" s="251">
        <f>Flavors!F202</f>
        <v>2.2691767020831506</v>
      </c>
      <c r="G96" s="252">
        <f>Flavors!G202</f>
        <v>4.0676355673657794</v>
      </c>
      <c r="H96" s="253">
        <f>Flavors!H202</f>
        <v>2.9042754420892809</v>
      </c>
      <c r="I96" s="411">
        <f>Flavors!I202</f>
        <v>1.0709546619717631</v>
      </c>
      <c r="J96" s="391">
        <f>Flavors!J202</f>
        <v>-2.4559514119943948</v>
      </c>
      <c r="K96" s="254">
        <f>Flavors!K202</f>
        <v>-0.69634726882096165</v>
      </c>
      <c r="L96" s="428">
        <f>Flavors!L202</f>
        <v>1366851.3107961989</v>
      </c>
      <c r="M96" s="391">
        <f>Flavors!M202</f>
        <v>-10059.109546497464</v>
      </c>
      <c r="N96" s="255">
        <f>Flavors!N202</f>
        <v>-7.3055657055699193E-3</v>
      </c>
      <c r="O96" s="256">
        <f>Flavors!O202</f>
        <v>343021.68985216087</v>
      </c>
      <c r="P96" s="250">
        <f>Flavors!P202</f>
        <v>84253.432557455671</v>
      </c>
      <c r="Q96" s="255">
        <f>Flavors!Q202</f>
        <v>0.32559415686562121</v>
      </c>
    </row>
    <row r="97" spans="2:17" x14ac:dyDescent="0.25">
      <c r="B97" s="540"/>
      <c r="C97" s="18" t="s">
        <v>201</v>
      </c>
      <c r="D97" s="249">
        <f>Flavors!D203</f>
        <v>80998.867170619749</v>
      </c>
      <c r="E97" s="250">
        <f>Flavors!E203</f>
        <v>-11289.0532313289</v>
      </c>
      <c r="F97" s="251">
        <f>Flavors!F203</f>
        <v>-0.12232427800042327</v>
      </c>
      <c r="G97" s="252">
        <f>Flavors!G203</f>
        <v>0.25814920578496642</v>
      </c>
      <c r="H97" s="253">
        <f>Flavors!H203</f>
        <v>-1.6860005927821387E-2</v>
      </c>
      <c r="I97" s="411">
        <f>Flavors!I203</f>
        <v>3.4253550117596778</v>
      </c>
      <c r="J97" s="391">
        <f>Flavors!J203</f>
        <v>6.5644350709991528E-2</v>
      </c>
      <c r="K97" s="254">
        <f>Flavors!K203</f>
        <v>1.9538691670991107E-2</v>
      </c>
      <c r="L97" s="428">
        <f>Flavors!L203</f>
        <v>277449.87560973881</v>
      </c>
      <c r="M97" s="391">
        <f>Flavors!M203</f>
        <v>-32610.834450792929</v>
      </c>
      <c r="N97" s="255">
        <f>Flavors!N203</f>
        <v>-0.105175642681159</v>
      </c>
      <c r="O97" s="256">
        <f>Flavors!O203</f>
        <v>42127.831722855568</v>
      </c>
      <c r="P97" s="250">
        <f>Flavors!P203</f>
        <v>-5460.5763117585157</v>
      </c>
      <c r="Q97" s="255">
        <f>Flavors!Q203</f>
        <v>-0.11474593366911308</v>
      </c>
    </row>
    <row r="98" spans="2:17" x14ac:dyDescent="0.25">
      <c r="B98" s="540"/>
      <c r="C98" s="18" t="s">
        <v>202</v>
      </c>
      <c r="D98" s="249">
        <f>Flavors!D204</f>
        <v>1096.8318884372711</v>
      </c>
      <c r="E98" s="250">
        <f>Flavors!E204</f>
        <v>-2719.6023950940425</v>
      </c>
      <c r="F98" s="251">
        <f>Flavors!F204</f>
        <v>-0.71260296733777839</v>
      </c>
      <c r="G98" s="252">
        <f>Flavors!G204</f>
        <v>3.495681986308204E-3</v>
      </c>
      <c r="H98" s="253">
        <f>Flavors!H204</f>
        <v>-7.8769286359314031E-3</v>
      </c>
      <c r="I98" s="411">
        <f>Flavors!I204</f>
        <v>3.4393481677691122</v>
      </c>
      <c r="J98" s="391">
        <f>Flavors!J204</f>
        <v>-1.2984758677621331</v>
      </c>
      <c r="K98" s="254">
        <f>Flavors!K204</f>
        <v>-0.27406587032870605</v>
      </c>
      <c r="L98" s="428">
        <f>Flavors!L204</f>
        <v>3772.3867458474638</v>
      </c>
      <c r="M98" s="391">
        <f>Flavors!M204</f>
        <v>-14309.207332692662</v>
      </c>
      <c r="N98" s="255">
        <f>Flavors!N204</f>
        <v>-0.79136868522423776</v>
      </c>
      <c r="O98" s="256">
        <f>Flavors!O204</f>
        <v>568.0750857591629</v>
      </c>
      <c r="P98" s="250">
        <f>Flavors!P204</f>
        <v>-1576.8549124631313</v>
      </c>
      <c r="Q98" s="255">
        <f>Flavors!Q204</f>
        <v>-0.73515448698559849</v>
      </c>
    </row>
    <row r="99" spans="2:17" x14ac:dyDescent="0.25">
      <c r="B99" s="540"/>
      <c r="C99" s="18" t="s">
        <v>203</v>
      </c>
      <c r="D99" s="249">
        <f>Flavors!D205</f>
        <v>10974.314671754837</v>
      </c>
      <c r="E99" s="250">
        <f>Flavors!E205</f>
        <v>-5040.3924735868386</v>
      </c>
      <c r="F99" s="251">
        <f>Flavors!F205</f>
        <v>-0.31473522605456933</v>
      </c>
      <c r="G99" s="252">
        <f>Flavors!G205</f>
        <v>3.497592886799554E-2</v>
      </c>
      <c r="H99" s="253">
        <f>Flavors!H205</f>
        <v>-1.2746372909633104E-2</v>
      </c>
      <c r="I99" s="411">
        <f>Flavors!I205</f>
        <v>2.9238049246836009</v>
      </c>
      <c r="J99" s="391">
        <f>Flavors!J205</f>
        <v>-3.9763178309523362E-2</v>
      </c>
      <c r="K99" s="254">
        <f>Flavors!K205</f>
        <v>-1.3417332393800439E-2</v>
      </c>
      <c r="L99" s="428">
        <f>Flavors!L205</f>
        <v>32086.755282304286</v>
      </c>
      <c r="M99" s="391">
        <f>Flavors!M205</f>
        <v>-15373.919992406372</v>
      </c>
      <c r="N99" s="255">
        <f>Flavors!N205</f>
        <v>-0.32392965130435764</v>
      </c>
      <c r="O99" s="256">
        <f>Flavors!O205</f>
        <v>5487.1573358774185</v>
      </c>
      <c r="P99" s="250">
        <f>Flavors!P205</f>
        <v>-2521.2076290845871</v>
      </c>
      <c r="Q99" s="255">
        <f>Flavors!Q205</f>
        <v>-0.31482176950167862</v>
      </c>
    </row>
    <row r="100" spans="2:17" x14ac:dyDescent="0.25">
      <c r="B100" s="540"/>
      <c r="C100" s="18" t="s">
        <v>204</v>
      </c>
      <c r="D100" s="249">
        <f>Flavors!D206</f>
        <v>3700654.0169506669</v>
      </c>
      <c r="E100" s="250">
        <f>Flavors!E206</f>
        <v>-178407.60691314843</v>
      </c>
      <c r="F100" s="251">
        <f>Flavors!F206</f>
        <v>-4.5992465243550842E-2</v>
      </c>
      <c r="G100" s="252">
        <f>Flavors!G206</f>
        <v>11.794250076960068</v>
      </c>
      <c r="H100" s="253">
        <f>Flavors!H206</f>
        <v>0.23501594623206223</v>
      </c>
      <c r="I100" s="411">
        <f>Flavors!I206</f>
        <v>2.6903144761781035</v>
      </c>
      <c r="J100" s="391">
        <f>Flavors!J206</f>
        <v>-6.8138518698895645E-2</v>
      </c>
      <c r="K100" s="254">
        <f>Flavors!K206</f>
        <v>-2.4701714629700978E-2</v>
      </c>
      <c r="L100" s="428">
        <f>Flavors!L206</f>
        <v>9955923.0731290281</v>
      </c>
      <c r="M100" s="391">
        <f>Flavors!M206</f>
        <v>-744286.08053054847</v>
      </c>
      <c r="N100" s="255">
        <f>Flavors!N206</f>
        <v>-6.9558087121689136E-2</v>
      </c>
      <c r="O100" s="256">
        <f>Flavors!O206</f>
        <v>2202043.815775292</v>
      </c>
      <c r="P100" s="250">
        <f>Flavors!P206</f>
        <v>-170022.82004745584</v>
      </c>
      <c r="Q100" s="255">
        <f>Flavors!Q206</f>
        <v>-7.1677084226802787E-2</v>
      </c>
    </row>
    <row r="101" spans="2:17" x14ac:dyDescent="0.25">
      <c r="B101" s="540"/>
      <c r="C101" s="18" t="s">
        <v>205</v>
      </c>
      <c r="D101" s="249">
        <f>Flavors!D207</f>
        <v>838717.74751186627</v>
      </c>
      <c r="E101" s="250">
        <f>Flavors!E207</f>
        <v>107171.899679875</v>
      </c>
      <c r="F101" s="251">
        <f>Flavors!F207</f>
        <v>0.14650059185967573</v>
      </c>
      <c r="G101" s="252">
        <f>Flavors!G207</f>
        <v>2.6730536853295552</v>
      </c>
      <c r="H101" s="253">
        <f>Flavors!H207</f>
        <v>0.49311674376866366</v>
      </c>
      <c r="I101" s="411">
        <f>Flavors!I207</f>
        <v>2.0077351635679634</v>
      </c>
      <c r="J101" s="391">
        <f>Flavors!J207</f>
        <v>-1.0235441865553252E-2</v>
      </c>
      <c r="K101" s="254">
        <f>Flavors!K207</f>
        <v>-5.0721461640688232E-3</v>
      </c>
      <c r="L101" s="428">
        <f>Flavors!L207</f>
        <v>1683923.1139880908</v>
      </c>
      <c r="M101" s="391">
        <f>Flavors!M207</f>
        <v>207685.09653619211</v>
      </c>
      <c r="N101" s="255">
        <f>Flavors!N207</f>
        <v>0.14068537328057212</v>
      </c>
      <c r="O101" s="256">
        <f>Flavors!O207</f>
        <v>419342.26378131041</v>
      </c>
      <c r="P101" s="250">
        <f>Flavors!P207</f>
        <v>53600.117773103528</v>
      </c>
      <c r="Q101" s="255">
        <f>Flavors!Q207</f>
        <v>0.14655165765856473</v>
      </c>
    </row>
    <row r="102" spans="2:17" x14ac:dyDescent="0.25">
      <c r="B102" s="540"/>
      <c r="C102" s="18" t="s">
        <v>206</v>
      </c>
      <c r="D102" s="249">
        <f>Flavors!D208</f>
        <v>0</v>
      </c>
      <c r="E102" s="250">
        <f>Flavors!E208</f>
        <v>0</v>
      </c>
      <c r="F102" s="251">
        <f>Flavors!F208</f>
        <v>0</v>
      </c>
      <c r="G102" s="252">
        <f>Flavors!G208</f>
        <v>0</v>
      </c>
      <c r="H102" s="253">
        <f>Flavors!H208</f>
        <v>0</v>
      </c>
      <c r="I102" s="411">
        <f>Flavors!I208</f>
        <v>0</v>
      </c>
      <c r="J102" s="391">
        <f>Flavors!J208</f>
        <v>0</v>
      </c>
      <c r="K102" s="254">
        <f>Flavors!K208</f>
        <v>0</v>
      </c>
      <c r="L102" s="428">
        <f>Flavors!L208</f>
        <v>0</v>
      </c>
      <c r="M102" s="391">
        <f>Flavors!M208</f>
        <v>0</v>
      </c>
      <c r="N102" s="255">
        <f>Flavors!N208</f>
        <v>0</v>
      </c>
      <c r="O102" s="256">
        <f>Flavors!O208</f>
        <v>0</v>
      </c>
      <c r="P102" s="250">
        <f>Flavors!P208</f>
        <v>0</v>
      </c>
      <c r="Q102" s="255">
        <f>Flavors!Q208</f>
        <v>0</v>
      </c>
    </row>
    <row r="103" spans="2:17" x14ac:dyDescent="0.25">
      <c r="B103" s="540"/>
      <c r="C103" s="18" t="s">
        <v>207</v>
      </c>
      <c r="D103" s="249">
        <f>Flavors!D209</f>
        <v>0</v>
      </c>
      <c r="E103" s="250">
        <f>Flavors!E209</f>
        <v>0</v>
      </c>
      <c r="F103" s="251">
        <f>Flavors!F209</f>
        <v>0</v>
      </c>
      <c r="G103" s="252">
        <f>Flavors!G209</f>
        <v>0</v>
      </c>
      <c r="H103" s="253">
        <f>Flavors!H209</f>
        <v>0</v>
      </c>
      <c r="I103" s="411">
        <f>Flavors!I209</f>
        <v>0</v>
      </c>
      <c r="J103" s="391">
        <f>Flavors!J209</f>
        <v>0</v>
      </c>
      <c r="K103" s="254">
        <f>Flavors!K209</f>
        <v>0</v>
      </c>
      <c r="L103" s="428">
        <f>Flavors!L209</f>
        <v>0</v>
      </c>
      <c r="M103" s="391">
        <f>Flavors!M209</f>
        <v>0</v>
      </c>
      <c r="N103" s="255">
        <f>Flavors!N209</f>
        <v>0</v>
      </c>
      <c r="O103" s="256">
        <f>Flavors!O209</f>
        <v>0</v>
      </c>
      <c r="P103" s="250">
        <f>Flavors!P209</f>
        <v>0</v>
      </c>
      <c r="Q103" s="255">
        <f>Flavors!Q209</f>
        <v>0</v>
      </c>
    </row>
    <row r="104" spans="2:17" x14ac:dyDescent="0.25">
      <c r="B104" s="540"/>
      <c r="C104" s="18" t="s">
        <v>208</v>
      </c>
      <c r="D104" s="249">
        <f>Flavors!D210</f>
        <v>35475.149977501613</v>
      </c>
      <c r="E104" s="250">
        <f>Flavors!E210</f>
        <v>-12057.58087575229</v>
      </c>
      <c r="F104" s="251">
        <f>Flavors!F210</f>
        <v>-0.25366901205355163</v>
      </c>
      <c r="G104" s="252">
        <f>Flavors!G210</f>
        <v>0.11306185026642442</v>
      </c>
      <c r="H104" s="253">
        <f>Flavors!H210</f>
        <v>-2.8581159843417123E-2</v>
      </c>
      <c r="I104" s="411">
        <f>Flavors!I210</f>
        <v>3.1971189541044076</v>
      </c>
      <c r="J104" s="391">
        <f>Flavors!J210</f>
        <v>0.16114655022849789</v>
      </c>
      <c r="K104" s="254">
        <f>Flavors!K210</f>
        <v>5.3079056325666285E-2</v>
      </c>
      <c r="L104" s="428">
        <f>Flavors!L210</f>
        <v>113418.27439276695</v>
      </c>
      <c r="M104" s="391">
        <f>Flavors!M210</f>
        <v>-30889.784758572918</v>
      </c>
      <c r="N104" s="255">
        <f>Flavors!N210</f>
        <v>-0.21405446750675194</v>
      </c>
      <c r="O104" s="256">
        <f>Flavors!O210</f>
        <v>17766.060518503189</v>
      </c>
      <c r="P104" s="250">
        <f>Flavors!P210</f>
        <v>-6000.3049081237623</v>
      </c>
      <c r="Q104" s="255">
        <f>Flavors!Q210</f>
        <v>-0.25247044722291628</v>
      </c>
    </row>
    <row r="105" spans="2:17" x14ac:dyDescent="0.25">
      <c r="B105" s="540"/>
      <c r="C105" s="18" t="s">
        <v>209</v>
      </c>
      <c r="D105" s="249">
        <f>Flavors!D211</f>
        <v>17060635.180497494</v>
      </c>
      <c r="E105" s="250">
        <f>Flavors!E211</f>
        <v>-2297343.8211705871</v>
      </c>
      <c r="F105" s="251">
        <f>Flavors!F211</f>
        <v>-0.11867684229705097</v>
      </c>
      <c r="G105" s="252">
        <f>Flavors!G211</f>
        <v>54.373469356741708</v>
      </c>
      <c r="H105" s="253">
        <f>Flavors!H211</f>
        <v>-3.3114640821640222</v>
      </c>
      <c r="I105" s="411">
        <f>Flavors!I211</f>
        <v>2.6427141964188126</v>
      </c>
      <c r="J105" s="391">
        <f>Flavors!J211</f>
        <v>4.99605226122668E-2</v>
      </c>
      <c r="K105" s="254">
        <f>Flavors!K211</f>
        <v>1.9269290066771892E-2</v>
      </c>
      <c r="L105" s="428">
        <f>Flavors!L211</f>
        <v>45086382.791422956</v>
      </c>
      <c r="M105" s="391">
        <f>Flavors!M211</f>
        <v>-5104088.382621929</v>
      </c>
      <c r="N105" s="255">
        <f>Flavors!N211</f>
        <v>-0.10169437072870952</v>
      </c>
      <c r="O105" s="256">
        <f>Flavors!O211</f>
        <v>10779429.166409381</v>
      </c>
      <c r="P105" s="250">
        <f>Flavors!P211</f>
        <v>-1503419.3033838756</v>
      </c>
      <c r="Q105" s="255">
        <f>Flavors!Q211</f>
        <v>-0.12239989014609907</v>
      </c>
    </row>
    <row r="106" spans="2:17" x14ac:dyDescent="0.25">
      <c r="B106" s="540"/>
      <c r="C106" s="18" t="s">
        <v>210</v>
      </c>
      <c r="D106" s="249">
        <f>Flavors!D212</f>
        <v>57950.357251822948</v>
      </c>
      <c r="E106" s="250">
        <f>Flavors!E212</f>
        <v>-5280.8201502928569</v>
      </c>
      <c r="F106" s="251">
        <f>Flavors!F212</f>
        <v>-8.3516081263357161E-2</v>
      </c>
      <c r="G106" s="252">
        <f>Flavors!G212</f>
        <v>0.18469194967876612</v>
      </c>
      <c r="H106" s="253">
        <f>Flavors!H212</f>
        <v>-3.7309357572799517E-3</v>
      </c>
      <c r="I106" s="411">
        <f>Flavors!I212</f>
        <v>3.0450396709740311</v>
      </c>
      <c r="J106" s="391">
        <f>Flavors!J212</f>
        <v>0.11580491769534929</v>
      </c>
      <c r="K106" s="254">
        <f>Flavors!K212</f>
        <v>3.9534188089817408E-2</v>
      </c>
      <c r="L106" s="428">
        <f>Flavors!L212</f>
        <v>176461.1367789185</v>
      </c>
      <c r="M106" s="391">
        <f>Flavors!M212</f>
        <v>-8757.8255580887489</v>
      </c>
      <c r="N106" s="255">
        <f>Flavors!N212</f>
        <v>-4.7283633638729824E-2</v>
      </c>
      <c r="O106" s="256">
        <f>Flavors!O212</f>
        <v>28956.572215199471</v>
      </c>
      <c r="P106" s="250">
        <f>Flavors!P212</f>
        <v>-3195.1467345080127</v>
      </c>
      <c r="Q106" s="255">
        <f>Flavors!Q212</f>
        <v>-9.9377166723369922E-2</v>
      </c>
    </row>
    <row r="107" spans="2:17" x14ac:dyDescent="0.25">
      <c r="B107" s="540"/>
      <c r="C107" s="18" t="s">
        <v>211</v>
      </c>
      <c r="D107" s="249">
        <f>Flavors!D213</f>
        <v>0</v>
      </c>
      <c r="E107" s="250">
        <f>Flavors!E213</f>
        <v>-712.79635620117188</v>
      </c>
      <c r="F107" s="251">
        <f>Flavors!F213</f>
        <v>-1</v>
      </c>
      <c r="G107" s="252">
        <f>Flavors!G213</f>
        <v>0</v>
      </c>
      <c r="H107" s="253">
        <f>Flavors!H213</f>
        <v>-2.1240652425243371E-3</v>
      </c>
      <c r="I107" s="411">
        <f>Flavors!I213</f>
        <v>0</v>
      </c>
      <c r="J107" s="391">
        <f>Flavors!J213</f>
        <v>-3.4949999999999997</v>
      </c>
      <c r="K107" s="254">
        <f>Flavors!K213</f>
        <v>-1</v>
      </c>
      <c r="L107" s="428">
        <f>Flavors!L213</f>
        <v>0</v>
      </c>
      <c r="M107" s="391">
        <f>Flavors!M213</f>
        <v>-2491.2232649230955</v>
      </c>
      <c r="N107" s="255">
        <f>Flavors!N213</f>
        <v>-1</v>
      </c>
      <c r="O107" s="256">
        <f>Flavors!O213</f>
        <v>0</v>
      </c>
      <c r="P107" s="250">
        <f>Flavors!P213</f>
        <v>-356.39817810058594</v>
      </c>
      <c r="Q107" s="255">
        <f>Flavors!Q213</f>
        <v>-1</v>
      </c>
    </row>
    <row r="108" spans="2:17" x14ac:dyDescent="0.25">
      <c r="B108" s="540"/>
      <c r="C108" s="18" t="s">
        <v>212</v>
      </c>
      <c r="D108" s="249">
        <f>Flavors!D214</f>
        <v>572100.27864838892</v>
      </c>
      <c r="E108" s="250">
        <f>Flavors!E214</f>
        <v>2975.668749972363</v>
      </c>
      <c r="F108" s="251">
        <f>Flavors!F214</f>
        <v>5.2285012776085932E-3</v>
      </c>
      <c r="G108" s="252">
        <f>Flavors!G214</f>
        <v>1.8233246676320098</v>
      </c>
      <c r="H108" s="253">
        <f>Flavors!H214</f>
        <v>0.12738754332763969</v>
      </c>
      <c r="I108" s="411">
        <f>Flavors!I214</f>
        <v>3.2757126178306328</v>
      </c>
      <c r="J108" s="391">
        <f>Flavors!J214</f>
        <v>9.032926100287586E-2</v>
      </c>
      <c r="K108" s="254">
        <f>Flavors!K214</f>
        <v>2.8357422289300997E-2</v>
      </c>
      <c r="L108" s="428">
        <f>Flavors!L214</f>
        <v>1874036.1014329486</v>
      </c>
      <c r="M108" s="391">
        <f>Flavors!M214</f>
        <v>61156.041101442883</v>
      </c>
      <c r="N108" s="255">
        <f>Flavors!N214</f>
        <v>3.3734190385578962E-2</v>
      </c>
      <c r="O108" s="256">
        <f>Flavors!O214</f>
        <v>283886.12139490125</v>
      </c>
      <c r="P108" s="250">
        <f>Flavors!P214</f>
        <v>397.74414968449855</v>
      </c>
      <c r="Q108" s="255">
        <f>Flavors!Q214</f>
        <v>1.4030351210499569E-3</v>
      </c>
    </row>
    <row r="109" spans="2:17" x14ac:dyDescent="0.25">
      <c r="B109" s="540"/>
      <c r="C109" s="18" t="s">
        <v>213</v>
      </c>
      <c r="D109" s="249">
        <f>Flavors!D215</f>
        <v>0</v>
      </c>
      <c r="E109" s="250">
        <f>Flavors!E215</f>
        <v>0</v>
      </c>
      <c r="F109" s="251">
        <f>Flavors!F215</f>
        <v>0</v>
      </c>
      <c r="G109" s="252">
        <f>Flavors!G215</f>
        <v>0</v>
      </c>
      <c r="H109" s="253">
        <f>Flavors!H215</f>
        <v>0</v>
      </c>
      <c r="I109" s="411">
        <f>Flavors!I215</f>
        <v>0</v>
      </c>
      <c r="J109" s="391">
        <f>Flavors!J215</f>
        <v>0</v>
      </c>
      <c r="K109" s="254">
        <f>Flavors!K215</f>
        <v>0</v>
      </c>
      <c r="L109" s="428">
        <f>Flavors!L215</f>
        <v>0</v>
      </c>
      <c r="M109" s="391">
        <f>Flavors!M215</f>
        <v>0</v>
      </c>
      <c r="N109" s="255">
        <f>Flavors!N215</f>
        <v>0</v>
      </c>
      <c r="O109" s="256">
        <f>Flavors!O215</f>
        <v>0</v>
      </c>
      <c r="P109" s="250">
        <f>Flavors!P215</f>
        <v>0</v>
      </c>
      <c r="Q109" s="255">
        <f>Flavors!Q215</f>
        <v>0</v>
      </c>
    </row>
    <row r="110" spans="2:17" x14ac:dyDescent="0.25">
      <c r="B110" s="540"/>
      <c r="C110" s="18" t="s">
        <v>214</v>
      </c>
      <c r="D110" s="249">
        <f>Flavors!D216</f>
        <v>7500438.8438390037</v>
      </c>
      <c r="E110" s="250">
        <f>Flavors!E216</f>
        <v>-683701.46114208549</v>
      </c>
      <c r="F110" s="251">
        <f>Flavors!F216</f>
        <v>-8.3539802063995194E-2</v>
      </c>
      <c r="G110" s="252">
        <f>Flavors!G216</f>
        <v>23.904437163265278</v>
      </c>
      <c r="H110" s="253">
        <f>Flavors!H216</f>
        <v>-0.48352134763188914</v>
      </c>
      <c r="I110" s="411">
        <f>Flavors!I216</f>
        <v>2.8754586489326872</v>
      </c>
      <c r="J110" s="391">
        <f>Flavors!J216</f>
        <v>1.552430863757559E-2</v>
      </c>
      <c r="K110" s="254">
        <f>Flavors!K216</f>
        <v>5.4282045635962624E-3</v>
      </c>
      <c r="L110" s="428">
        <f>Flavors!L216</f>
        <v>21567201.744307548</v>
      </c>
      <c r="M110" s="391">
        <f>Flavors!M216</f>
        <v>-1838902.159701176</v>
      </c>
      <c r="N110" s="255">
        <f>Flavors!N216</f>
        <v>-7.8565068635204613E-2</v>
      </c>
      <c r="O110" s="256">
        <f>Flavors!O216</f>
        <v>4602316.5844269022</v>
      </c>
      <c r="P110" s="250">
        <f>Flavors!P216</f>
        <v>-435176.77698352467</v>
      </c>
      <c r="Q110" s="255">
        <f>Flavors!Q216</f>
        <v>-8.6387563369747317E-2</v>
      </c>
    </row>
    <row r="111" spans="2:17" ht="15" thickBot="1" x14ac:dyDescent="0.3">
      <c r="B111" s="540"/>
      <c r="C111" s="21" t="s">
        <v>215</v>
      </c>
      <c r="D111" s="287">
        <f>Flavors!D217</f>
        <v>8538.9842758178711</v>
      </c>
      <c r="E111" s="288">
        <f>Flavors!E217</f>
        <v>-709.89446949958801</v>
      </c>
      <c r="F111" s="289">
        <f>Flavors!F217</f>
        <v>-7.6754652001356907E-2</v>
      </c>
      <c r="G111" s="290">
        <f>Flavors!G217</f>
        <v>2.7214356027589787E-2</v>
      </c>
      <c r="H111" s="291">
        <f>Flavors!H217</f>
        <v>-3.4642161155187812E-4</v>
      </c>
      <c r="I111" s="419">
        <f>Flavors!I217</f>
        <v>3.0163136550774881</v>
      </c>
      <c r="J111" s="399">
        <f>Flavors!J217</f>
        <v>-7.750229668341424E-2</v>
      </c>
      <c r="K111" s="292">
        <f>Flavors!K217</f>
        <v>-2.5050713388203451E-2</v>
      </c>
      <c r="L111" s="436">
        <f>Flavors!L217</f>
        <v>25756.254871641398</v>
      </c>
      <c r="M111" s="399">
        <f>Flavors!M217</f>
        <v>-2858.073726524115</v>
      </c>
      <c r="N111" s="293">
        <f>Flavors!N217</f>
        <v>-9.9882606601063087E-2</v>
      </c>
      <c r="O111" s="294">
        <f>Flavors!O217</f>
        <v>4353.1077539920807</v>
      </c>
      <c r="P111" s="288">
        <f>Flavors!P217</f>
        <v>-271.33161866664886</v>
      </c>
      <c r="Q111" s="293">
        <f>Flavors!Q217</f>
        <v>-5.8673408126151329E-2</v>
      </c>
    </row>
    <row r="112" spans="2:17" x14ac:dyDescent="0.25">
      <c r="B112" s="539" t="s">
        <v>285</v>
      </c>
      <c r="C112" s="24" t="s">
        <v>286</v>
      </c>
      <c r="D112" s="169">
        <f>'NB vs PL'!D29</f>
        <v>22408483.121680815</v>
      </c>
      <c r="E112" s="23">
        <f>'NB vs PL'!E29</f>
        <v>-2654452.3013304174</v>
      </c>
      <c r="F112" s="177">
        <f>'NB vs PL'!F29</f>
        <v>-0.10591146872976674</v>
      </c>
      <c r="G112" s="181">
        <f>'NB vs PL'!G29</f>
        <v>71.417444746758008</v>
      </c>
      <c r="H112" s="191">
        <f>'NB vs PL'!H29</f>
        <v>-3.2677153898148532</v>
      </c>
      <c r="I112" s="420">
        <f>'NB vs PL'!I29</f>
        <v>2.934966625530123</v>
      </c>
      <c r="J112" s="400">
        <f>'NB vs PL'!J29</f>
        <v>-2.4689487366651885E-2</v>
      </c>
      <c r="K112" s="184">
        <f>'NB vs PL'!K29</f>
        <v>-8.3420121881953892E-3</v>
      </c>
      <c r="L112" s="437">
        <f>'NB vs PL'!L29</f>
        <v>65768150.090888254</v>
      </c>
      <c r="M112" s="400">
        <f>'NB vs PL'!M29</f>
        <v>-8409519.9409640506</v>
      </c>
      <c r="N112" s="186">
        <f>'NB vs PL'!N29</f>
        <v>-0.11336996615494874</v>
      </c>
      <c r="O112" s="22">
        <f>'NB vs PL'!O29</f>
        <v>14193462.708399188</v>
      </c>
      <c r="P112" s="23">
        <f>'NB vs PL'!P29</f>
        <v>-2209575.3649649099</v>
      </c>
      <c r="Q112" s="186">
        <f>'NB vs PL'!Q29</f>
        <v>-0.13470525125177304</v>
      </c>
    </row>
    <row r="113" spans="2:17" ht="15" thickBot="1" x14ac:dyDescent="0.3">
      <c r="B113" s="541"/>
      <c r="C113" s="25" t="s">
        <v>197</v>
      </c>
      <c r="D113" s="170">
        <f>'NB vs PL'!D30</f>
        <v>8968280.9184496552</v>
      </c>
      <c r="E113" s="17">
        <f>'NB vs PL'!E30</f>
        <v>473096.65988029167</v>
      </c>
      <c r="F113" s="178">
        <f>'NB vs PL'!F30</f>
        <v>5.5689982168787448E-2</v>
      </c>
      <c r="G113" s="182">
        <f>'NB vs PL'!G30</f>
        <v>28.582555253241988</v>
      </c>
      <c r="H113" s="192">
        <f>'NB vs PL'!H30</f>
        <v>3.267715389814807</v>
      </c>
      <c r="I113" s="421">
        <f>'NB vs PL'!I30</f>
        <v>1.9134422271918623</v>
      </c>
      <c r="J113" s="401">
        <f>'NB vs PL'!J30</f>
        <v>2.6848822083540558E-3</v>
      </c>
      <c r="K113" s="185">
        <f>'NB vs PL'!K30</f>
        <v>1.4051403310854362E-3</v>
      </c>
      <c r="L113" s="438">
        <f>'NB vs PL'!L30</f>
        <v>17160287.414680589</v>
      </c>
      <c r="M113" s="401">
        <f>'NB vs PL'!M30</f>
        <v>928051.6956308987</v>
      </c>
      <c r="N113" s="187">
        <f>'NB vs PL'!N30</f>
        <v>5.7173374739855683E-2</v>
      </c>
      <c r="O113" s="16">
        <f>'NB vs PL'!O30</f>
        <v>4671061.1852605194</v>
      </c>
      <c r="P113" s="17">
        <f>'NB vs PL'!P30</f>
        <v>225223.14277722221</v>
      </c>
      <c r="Q113" s="187">
        <f>'NB vs PL'!Q30</f>
        <v>5.0659322410093924E-2</v>
      </c>
    </row>
    <row r="114" spans="2:17" x14ac:dyDescent="0.25">
      <c r="B114" s="540" t="s">
        <v>287</v>
      </c>
      <c r="C114" s="13" t="s">
        <v>39</v>
      </c>
      <c r="D114" s="153">
        <f>Size!D79</f>
        <v>8074.9413583976238</v>
      </c>
      <c r="E114" s="32">
        <f>Size!E79</f>
        <v>2597.7053751502972</v>
      </c>
      <c r="F114" s="179">
        <f>Size!F79</f>
        <v>0.47427304266159764</v>
      </c>
      <c r="G114" s="183">
        <f>Size!G79</f>
        <v>2.5735417929235404E-2</v>
      </c>
      <c r="H114" s="193">
        <f>Size!H79</f>
        <v>9.4137764450920661E-3</v>
      </c>
      <c r="I114" s="415">
        <f>Size!I79</f>
        <v>3.0275375300248744</v>
      </c>
      <c r="J114" s="395">
        <f>Size!J79</f>
        <v>-0.26846665663527958</v>
      </c>
      <c r="K114" s="172">
        <f>Size!K79</f>
        <v>-8.1452158866132163E-2</v>
      </c>
      <c r="L114" s="432">
        <f>Size!L79</f>
        <v>24447.188015298845</v>
      </c>
      <c r="M114" s="395">
        <f>Size!M79</f>
        <v>6394.1952831900126</v>
      </c>
      <c r="N114" s="173">
        <f>Size!N79</f>
        <v>0.35419032057866923</v>
      </c>
      <c r="O114" s="31">
        <f>Size!O79</f>
        <v>5883.3916631937027</v>
      </c>
      <c r="P114" s="32">
        <f>Size!P79</f>
        <v>1851.356006860733</v>
      </c>
      <c r="Q114" s="173">
        <f>Size!Q79</f>
        <v>0.45916161578404607</v>
      </c>
    </row>
    <row r="115" spans="2:17" x14ac:dyDescent="0.25">
      <c r="B115" s="540"/>
      <c r="C115" s="18" t="s">
        <v>234</v>
      </c>
      <c r="D115" s="27">
        <f>Size!D80</f>
        <v>21784206.924847987</v>
      </c>
      <c r="E115" s="266">
        <f>Size!E80</f>
        <v>-1409606.8618793115</v>
      </c>
      <c r="F115" s="267">
        <f>Size!F80</f>
        <v>-6.0775121971788942E-2</v>
      </c>
      <c r="G115" s="268">
        <f>Size!G80</f>
        <v>69.427831681387758</v>
      </c>
      <c r="H115" s="189">
        <f>Size!H80</f>
        <v>0.31247597372590974</v>
      </c>
      <c r="I115" s="416">
        <f>Size!I80</f>
        <v>2.2893808433854463</v>
      </c>
      <c r="J115" s="396">
        <f>Size!J80</f>
        <v>1.3263696654650214E-2</v>
      </c>
      <c r="K115" s="269">
        <f>Size!K80</f>
        <v>5.8273347985190304E-3</v>
      </c>
      <c r="L115" s="433">
        <f>Size!L80</f>
        <v>49872346.022091568</v>
      </c>
      <c r="M115" s="396">
        <f>Size!M80</f>
        <v>-2919491.2359595671</v>
      </c>
      <c r="N115" s="162">
        <f>Size!N80</f>
        <v>-5.5301944156420202E-2</v>
      </c>
      <c r="O115" s="270">
        <f>Size!O80</f>
        <v>10895112.225976607</v>
      </c>
      <c r="P115" s="266">
        <f>Size!P80</f>
        <v>-705276.15388193913</v>
      </c>
      <c r="Q115" s="162">
        <f>Size!Q80</f>
        <v>-6.0797632871196952E-2</v>
      </c>
    </row>
    <row r="116" spans="2:17" x14ac:dyDescent="0.25">
      <c r="B116" s="540"/>
      <c r="C116" s="18" t="s">
        <v>235</v>
      </c>
      <c r="D116" s="27">
        <f>Size!D81</f>
        <v>20188.610219525843</v>
      </c>
      <c r="E116" s="266">
        <f>Size!E81</f>
        <v>-10014.925120444714</v>
      </c>
      <c r="F116" s="267">
        <f>Size!F81</f>
        <v>-0.33158122079805763</v>
      </c>
      <c r="G116" s="268">
        <f>Size!G81</f>
        <v>6.4342550409930338E-2</v>
      </c>
      <c r="H116" s="189">
        <f>Size!H81</f>
        <v>-2.5661107800242583E-2</v>
      </c>
      <c r="I116" s="416">
        <f>Size!I81</f>
        <v>3.1556845258486379</v>
      </c>
      <c r="J116" s="396">
        <f>Size!J81</f>
        <v>-0.16326856348801178</v>
      </c>
      <c r="K116" s="269">
        <f>Size!K81</f>
        <v>-4.9192790344814372E-2</v>
      </c>
      <c r="L116" s="433">
        <f>Size!L81</f>
        <v>63708.884868147376</v>
      </c>
      <c r="M116" s="396">
        <f>Size!M81</f>
        <v>-36535.232057336572</v>
      </c>
      <c r="N116" s="162">
        <f>Size!N81</f>
        <v>-0.36446260566587552</v>
      </c>
      <c r="O116" s="270">
        <f>Size!O81</f>
        <v>6681.6767364740372</v>
      </c>
      <c r="P116" s="266">
        <f>Size!P81</f>
        <v>-3337.2370430231094</v>
      </c>
      <c r="Q116" s="162">
        <f>Size!Q81</f>
        <v>-0.33309369822629681</v>
      </c>
    </row>
    <row r="117" spans="2:17" x14ac:dyDescent="0.25">
      <c r="B117" s="540"/>
      <c r="C117" s="18" t="s">
        <v>236</v>
      </c>
      <c r="D117" s="27">
        <f>Size!D82</f>
        <v>132904.23994828016</v>
      </c>
      <c r="E117" s="266">
        <f>Size!E82</f>
        <v>28528.562148079276</v>
      </c>
      <c r="F117" s="267">
        <f>Size!F82</f>
        <v>0.27332576658989005</v>
      </c>
      <c r="G117" s="268">
        <f>Size!G82</f>
        <v>0.4235753558853213</v>
      </c>
      <c r="H117" s="189">
        <f>Size!H82</f>
        <v>0.11254577857115872</v>
      </c>
      <c r="I117" s="416">
        <f>Size!I82</f>
        <v>2.4082997381792923</v>
      </c>
      <c r="J117" s="396">
        <f>Size!J82</f>
        <v>0.15463488446437568</v>
      </c>
      <c r="K117" s="269">
        <f>Size!K82</f>
        <v>6.8614853805559067E-2</v>
      </c>
      <c r="L117" s="433">
        <f>Size!L82</f>
        <v>320073.24627036095</v>
      </c>
      <c r="M117" s="396">
        <f>Size!M82</f>
        <v>84845.449629375944</v>
      </c>
      <c r="N117" s="162">
        <f>Size!N82</f>
        <v>0.36069482791130675</v>
      </c>
      <c r="O117" s="270">
        <f>Size!O82</f>
        <v>37800.666792869568</v>
      </c>
      <c r="P117" s="266">
        <f>Size!P82</f>
        <v>8035.9012315273285</v>
      </c>
      <c r="Q117" s="162">
        <f>Size!Q82</f>
        <v>0.26998033009754874</v>
      </c>
    </row>
    <row r="118" spans="2:17" x14ac:dyDescent="0.25">
      <c r="B118" s="540"/>
      <c r="C118" s="18" t="s">
        <v>237</v>
      </c>
      <c r="D118" s="27">
        <f>Size!D83</f>
        <v>1179715.6215515137</v>
      </c>
      <c r="E118" s="266">
        <f>Size!E83</f>
        <v>-257649.65289600892</v>
      </c>
      <c r="F118" s="267">
        <f>Size!F83</f>
        <v>-0.17925134096135809</v>
      </c>
      <c r="G118" s="268">
        <f>Size!G83</f>
        <v>3.7598383951980288</v>
      </c>
      <c r="H118" s="189">
        <f>Size!H83</f>
        <v>-0.52337320332447446</v>
      </c>
      <c r="I118" s="416">
        <f>Size!I83</f>
        <v>1.8105677194769856</v>
      </c>
      <c r="J118" s="396">
        <f>Size!J83</f>
        <v>-1.494749878562196E-2</v>
      </c>
      <c r="K118" s="269">
        <f>Size!K83</f>
        <v>-8.1880987000743279E-3</v>
      </c>
      <c r="L118" s="433">
        <f>Size!L83</f>
        <v>2135955.0225438988</v>
      </c>
      <c r="M118" s="396">
        <f>Size!M83</f>
        <v>-487977.16016226308</v>
      </c>
      <c r="N118" s="162">
        <f>Size!N83</f>
        <v>-0.18597171198952006</v>
      </c>
      <c r="O118" s="270">
        <f>Size!O83</f>
        <v>294083.83724379539</v>
      </c>
      <c r="P118" s="266">
        <f>Size!P83</f>
        <v>-64152.618213377078</v>
      </c>
      <c r="Q118" s="162">
        <f>Size!Q83</f>
        <v>-0.17907897768669886</v>
      </c>
    </row>
    <row r="119" spans="2:17" x14ac:dyDescent="0.25">
      <c r="B119" s="540"/>
      <c r="C119" s="18" t="s">
        <v>238</v>
      </c>
      <c r="D119" s="27">
        <f>Size!D84</f>
        <v>7044713.6756249163</v>
      </c>
      <c r="E119" s="266">
        <f>Size!E84</f>
        <v>-1419543.9849518165</v>
      </c>
      <c r="F119" s="267">
        <f>Size!F84</f>
        <v>-0.16771039373759947</v>
      </c>
      <c r="G119" s="268">
        <f>Size!G84</f>
        <v>22.452008328885732</v>
      </c>
      <c r="H119" s="189">
        <f>Size!H84</f>
        <v>-2.7706732185032443</v>
      </c>
      <c r="I119" s="416">
        <f>Size!I84</f>
        <v>4.3013461939001543</v>
      </c>
      <c r="J119" s="396">
        <f>Size!J84</f>
        <v>0.24476204537576418</v>
      </c>
      <c r="K119" s="269">
        <f>Size!K84</f>
        <v>6.0336982154012023E-2</v>
      </c>
      <c r="L119" s="433">
        <f>Size!L84</f>
        <v>30301752.3557656</v>
      </c>
      <c r="M119" s="396">
        <f>Size!M84</f>
        <v>-4034221.0991561152</v>
      </c>
      <c r="N119" s="162">
        <f>Size!N84</f>
        <v>-0.11749255061757541</v>
      </c>
      <c r="O119" s="270">
        <f>Size!O84</f>
        <v>7483168.0331912981</v>
      </c>
      <c r="P119" s="266">
        <f>Size!P84</f>
        <v>-1309495.7925434178</v>
      </c>
      <c r="Q119" s="162">
        <f>Size!Q84</f>
        <v>-0.14893049688886476</v>
      </c>
    </row>
    <row r="120" spans="2:17" ht="15" thickBot="1" x14ac:dyDescent="0.3">
      <c r="B120" s="540"/>
      <c r="C120" s="21" t="s">
        <v>239</v>
      </c>
      <c r="D120" s="271">
        <f>Size!D85</f>
        <v>1206960.0265798313</v>
      </c>
      <c r="E120" s="272">
        <f>Size!E85</f>
        <v>884333.51587418455</v>
      </c>
      <c r="F120" s="273">
        <f>Size!F85</f>
        <v>2.7410441688129588</v>
      </c>
      <c r="G120" s="274">
        <f>Size!G85</f>
        <v>3.846668270303927</v>
      </c>
      <c r="H120" s="275">
        <f>Size!H85</f>
        <v>2.8852720008856187</v>
      </c>
      <c r="I120" s="417">
        <f>Size!I85</f>
        <v>0.1743559213865708</v>
      </c>
      <c r="J120" s="397">
        <f>Size!J85</f>
        <v>-0.76988746474466985</v>
      </c>
      <c r="K120" s="276">
        <f>Size!K85</f>
        <v>-0.81534853836684751</v>
      </c>
      <c r="L120" s="434">
        <f>Size!L85</f>
        <v>210440.62751108647</v>
      </c>
      <c r="M120" s="397">
        <f>Size!M85</f>
        <v>-94197.321413320315</v>
      </c>
      <c r="N120" s="277">
        <f>Size!N85</f>
        <v>-0.3092107261945049</v>
      </c>
      <c r="O120" s="278">
        <f>Size!O85</f>
        <v>141841.12632465363</v>
      </c>
      <c r="P120" s="272">
        <f>Size!P85</f>
        <v>88069.386524859932</v>
      </c>
      <c r="Q120" s="277">
        <f>Size!Q85</f>
        <v>1.6378377722715569</v>
      </c>
    </row>
    <row r="121" spans="2:17" x14ac:dyDescent="0.25">
      <c r="B121" s="539" t="s">
        <v>35</v>
      </c>
      <c r="C121" s="24" t="s">
        <v>288</v>
      </c>
      <c r="D121" s="169">
        <f>Organic!D29</f>
        <v>44320.182971013222</v>
      </c>
      <c r="E121" s="23">
        <f>Organic!E29</f>
        <v>-8679.144664632644</v>
      </c>
      <c r="F121" s="177">
        <f>Organic!F29</f>
        <v>-0.1637595239754569</v>
      </c>
      <c r="G121" s="181">
        <f>Organic!G29</f>
        <v>0.14125160553308905</v>
      </c>
      <c r="H121" s="191">
        <f>Organic!H29</f>
        <v>-1.6681342255806891E-2</v>
      </c>
      <c r="I121" s="420">
        <f>Organic!I29</f>
        <v>5.2674320840179218</v>
      </c>
      <c r="J121" s="400">
        <f>Organic!J29</f>
        <v>-9.462213522180285E-2</v>
      </c>
      <c r="K121" s="184">
        <f>Organic!K29</f>
        <v>-1.7646620372148931E-2</v>
      </c>
      <c r="L121" s="437">
        <f>Organic!L29</f>
        <v>233453.55375105978</v>
      </c>
      <c r="M121" s="400">
        <f>Organic!M29</f>
        <v>-50731.714614523662</v>
      </c>
      <c r="N121" s="186">
        <f>Organic!N29</f>
        <v>-0.1785163421956871</v>
      </c>
      <c r="O121" s="22">
        <f>Organic!O29</f>
        <v>38691.496261715889</v>
      </c>
      <c r="P121" s="23">
        <f>Organic!P29</f>
        <v>-5901.6007125377655</v>
      </c>
      <c r="Q121" s="186">
        <f>Organic!Q29</f>
        <v>-0.13234336955661824</v>
      </c>
    </row>
    <row r="122" spans="2:17" ht="15" thickBot="1" x14ac:dyDescent="0.3">
      <c r="B122" s="541"/>
      <c r="C122" s="25" t="s">
        <v>289</v>
      </c>
      <c r="D122" s="170">
        <f>Organic!D30</f>
        <v>31332443.857159458</v>
      </c>
      <c r="E122" s="17">
        <f>Organic!E30</f>
        <v>-2172676.4967854917</v>
      </c>
      <c r="F122" s="178">
        <f>Organic!F30</f>
        <v>-6.4846103336849439E-2</v>
      </c>
      <c r="G122" s="182">
        <f>Organic!G30</f>
        <v>99.858748394466915</v>
      </c>
      <c r="H122" s="192">
        <f>Organic!H30</f>
        <v>1.668134225576523E-2</v>
      </c>
      <c r="I122" s="421">
        <f>Organic!I30</f>
        <v>2.6392856609050965</v>
      </c>
      <c r="J122" s="401">
        <f>Organic!J30</f>
        <v>-5.0623210648169881E-2</v>
      </c>
      <c r="K122" s="185">
        <f>Organic!K30</f>
        <v>-1.8819674965025082E-2</v>
      </c>
      <c r="L122" s="438">
        <f>Organic!L30</f>
        <v>82695269.793314934</v>
      </c>
      <c r="M122" s="401">
        <f>Organic!M30</f>
        <v>-7430450.6892215014</v>
      </c>
      <c r="N122" s="187">
        <f>Organic!N30</f>
        <v>-8.2445395714326547E-2</v>
      </c>
      <c r="O122" s="16">
        <f>Organic!O30</f>
        <v>18825879.461667176</v>
      </c>
      <c r="P122" s="17">
        <f>Organic!P30</f>
        <v>-1978403.5572059788</v>
      </c>
      <c r="Q122" s="187">
        <f>Organic!Q30</f>
        <v>-9.5095974007430001E-2</v>
      </c>
    </row>
    <row r="123" spans="2:17" x14ac:dyDescent="0.25">
      <c r="B123" s="539" t="s">
        <v>290</v>
      </c>
      <c r="C123" s="13" t="s">
        <v>291</v>
      </c>
      <c r="D123" s="26">
        <f>Form!D29</f>
        <v>5905066.1550824298</v>
      </c>
      <c r="E123" s="15">
        <f>Form!E29</f>
        <v>1178752.157780299</v>
      </c>
      <c r="F123" s="160">
        <f>Form!F29</f>
        <v>0.24940199877814995</v>
      </c>
      <c r="G123" s="196">
        <f>Form!G29</f>
        <v>18.819869848687798</v>
      </c>
      <c r="H123" s="197">
        <f>Form!H29</f>
        <v>4.7359043519668482</v>
      </c>
      <c r="I123" s="422">
        <f>Form!I29</f>
        <v>1.7466426144451872</v>
      </c>
      <c r="J123" s="402">
        <f>Form!J29</f>
        <v>-0.31844697059197191</v>
      </c>
      <c r="K123" s="198">
        <f>Form!K29</f>
        <v>-0.15420491822694549</v>
      </c>
      <c r="L123" s="439">
        <f>Form!L29</f>
        <v>10314040.187584965</v>
      </c>
      <c r="M123" s="402">
        <f>Form!M29</f>
        <v>553778.37614099123</v>
      </c>
      <c r="N123" s="161">
        <f>Form!N29</f>
        <v>5.6738065723983176E-2</v>
      </c>
      <c r="O123" s="14">
        <f>Form!O29</f>
        <v>2537521.8451265008</v>
      </c>
      <c r="P123" s="15">
        <f>Form!P29</f>
        <v>259632.11017340515</v>
      </c>
      <c r="Q123" s="161">
        <f>Form!Q29</f>
        <v>0.11397922655758018</v>
      </c>
    </row>
    <row r="124" spans="2:17" ht="15" thickBot="1" x14ac:dyDescent="0.3">
      <c r="B124" s="541"/>
      <c r="C124" s="21" t="s">
        <v>225</v>
      </c>
      <c r="D124" s="30">
        <f>Form!D30</f>
        <v>25471697.885048032</v>
      </c>
      <c r="E124" s="20">
        <f>Form!E30</f>
        <v>-3360107.7992304415</v>
      </c>
      <c r="F124" s="158">
        <f>Form!F30</f>
        <v>-0.11654170522738556</v>
      </c>
      <c r="G124" s="188">
        <f>Form!G30</f>
        <v>81.18013015131217</v>
      </c>
      <c r="H124" s="194">
        <f>Form!H30</f>
        <v>-4.7359043519669513</v>
      </c>
      <c r="I124" s="423">
        <f>Form!I30</f>
        <v>2.8507986977227011</v>
      </c>
      <c r="J124" s="403">
        <f>Form!J30</f>
        <v>5.3553016248265362E-2</v>
      </c>
      <c r="K124" s="167">
        <f>Form!K30</f>
        <v>1.9144909795709264E-2</v>
      </c>
      <c r="L124" s="440">
        <f>Form!L30</f>
        <v>72614683.159481004</v>
      </c>
      <c r="M124" s="403">
        <f>Form!M30</f>
        <v>-8034960.7799770385</v>
      </c>
      <c r="N124" s="163">
        <f>Form!N30</f>
        <v>-9.9627975865692733E-2</v>
      </c>
      <c r="O124" s="19">
        <f>Form!O30</f>
        <v>16327049.112802394</v>
      </c>
      <c r="P124" s="20">
        <f>Form!P30</f>
        <v>-2243937.268091917</v>
      </c>
      <c r="Q124" s="163">
        <f>Form!Q30</f>
        <v>-0.1208302683588451</v>
      </c>
    </row>
    <row r="125" spans="2:17" x14ac:dyDescent="0.25">
      <c r="B125" s="540" t="s">
        <v>292</v>
      </c>
      <c r="C125" s="13" t="s">
        <v>37</v>
      </c>
      <c r="D125" s="153">
        <f>'Package Type'!D89</f>
        <v>546009.09155169385</v>
      </c>
      <c r="E125" s="32">
        <f>'Package Type'!E89</f>
        <v>-72026.345588031225</v>
      </c>
      <c r="F125" s="179">
        <f>'Package Type'!F89</f>
        <v>-0.11654080212838597</v>
      </c>
      <c r="G125" s="183">
        <f>'Package Type'!G89</f>
        <v>1.7401701808808434</v>
      </c>
      <c r="H125" s="193">
        <f>'Package Type'!H89</f>
        <v>-0.10151654949622557</v>
      </c>
      <c r="I125" s="415">
        <f>'Package Type'!I89</f>
        <v>8.6966280849361919</v>
      </c>
      <c r="J125" s="395">
        <f>'Package Type'!J89</f>
        <v>6.6086576806952735E-2</v>
      </c>
      <c r="K125" s="172">
        <f>'Package Type'!K89</f>
        <v>7.6572920418382529E-3</v>
      </c>
      <c r="L125" s="432">
        <f>'Package Type'!L89</f>
        <v>4748438.0002189567</v>
      </c>
      <c r="M125" s="395">
        <f>'Package Type'!M89</f>
        <v>-585542.49351023976</v>
      </c>
      <c r="N125" s="173">
        <f>'Package Type'!N89</f>
        <v>-0.10977589704323494</v>
      </c>
      <c r="O125" s="31">
        <f>'Package Type'!O89</f>
        <v>920313.39696627099</v>
      </c>
      <c r="P125" s="32">
        <f>'Package Type'!P89</f>
        <v>-154195.08263016341</v>
      </c>
      <c r="Q125" s="173">
        <f>'Package Type'!Q89</f>
        <v>-0.14350289975196495</v>
      </c>
    </row>
    <row r="126" spans="2:17" x14ac:dyDescent="0.25">
      <c r="B126" s="540"/>
      <c r="C126" s="18" t="s">
        <v>227</v>
      </c>
      <c r="D126" s="27">
        <f>'Package Type'!D90</f>
        <v>3224466.6473022802</v>
      </c>
      <c r="E126" s="266">
        <f>'Package Type'!E90</f>
        <v>828032.47204329167</v>
      </c>
      <c r="F126" s="267">
        <f>'Package Type'!F90</f>
        <v>0.34552690017192073</v>
      </c>
      <c r="G126" s="268">
        <f>'Package Type'!G90</f>
        <v>10.276606737323931</v>
      </c>
      <c r="H126" s="189">
        <f>'Package Type'!H90</f>
        <v>3.1354611725611177</v>
      </c>
      <c r="I126" s="416">
        <f>'Package Type'!I90</f>
        <v>1.0414514222684188</v>
      </c>
      <c r="J126" s="396">
        <f>'Package Type'!J90</f>
        <v>-0.52438509280639334</v>
      </c>
      <c r="K126" s="269">
        <f>'Package Type'!K90</f>
        <v>-0.33489134258779207</v>
      </c>
      <c r="L126" s="433">
        <f>'Package Type'!L90</f>
        <v>3358125.3758900394</v>
      </c>
      <c r="M126" s="396">
        <f>'Package Type'!M90</f>
        <v>-394298.76170367654</v>
      </c>
      <c r="N126" s="162">
        <f>'Package Type'!N90</f>
        <v>-0.10507840991464389</v>
      </c>
      <c r="O126" s="270">
        <f>'Package Type'!O90</f>
        <v>1221041.3111515907</v>
      </c>
      <c r="P126" s="266">
        <f>'Package Type'!P90</f>
        <v>21960.184455559356</v>
      </c>
      <c r="Q126" s="162">
        <f>'Package Type'!Q90</f>
        <v>1.8314177386870249E-2</v>
      </c>
    </row>
    <row r="127" spans="2:17" x14ac:dyDescent="0.25">
      <c r="B127" s="540"/>
      <c r="C127" s="18" t="s">
        <v>228</v>
      </c>
      <c r="D127" s="27">
        <f>'Package Type'!D91</f>
        <v>15985517.486832671</v>
      </c>
      <c r="E127" s="266">
        <f>'Package Type'!E91</f>
        <v>-1809516.1220042631</v>
      </c>
      <c r="F127" s="267">
        <f>'Package Type'!F91</f>
        <v>-0.10168658074945504</v>
      </c>
      <c r="G127" s="268">
        <f>'Package Type'!G91</f>
        <v>50.946992068357986</v>
      </c>
      <c r="H127" s="189">
        <f>'Package Type'!H91</f>
        <v>-2.0805129816472245</v>
      </c>
      <c r="I127" s="416">
        <f>'Package Type'!I91</f>
        <v>2.4874599347097694</v>
      </c>
      <c r="J127" s="396">
        <f>'Package Type'!J91</f>
        <v>6.4501801847757001E-2</v>
      </c>
      <c r="K127" s="269">
        <f>'Package Type'!K91</f>
        <v>2.6621096325575834E-2</v>
      </c>
      <c r="L127" s="433">
        <f>'Package Type'!L91</f>
        <v>39763334.28409867</v>
      </c>
      <c r="M127" s="396">
        <f>'Package Type'!M91</f>
        <v>-3353287.1229856238</v>
      </c>
      <c r="N127" s="162">
        <f>'Package Type'!N91</f>
        <v>-7.7772492685028907E-2</v>
      </c>
      <c r="O127" s="270">
        <f>'Package Type'!O91</f>
        <v>9516281.9296069909</v>
      </c>
      <c r="P127" s="266">
        <f>'Package Type'!P91</f>
        <v>-1064676.6879460085</v>
      </c>
      <c r="Q127" s="162">
        <f>'Package Type'!Q91</f>
        <v>-0.10062194990346068</v>
      </c>
    </row>
    <row r="128" spans="2:17" ht="15" customHeight="1" x14ac:dyDescent="0.25">
      <c r="B128" s="540"/>
      <c r="C128" s="18" t="s">
        <v>229</v>
      </c>
      <c r="D128" s="27">
        <f>'Package Type'!D92</f>
        <v>3087967.0551942037</v>
      </c>
      <c r="E128" s="266">
        <f>'Package Type'!E92</f>
        <v>368549.08190672798</v>
      </c>
      <c r="F128" s="267">
        <f>'Package Type'!F92</f>
        <v>0.13552498568698981</v>
      </c>
      <c r="G128" s="268">
        <f>'Package Type'!G92</f>
        <v>9.8415727359415861</v>
      </c>
      <c r="H128" s="189">
        <f>'Package Type'!H92</f>
        <v>1.7379662195725754</v>
      </c>
      <c r="I128" s="416">
        <f>'Package Type'!I92</f>
        <v>1.898498878237342</v>
      </c>
      <c r="J128" s="396">
        <f>'Package Type'!J92</f>
        <v>7.1717885518518543E-4</v>
      </c>
      <c r="K128" s="269">
        <f>'Package Type'!K92</f>
        <v>3.7790376807757747E-4</v>
      </c>
      <c r="L128" s="433">
        <f>'Package Type'!L92</f>
        <v>5862501.9903200641</v>
      </c>
      <c r="M128" s="396">
        <f>'Package Type'!M92</f>
        <v>701640.32764417771</v>
      </c>
      <c r="N128" s="162">
        <f>'Package Type'!N92</f>
        <v>0.13595410485782716</v>
      </c>
      <c r="O128" s="270">
        <f>'Package Type'!O92</f>
        <v>1543885.6432772898</v>
      </c>
      <c r="P128" s="266">
        <f>'Package Type'!P92</f>
        <v>183092.38131644693</v>
      </c>
      <c r="Q128" s="162">
        <f>'Package Type'!Q92</f>
        <v>0.13454827153730825</v>
      </c>
    </row>
    <row r="129" spans="2:20" x14ac:dyDescent="0.25">
      <c r="B129" s="540"/>
      <c r="C129" s="18" t="s">
        <v>230</v>
      </c>
      <c r="D129" s="27">
        <f>'Package Type'!D93</f>
        <v>62795.392001867294</v>
      </c>
      <c r="E129" s="266">
        <f>'Package Type'!E93</f>
        <v>6225.329580783844</v>
      </c>
      <c r="F129" s="267">
        <f>'Package Type'!F93</f>
        <v>0.11004636223388163</v>
      </c>
      <c r="G129" s="268">
        <f>'Package Type'!G93</f>
        <v>0.20013342332419243</v>
      </c>
      <c r="H129" s="189">
        <f>'Package Type'!H93</f>
        <v>3.15600260127403E-2</v>
      </c>
      <c r="I129" s="416">
        <f>'Package Type'!I93</f>
        <v>2.937791360670805</v>
      </c>
      <c r="J129" s="396">
        <f>'Package Type'!J93</f>
        <v>0.20457589788987018</v>
      </c>
      <c r="K129" s="269">
        <f>'Package Type'!K93</f>
        <v>7.4848068392574726E-2</v>
      </c>
      <c r="L129" s="433">
        <f>'Package Type'!L93</f>
        <v>184479.76011302232</v>
      </c>
      <c r="M129" s="396">
        <f>'Package Type'!M93</f>
        <v>29861.590773234348</v>
      </c>
      <c r="N129" s="162">
        <f>'Package Type'!N93</f>
        <v>0.19313118827329209</v>
      </c>
      <c r="O129" s="270">
        <f>'Package Type'!O93</f>
        <v>62826.547538518906</v>
      </c>
      <c r="P129" s="266">
        <f>'Package Type'!P93</f>
        <v>6256.4851174354553</v>
      </c>
      <c r="Q129" s="162">
        <f>'Package Type'!Q93</f>
        <v>0.11059710471706474</v>
      </c>
    </row>
    <row r="130" spans="2:20" x14ac:dyDescent="0.25">
      <c r="B130" s="540"/>
      <c r="C130" s="18" t="s">
        <v>231</v>
      </c>
      <c r="D130" s="27">
        <f>'Package Type'!D94</f>
        <v>8462430.7250556797</v>
      </c>
      <c r="E130" s="266">
        <f>'Package Type'!E94</f>
        <v>-1503855.986772418</v>
      </c>
      <c r="F130" s="267">
        <f>'Package Type'!F94</f>
        <v>-0.15089431302308665</v>
      </c>
      <c r="G130" s="268">
        <f>'Package Type'!G94</f>
        <v>26.970374364393798</v>
      </c>
      <c r="H130" s="189">
        <f>'Package Type'!H94</f>
        <v>-2.7282106767055261</v>
      </c>
      <c r="I130" s="416">
        <f>'Package Type'!I94</f>
        <v>3.4261204505298304</v>
      </c>
      <c r="J130" s="396">
        <f>'Package Type'!J94</f>
        <v>0.12761225853307101</v>
      </c>
      <c r="K130" s="269">
        <f>'Package Type'!K94</f>
        <v>3.8687870729773949E-2</v>
      </c>
      <c r="L130" s="433">
        <f>'Package Type'!L94</f>
        <v>28993306.968305245</v>
      </c>
      <c r="M130" s="396">
        <f>'Package Type'!M94</f>
        <v>-3880571.3944481835</v>
      </c>
      <c r="N130" s="162">
        <f>'Package Type'!N94</f>
        <v>-0.11804422196940796</v>
      </c>
      <c r="O130" s="270">
        <f>'Package Type'!O94</f>
        <v>5594493.0757293915</v>
      </c>
      <c r="P130" s="266">
        <f>'Package Type'!P94</f>
        <v>-977815.09523678385</v>
      </c>
      <c r="Q130" s="162">
        <f>'Package Type'!Q94</f>
        <v>-0.14877803502221323</v>
      </c>
    </row>
    <row r="131" spans="2:20" x14ac:dyDescent="0.25">
      <c r="B131" s="540"/>
      <c r="C131" s="18" t="s">
        <v>232</v>
      </c>
      <c r="D131" s="27">
        <f>'Package Type'!D95</f>
        <v>6281.6125119599456</v>
      </c>
      <c r="E131" s="266">
        <f>'Package Type'!E95</f>
        <v>741.45836866596619</v>
      </c>
      <c r="F131" s="267">
        <f>'Package Type'!F95</f>
        <v>0.13383352691792097</v>
      </c>
      <c r="G131" s="268">
        <f>'Package Type'!G95</f>
        <v>2.001995012591434E-2</v>
      </c>
      <c r="H131" s="189">
        <f>'Package Type'!H95</f>
        <v>3.510818518237091E-3</v>
      </c>
      <c r="I131" s="416">
        <f>'Package Type'!I95</f>
        <v>2.2053248945644524</v>
      </c>
      <c r="J131" s="396">
        <f>'Package Type'!J95</f>
        <v>-0.35692158475427593</v>
      </c>
      <c r="K131" s="269">
        <f>'Package Type'!K95</f>
        <v>-0.13930025375590613</v>
      </c>
      <c r="L131" s="433">
        <f>'Package Type'!L95</f>
        <v>13852.996450632811</v>
      </c>
      <c r="M131" s="396">
        <f>'Package Type'!M95</f>
        <v>-342.24399790525422</v>
      </c>
      <c r="N131" s="162">
        <f>'Package Type'!N95</f>
        <v>-2.4109771098699575E-2</v>
      </c>
      <c r="O131" s="270">
        <f>'Package Type'!O95</f>
        <v>4402.7509450912476</v>
      </c>
      <c r="P131" s="266">
        <f>'Package Type'!P95</f>
        <v>584.40861732150779</v>
      </c>
      <c r="Q131" s="162">
        <f>'Package Type'!Q95</f>
        <v>0.15305296569960916</v>
      </c>
      <c r="T131" s="29"/>
    </row>
    <row r="132" spans="2:20" ht="15" thickBot="1" x14ac:dyDescent="0.3">
      <c r="B132" s="540"/>
      <c r="C132" s="21" t="s">
        <v>233</v>
      </c>
      <c r="D132" s="271">
        <f>'Package Type'!D96</f>
        <v>1280.661901473999</v>
      </c>
      <c r="E132" s="272">
        <f>'Package Type'!E96</f>
        <v>631.85454744100571</v>
      </c>
      <c r="F132" s="273">
        <f>'Package Type'!F96</f>
        <v>0.9738708162190074</v>
      </c>
      <c r="G132" s="274">
        <f>'Package Type'!G96</f>
        <v>4.0815614377443426E-3</v>
      </c>
      <c r="H132" s="275">
        <f>'Package Type'!H96</f>
        <v>2.1481773262706852E-3</v>
      </c>
      <c r="I132" s="417">
        <f>'Package Type'!I96</f>
        <v>3.6112631298599154</v>
      </c>
      <c r="J132" s="397">
        <f>'Package Type'!J96</f>
        <v>-0.1042570879666922</v>
      </c>
      <c r="K132" s="276">
        <f>'Package Type'!K96</f>
        <v>-2.8059889828207514E-2</v>
      </c>
      <c r="L132" s="434">
        <f>'Package Type'!L96</f>
        <v>4624.8071066093444</v>
      </c>
      <c r="M132" s="397">
        <f>'Package Type'!M96</f>
        <v>2214.150265225172</v>
      </c>
      <c r="N132" s="277">
        <f>'Package Type'!N96</f>
        <v>0.91848421858078788</v>
      </c>
      <c r="O132" s="278">
        <f>'Package Type'!O96</f>
        <v>1316.8616847991943</v>
      </c>
      <c r="P132" s="272">
        <f>'Package Type'!P96</f>
        <v>631.88031947612762</v>
      </c>
      <c r="Q132" s="277">
        <f>'Package Type'!Q96</f>
        <v>0.92247811614277364</v>
      </c>
    </row>
    <row r="133" spans="2:20" ht="15.65" customHeight="1" thickBot="1" x14ac:dyDescent="0.3">
      <c r="B133" s="539" t="s">
        <v>293</v>
      </c>
      <c r="C133" s="149" t="s">
        <v>44</v>
      </c>
      <c r="D133" s="154">
        <f>'Sugar Content'!D49</f>
        <v>31376764.04013047</v>
      </c>
      <c r="E133" s="155">
        <f>'Sugar Content'!E49</f>
        <v>-2181355.6414501257</v>
      </c>
      <c r="F133" s="164">
        <f>'Sugar Content'!F49</f>
        <v>-6.5002320217822859E-2</v>
      </c>
      <c r="G133" s="180">
        <f>'Sugar Content'!G49</f>
        <v>100.00000000000001</v>
      </c>
      <c r="H133" s="190">
        <f>'Sugar Content'!H49</f>
        <v>-2.8421709430404007E-14</v>
      </c>
      <c r="I133" s="409">
        <f>'Sugar Content'!I49</f>
        <v>2.6429979599235032</v>
      </c>
      <c r="J133" s="389">
        <f>'Sugar Content'!J49</f>
        <v>-5.1131109546568076E-2</v>
      </c>
      <c r="K133" s="175">
        <f>'Sugar Content'!K49</f>
        <v>-1.8978715654712652E-2</v>
      </c>
      <c r="L133" s="426">
        <f>'Sugar Content'!L49</f>
        <v>82928723.34706597</v>
      </c>
      <c r="M133" s="389">
        <f>'Sugar Content'!M49</f>
        <v>-7481182.4038360417</v>
      </c>
      <c r="N133" s="166">
        <f>'Sugar Content'!N49</f>
        <v>-8.2747375320224831E-2</v>
      </c>
      <c r="O133" s="168">
        <f>'Sugar Content'!O49</f>
        <v>18864570.957928892</v>
      </c>
      <c r="P133" s="155">
        <f>'Sugar Content'!P49</f>
        <v>-1984305.1579185165</v>
      </c>
      <c r="Q133" s="176">
        <f>'Sugar Content'!Q49</f>
        <v>-9.5175641453892526E-2</v>
      </c>
    </row>
    <row r="134" spans="2:20" ht="15.65" customHeight="1" x14ac:dyDescent="0.25">
      <c r="B134" s="553"/>
      <c r="C134" s="13" t="s">
        <v>31</v>
      </c>
      <c r="D134" s="153">
        <f>'Sugar Content'!D50</f>
        <v>31267442.721660811</v>
      </c>
      <c r="E134" s="32">
        <f>'Sugar Content'!E50</f>
        <v>-2175183.2471340448</v>
      </c>
      <c r="F134" s="171">
        <f>'Sugar Content'!F50</f>
        <v>-6.5042238284867257E-2</v>
      </c>
      <c r="G134" s="183">
        <f>'Sugar Content'!G50</f>
        <v>99.651585108235381</v>
      </c>
      <c r="H134" s="193">
        <f>'Sugar Content'!H50</f>
        <v>-4.254629266014831E-3</v>
      </c>
      <c r="I134" s="415">
        <f>'Sugar Content'!I50</f>
        <v>2.6421610572795613</v>
      </c>
      <c r="J134" s="395">
        <f>'Sugar Content'!J50</f>
        <v>-5.1407123308524483E-2</v>
      </c>
      <c r="K134" s="172">
        <f>'Sugar Content'!K50</f>
        <v>-1.9085139065349661E-2</v>
      </c>
      <c r="L134" s="432">
        <f>'Sugar Content'!L50</f>
        <v>82613619.519891456</v>
      </c>
      <c r="M134" s="395">
        <f>'Sugar Content'!M50</f>
        <v>-7466373.6649631709</v>
      </c>
      <c r="N134" s="173">
        <f>'Sugar Content'!N50</f>
        <v>-8.2886037187428555E-2</v>
      </c>
      <c r="O134" s="31">
        <f>'Sugar Content'!O50</f>
        <v>18808121.097181316</v>
      </c>
      <c r="P134" s="32">
        <f>'Sugar Content'!P50</f>
        <v>-1982068.8010524586</v>
      </c>
      <c r="Q134" s="174">
        <f>'Sugar Content'!Q50</f>
        <v>-9.5336733851615507E-2</v>
      </c>
    </row>
    <row r="135" spans="2:20" ht="15.65" customHeight="1" x14ac:dyDescent="0.25">
      <c r="B135" s="553"/>
      <c r="C135" s="18" t="s">
        <v>294</v>
      </c>
      <c r="D135" s="27">
        <f>'Sugar Content'!D51</f>
        <v>109321.31846965599</v>
      </c>
      <c r="E135" s="266">
        <f>'Sugar Content'!E51</f>
        <v>-4755.5611588369211</v>
      </c>
      <c r="F135" s="295">
        <f>'Sugar Content'!F51</f>
        <v>-4.1687335543574316E-2</v>
      </c>
      <c r="G135" s="268">
        <f>'Sugar Content'!G51</f>
        <v>0.34841489176460472</v>
      </c>
      <c r="H135" s="189">
        <f>'Sugar Content'!H51</f>
        <v>8.4766571110476696E-3</v>
      </c>
      <c r="I135" s="416">
        <f>'Sugar Content'!I51</f>
        <v>2.8823639486379764</v>
      </c>
      <c r="J135" s="396">
        <f>'Sugar Content'!J51</f>
        <v>5.4907768394627521E-2</v>
      </c>
      <c r="K135" s="269">
        <f>'Sugar Content'!K51</f>
        <v>1.9419494023741796E-2</v>
      </c>
      <c r="L135" s="433">
        <f>'Sugar Content'!L51</f>
        <v>315103.82717450737</v>
      </c>
      <c r="M135" s="396">
        <f>'Sugar Content'!M51</f>
        <v>-7443.5511539514991</v>
      </c>
      <c r="N135" s="162">
        <f>'Sugar Content'!N51</f>
        <v>-2.3077388483286713E-2</v>
      </c>
      <c r="O135" s="270">
        <f>'Sugar Content'!O51</f>
        <v>56449.86074757576</v>
      </c>
      <c r="P135" s="266">
        <f>'Sugar Content'!P51</f>
        <v>-894.70115214207181</v>
      </c>
      <c r="Q135" s="156">
        <f>'Sugar Content'!Q51</f>
        <v>-1.5602197008788626E-2</v>
      </c>
    </row>
    <row r="136" spans="2:20" ht="15.65" customHeight="1" thickBot="1" x14ac:dyDescent="0.3">
      <c r="B136" s="554"/>
      <c r="C136" s="21" t="s">
        <v>295</v>
      </c>
      <c r="D136" s="30">
        <f>'Sugar Content'!D52</f>
        <v>0</v>
      </c>
      <c r="E136" s="20">
        <f>'Sugar Content'!E52</f>
        <v>-1416.8331572369018</v>
      </c>
      <c r="F136" s="157">
        <f>'Sugar Content'!F52</f>
        <v>-1</v>
      </c>
      <c r="G136" s="188">
        <f>'Sugar Content'!G52</f>
        <v>0</v>
      </c>
      <c r="H136" s="194">
        <f>'Sugar Content'!H52</f>
        <v>-4.2220278450659883E-3</v>
      </c>
      <c r="I136" s="423">
        <f>'Sugar Content'!I52</f>
        <v>0</v>
      </c>
      <c r="J136" s="403">
        <f>'Sugar Content'!J52</f>
        <v>-5.1983451130445291</v>
      </c>
      <c r="K136" s="167">
        <f>'Sugar Content'!K52</f>
        <v>-1</v>
      </c>
      <c r="L136" s="440">
        <f>'Sugar Content'!L52</f>
        <v>0</v>
      </c>
      <c r="M136" s="403">
        <f>'Sugar Content'!M52</f>
        <v>-7365.1877189218994</v>
      </c>
      <c r="N136" s="163">
        <f>'Sugar Content'!N52</f>
        <v>-1</v>
      </c>
      <c r="O136" s="19">
        <f>'Sugar Content'!O52</f>
        <v>0</v>
      </c>
      <c r="P136" s="20">
        <f>'Sugar Content'!P52</f>
        <v>-1341.6557139158249</v>
      </c>
      <c r="Q136" s="159">
        <f>'Sugar Content'!Q52</f>
        <v>-1</v>
      </c>
    </row>
    <row r="137" spans="2:20" x14ac:dyDescent="0.25">
      <c r="B137" s="33"/>
      <c r="C137" s="34"/>
      <c r="D137" s="35"/>
      <c r="E137" s="35"/>
      <c r="F137" s="36"/>
      <c r="G137" s="37"/>
      <c r="H137" s="37"/>
      <c r="I137" s="404"/>
      <c r="J137" s="404"/>
      <c r="K137" s="36"/>
      <c r="L137" s="441"/>
      <c r="M137" s="441"/>
      <c r="N137" s="36"/>
      <c r="O137" s="35"/>
      <c r="P137" s="35"/>
      <c r="Q137" s="36"/>
    </row>
    <row r="138" spans="2:20" ht="23.5" x14ac:dyDescent="0.25">
      <c r="B138" s="548" t="s">
        <v>250</v>
      </c>
      <c r="C138" s="548"/>
      <c r="D138" s="548"/>
      <c r="E138" s="548"/>
      <c r="F138" s="548"/>
      <c r="G138" s="548"/>
      <c r="H138" s="548"/>
      <c r="I138" s="557"/>
      <c r="J138" s="557"/>
      <c r="K138" s="548"/>
      <c r="L138" s="557"/>
      <c r="M138" s="557"/>
      <c r="N138" s="548"/>
      <c r="O138" s="548"/>
      <c r="P138" s="548"/>
      <c r="Q138" s="548"/>
    </row>
    <row r="139" spans="2:20" x14ac:dyDescent="0.25">
      <c r="B139" s="542" t="s">
        <v>255</v>
      </c>
      <c r="C139" s="542"/>
      <c r="D139" s="542"/>
      <c r="E139" s="542"/>
      <c r="F139" s="542"/>
      <c r="G139" s="542"/>
      <c r="H139" s="542"/>
      <c r="I139" s="558"/>
      <c r="J139" s="558"/>
      <c r="K139" s="542"/>
      <c r="L139" s="558"/>
      <c r="M139" s="558"/>
      <c r="N139" s="542"/>
      <c r="O139" s="542"/>
      <c r="P139" s="542"/>
      <c r="Q139" s="542"/>
    </row>
    <row r="140" spans="2:20" ht="15" thickBot="1" x14ac:dyDescent="0.3">
      <c r="B140" s="542" t="str">
        <f>'HOME PAGE'!H7</f>
        <v>YTD ENDING 6-14-2026</v>
      </c>
      <c r="C140" s="542"/>
      <c r="D140" s="542"/>
      <c r="E140" s="542"/>
      <c r="F140" s="542"/>
      <c r="G140" s="542"/>
      <c r="H140" s="542"/>
      <c r="I140" s="558"/>
      <c r="J140" s="558"/>
      <c r="K140" s="542"/>
      <c r="L140" s="558"/>
      <c r="M140" s="558"/>
      <c r="N140" s="542"/>
      <c r="O140" s="542"/>
      <c r="P140" s="542"/>
      <c r="Q140" s="542"/>
    </row>
    <row r="141" spans="2:20" x14ac:dyDescent="0.25">
      <c r="D141" s="543" t="s">
        <v>263</v>
      </c>
      <c r="E141" s="544"/>
      <c r="F141" s="545"/>
      <c r="G141" s="546" t="s">
        <v>264</v>
      </c>
      <c r="H141" s="547"/>
      <c r="I141" s="559" t="s">
        <v>265</v>
      </c>
      <c r="J141" s="560"/>
      <c r="K141" s="545"/>
      <c r="L141" s="561" t="s">
        <v>266</v>
      </c>
      <c r="M141" s="560"/>
      <c r="N141" s="547"/>
      <c r="O141" s="543" t="s">
        <v>267</v>
      </c>
      <c r="P141" s="544"/>
      <c r="Q141" s="545"/>
    </row>
    <row r="142" spans="2:20" s="11" customFormat="1" ht="44" thickBot="1" x14ac:dyDescent="0.3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24" t="s">
        <v>268</v>
      </c>
      <c r="J142" s="388" t="s">
        <v>269</v>
      </c>
      <c r="K142" s="236" t="s">
        <v>270</v>
      </c>
      <c r="L142" s="408" t="s">
        <v>268</v>
      </c>
      <c r="M142" s="38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 x14ac:dyDescent="0.3">
      <c r="C143" s="149" t="s">
        <v>271</v>
      </c>
      <c r="D143" s="154">
        <f>SubSegments!D141</f>
        <v>14913341.654948099</v>
      </c>
      <c r="E143" s="155">
        <f>SubSegments!E141</f>
        <v>-834812.13853276707</v>
      </c>
      <c r="F143" s="165">
        <f>SubSegments!F141</f>
        <v>-5.3010159125976244E-2</v>
      </c>
      <c r="G143" s="180">
        <f>SubSegments!G141</f>
        <v>99.999999999999972</v>
      </c>
      <c r="H143" s="190">
        <f>SubSegments!H141</f>
        <v>0</v>
      </c>
      <c r="I143" s="409">
        <f>SubSegments!I141</f>
        <v>2.6147061466939689</v>
      </c>
      <c r="J143" s="389">
        <f>SubSegments!J141</f>
        <v>-7.7934582884100045E-2</v>
      </c>
      <c r="K143" s="175">
        <f>SubSegments!K141</f>
        <v>-2.8943550481133895E-2</v>
      </c>
      <c r="L143" s="426">
        <f>SubSegments!L141</f>
        <v>38994006.092940003</v>
      </c>
      <c r="M143" s="389">
        <f>SubSegments!M141</f>
        <v>-3410114.2270459533</v>
      </c>
      <c r="N143" s="166">
        <f>SubSegments!N141</f>
        <v>-8.0419407390434516E-2</v>
      </c>
      <c r="O143" s="168">
        <f>SubSegments!O141</f>
        <v>8817714.6705753803</v>
      </c>
      <c r="P143" s="155">
        <f>SubSegments!P141</f>
        <v>-900696.87513674423</v>
      </c>
      <c r="Q143" s="166">
        <f>SubSegments!Q141</f>
        <v>-9.267943335185698E-2</v>
      </c>
    </row>
    <row r="144" spans="2:20" x14ac:dyDescent="0.25">
      <c r="B144" s="536" t="s">
        <v>272</v>
      </c>
      <c r="C144" s="18" t="s">
        <v>26</v>
      </c>
      <c r="D144" s="241">
        <f>SubSegments!D142</f>
        <v>44203.581792925252</v>
      </c>
      <c r="E144" s="242">
        <f>SubSegments!E142</f>
        <v>-639.55896349305112</v>
      </c>
      <c r="F144" s="243">
        <f>SubSegments!F142</f>
        <v>-1.4262135807280904E-2</v>
      </c>
      <c r="G144" s="244">
        <f>SubSegments!G142</f>
        <v>0.29640293111811683</v>
      </c>
      <c r="H144" s="245">
        <f>SubSegments!H142</f>
        <v>1.1651198664363149E-2</v>
      </c>
      <c r="I144" s="410">
        <f>SubSegments!I142</f>
        <v>4.1738186118264711</v>
      </c>
      <c r="J144" s="390">
        <f>SubSegments!J142</f>
        <v>7.2911653014405609E-2</v>
      </c>
      <c r="K144" s="246">
        <f>SubSegments!K142</f>
        <v>1.7779397032583827E-2</v>
      </c>
      <c r="L144" s="427">
        <f>SubSegments!L142</f>
        <v>184497.73239670516</v>
      </c>
      <c r="M144" s="390">
        <f>SubSegments!M142</f>
        <v>600.18441372038797</v>
      </c>
      <c r="N144" s="247">
        <f>SubSegments!N142</f>
        <v>3.2636890502527002E-3</v>
      </c>
      <c r="O144" s="248">
        <f>SubSegments!O142</f>
        <v>55183.015696048737</v>
      </c>
      <c r="P144" s="242">
        <f>SubSegments!P142</f>
        <v>-1975.4229320287704</v>
      </c>
      <c r="Q144" s="247">
        <f>SubSegments!Q142</f>
        <v>-3.4560477498039956E-2</v>
      </c>
    </row>
    <row r="145" spans="2:17" x14ac:dyDescent="0.25">
      <c r="B145" s="537"/>
      <c r="C145" s="18" t="s">
        <v>273</v>
      </c>
      <c r="D145" s="249">
        <f>SubSegments!D143</f>
        <v>130747.83224751204</v>
      </c>
      <c r="E145" s="250">
        <f>SubSegments!E143</f>
        <v>-5202.1703712712333</v>
      </c>
      <c r="F145" s="251">
        <f>SubSegments!F143</f>
        <v>-3.8265320125506826E-2</v>
      </c>
      <c r="G145" s="252">
        <f>SubSegments!G143</f>
        <v>0.87671720579224566</v>
      </c>
      <c r="H145" s="253">
        <f>SubSegments!H143</f>
        <v>1.3441393264548962E-2</v>
      </c>
      <c r="I145" s="411">
        <f>SubSegments!I143</f>
        <v>2.1839523528109064</v>
      </c>
      <c r="J145" s="391">
        <f>SubSegments!J143</f>
        <v>-1.9367310762159473E-2</v>
      </c>
      <c r="K145" s="254">
        <f>SubSegments!K143</f>
        <v>-8.7900594191366727E-3</v>
      </c>
      <c r="L145" s="428">
        <f>SubSegments!L143</f>
        <v>285547.03586187959</v>
      </c>
      <c r="M145" s="391">
        <f>SubSegments!M143</f>
        <v>-13994.278170895413</v>
      </c>
      <c r="N145" s="255">
        <f>SubSegments!N143</f>
        <v>-4.6719025107048166E-2</v>
      </c>
      <c r="O145" s="256">
        <f>SubSegments!O143</f>
        <v>65409.66180062294</v>
      </c>
      <c r="P145" s="250">
        <f>SubSegments!P143</f>
        <v>-2838.4751051063213</v>
      </c>
      <c r="Q145" s="255">
        <f>SubSegments!Q143</f>
        <v>-4.1590514170769081E-2</v>
      </c>
    </row>
    <row r="146" spans="2:17" x14ac:dyDescent="0.25">
      <c r="B146" s="537"/>
      <c r="C146" s="18" t="s">
        <v>274</v>
      </c>
      <c r="D146" s="249">
        <f>SubSegments!D144</f>
        <v>10.790521949529648</v>
      </c>
      <c r="E146" s="250">
        <f>SubSegments!E144</f>
        <v>-885.1954722845403</v>
      </c>
      <c r="F146" s="251">
        <f>SubSegments!F144</f>
        <v>-0.98795681850054595</v>
      </c>
      <c r="G146" s="252">
        <f>SubSegments!G144</f>
        <v>7.2354822944389912E-5</v>
      </c>
      <c r="H146" s="253">
        <f>SubSegments!H144</f>
        <v>-5.6171120566905659E-3</v>
      </c>
      <c r="I146" s="411">
        <f>SubSegments!I144</f>
        <v>3.1991640567350772</v>
      </c>
      <c r="J146" s="391">
        <f>SubSegments!J144</f>
        <v>-1.4914486583797628</v>
      </c>
      <c r="K146" s="254">
        <f>SubSegments!K144</f>
        <v>-0.31796457072095918</v>
      </c>
      <c r="L146" s="428">
        <f>SubSegments!L144</f>
        <v>34.520649974346163</v>
      </c>
      <c r="M146" s="391">
        <f>SubSegments!M144</f>
        <v>-4168.2026471447944</v>
      </c>
      <c r="N146" s="255">
        <f>SubSegments!N144</f>
        <v>-0.99178612353613449</v>
      </c>
      <c r="O146" s="256">
        <f>SubSegments!O144</f>
        <v>11.509890079498291</v>
      </c>
      <c r="P146" s="250">
        <f>SubSegments!P144</f>
        <v>-552.89074468612671</v>
      </c>
      <c r="Q146" s="255">
        <f>SubSegments!Q144</f>
        <v>-0.97960687963386517</v>
      </c>
    </row>
    <row r="147" spans="2:17" x14ac:dyDescent="0.25">
      <c r="B147" s="537"/>
      <c r="C147" s="18" t="s">
        <v>244</v>
      </c>
      <c r="D147" s="249">
        <f>SubSegments!D145</f>
        <v>6997778.2726200772</v>
      </c>
      <c r="E147" s="250">
        <f>SubSegments!E145</f>
        <v>278961.40017860197</v>
      </c>
      <c r="F147" s="251">
        <f>SubSegments!F145</f>
        <v>4.1519423058368504E-2</v>
      </c>
      <c r="G147" s="252">
        <f>SubSegments!G145</f>
        <v>46.922939435899544</v>
      </c>
      <c r="H147" s="253">
        <f>SubSegments!H145</f>
        <v>4.258783620868023</v>
      </c>
      <c r="I147" s="411">
        <f>SubSegments!I145</f>
        <v>2.5837726124901086</v>
      </c>
      <c r="J147" s="391">
        <f>SubSegments!J145</f>
        <v>-0.22539066469232294</v>
      </c>
      <c r="K147" s="254">
        <f>SubSegments!K145</f>
        <v>-8.023409195295618E-2</v>
      </c>
      <c r="L147" s="428">
        <f>SubSegments!L145</f>
        <v>18080667.849074095</v>
      </c>
      <c r="M147" s="391">
        <f>SubSegments!M145</f>
        <v>-793585.77510221303</v>
      </c>
      <c r="N147" s="255">
        <f>SubSegments!N145</f>
        <v>-4.2045942102086481E-2</v>
      </c>
      <c r="O147" s="256">
        <f>SubSegments!O145</f>
        <v>3864006.77118361</v>
      </c>
      <c r="P147" s="250">
        <f>SubSegments!P145</f>
        <v>-164145.51153065078</v>
      </c>
      <c r="Q147" s="255">
        <f>SubSegments!Q145</f>
        <v>-4.0749579462285322E-2</v>
      </c>
    </row>
    <row r="148" spans="2:17" x14ac:dyDescent="0.25">
      <c r="B148" s="537"/>
      <c r="C148" s="18" t="s">
        <v>275</v>
      </c>
      <c r="D148" s="249">
        <f>SubSegments!D146</f>
        <v>89688.643868565559</v>
      </c>
      <c r="E148" s="250">
        <f>SubSegments!E146</f>
        <v>-12391.736240962447</v>
      </c>
      <c r="F148" s="251">
        <f>SubSegments!F146</f>
        <v>-0.12139194845930854</v>
      </c>
      <c r="G148" s="252">
        <f>SubSegments!G146</f>
        <v>0.60139870690086239</v>
      </c>
      <c r="H148" s="253">
        <f>SubSegments!H146</f>
        <v>-4.680667290553342E-2</v>
      </c>
      <c r="I148" s="411">
        <f>SubSegments!I146</f>
        <v>3.2547867813042797</v>
      </c>
      <c r="J148" s="391">
        <f>SubSegments!J146</f>
        <v>-0.17490116368233233</v>
      </c>
      <c r="K148" s="254">
        <f>SubSegments!K146</f>
        <v>-5.0996232452575237E-2</v>
      </c>
      <c r="L148" s="428">
        <f>SubSegments!L146</f>
        <v>291917.41249651433</v>
      </c>
      <c r="M148" s="391">
        <f>SubSegments!M146</f>
        <v>-58186.436584784999</v>
      </c>
      <c r="N148" s="255">
        <f>SubSegments!N146</f>
        <v>-0.16619764889038177</v>
      </c>
      <c r="O148" s="256">
        <f>SubSegments!O146</f>
        <v>45583.253411769867</v>
      </c>
      <c r="P148" s="250">
        <f>SubSegments!P146</f>
        <v>-5929.2610232830048</v>
      </c>
      <c r="Q148" s="255">
        <f>SubSegments!Q146</f>
        <v>-0.11510331204582595</v>
      </c>
    </row>
    <row r="149" spans="2:17" x14ac:dyDescent="0.25">
      <c r="B149" s="537"/>
      <c r="C149" s="18" t="s">
        <v>276</v>
      </c>
      <c r="D149" s="249">
        <f>SubSegments!D147</f>
        <v>6512326.0691379607</v>
      </c>
      <c r="E149" s="250">
        <f>SubSegments!E147</f>
        <v>-1014004.9945850354</v>
      </c>
      <c r="F149" s="251">
        <f>SubSegments!F147</f>
        <v>-0.13472766292098834</v>
      </c>
      <c r="G149" s="252">
        <f>SubSegments!G147</f>
        <v>43.667785663431331</v>
      </c>
      <c r="H149" s="253">
        <f>SubSegments!H147</f>
        <v>-4.1240454452958843</v>
      </c>
      <c r="I149" s="411">
        <f>SubSegments!I147</f>
        <v>2.2146603746187106</v>
      </c>
      <c r="J149" s="391">
        <f>SubSegments!J147</f>
        <v>1.4807277595223045E-2</v>
      </c>
      <c r="K149" s="254">
        <f>SubSegments!K147</f>
        <v>6.7310301834509045E-3</v>
      </c>
      <c r="L149" s="428">
        <f>SubSegments!L147</f>
        <v>14422590.491916271</v>
      </c>
      <c r="M149" s="391">
        <f>SubSegments!M147</f>
        <v>-2134232.2078388426</v>
      </c>
      <c r="N149" s="255">
        <f>SubSegments!N147</f>
        <v>-0.12890348870320448</v>
      </c>
      <c r="O149" s="256">
        <f>SubSegments!O147</f>
        <v>3685066.161416173</v>
      </c>
      <c r="P149" s="250">
        <f>SubSegments!P147</f>
        <v>-612628.93002068345</v>
      </c>
      <c r="Q149" s="255">
        <f>SubSegments!Q147</f>
        <v>-0.14254825365376539</v>
      </c>
    </row>
    <row r="150" spans="2:17" x14ac:dyDescent="0.25">
      <c r="B150" s="537"/>
      <c r="C150" s="18" t="s">
        <v>277</v>
      </c>
      <c r="D150" s="249">
        <f>SubSegments!D148</f>
        <v>459406.28776520112</v>
      </c>
      <c r="E150" s="250">
        <f>SubSegments!E148</f>
        <v>-49763.117187472642</v>
      </c>
      <c r="F150" s="251">
        <f>SubSegments!F148</f>
        <v>-9.7733910764135609E-2</v>
      </c>
      <c r="G150" s="252">
        <f>SubSegments!G148</f>
        <v>3.0805053514801934</v>
      </c>
      <c r="H150" s="253">
        <f>SubSegments!H148</f>
        <v>-0.15269526130179711</v>
      </c>
      <c r="I150" s="411">
        <f>SubSegments!I148</f>
        <v>3.5911581397549912</v>
      </c>
      <c r="J150" s="391">
        <f>SubSegments!J148</f>
        <v>0.13140106600641044</v>
      </c>
      <c r="K150" s="254">
        <f>SubSegments!K148</f>
        <v>3.7979853268726722E-2</v>
      </c>
      <c r="L150" s="428">
        <f>SubSegments!L148</f>
        <v>1649800.6297626258</v>
      </c>
      <c r="M150" s="391">
        <f>SubSegments!M148</f>
        <v>-111801.82075874298</v>
      </c>
      <c r="N150" s="255">
        <f>SubSegments!N148</f>
        <v>-6.3465977085609637E-2</v>
      </c>
      <c r="O150" s="256">
        <f>SubSegments!O148</f>
        <v>366742.4326120615</v>
      </c>
      <c r="P150" s="250">
        <f>SubSegments!P148</f>
        <v>-42952.203512666572</v>
      </c>
      <c r="Q150" s="255">
        <f>SubSegments!Q148</f>
        <v>-0.1048395554282779</v>
      </c>
    </row>
    <row r="151" spans="2:17" x14ac:dyDescent="0.25">
      <c r="B151" s="537"/>
      <c r="C151" s="18" t="s">
        <v>278</v>
      </c>
      <c r="D151" s="249">
        <f>SubSegments!D149</f>
        <v>795.56572397041111</v>
      </c>
      <c r="E151" s="250">
        <f>SubSegments!E149</f>
        <v>-1117.7930743315133</v>
      </c>
      <c r="F151" s="251">
        <f>SubSegments!F149</f>
        <v>-0.58420463288095104</v>
      </c>
      <c r="G151" s="252">
        <f>SubSegments!G149</f>
        <v>5.3345906127380245E-3</v>
      </c>
      <c r="H151" s="253">
        <f>SubSegments!H149</f>
        <v>-6.8151434030294692E-3</v>
      </c>
      <c r="I151" s="411">
        <f>SubSegments!I149</f>
        <v>13.500332377819428</v>
      </c>
      <c r="J151" s="391">
        <f>SubSegments!J149</f>
        <v>0.5372681822478409</v>
      </c>
      <c r="K151" s="254">
        <f>SubSegments!K149</f>
        <v>4.1446078962671593E-2</v>
      </c>
      <c r="L151" s="428">
        <f>SubSegments!L149</f>
        <v>10740.401702001094</v>
      </c>
      <c r="M151" s="391">
        <f>SubSegments!M149</f>
        <v>-14062.591229548456</v>
      </c>
      <c r="N151" s="255">
        <f>SubSegments!N149</f>
        <v>-0.56697154526302185</v>
      </c>
      <c r="O151" s="256">
        <f>SubSegments!O149</f>
        <v>895.42295265197754</v>
      </c>
      <c r="P151" s="250">
        <f>SubSegments!P149</f>
        <v>-1276.3971329927444</v>
      </c>
      <c r="Q151" s="255">
        <f>SubSegments!Q149</f>
        <v>-0.58770850377039208</v>
      </c>
    </row>
    <row r="152" spans="2:17" x14ac:dyDescent="0.25">
      <c r="B152" s="537"/>
      <c r="C152" s="18" t="s">
        <v>279</v>
      </c>
      <c r="D152" s="249">
        <f>SubSegments!D150</f>
        <v>0</v>
      </c>
      <c r="E152" s="250">
        <f>SubSegments!E150</f>
        <v>0</v>
      </c>
      <c r="F152" s="251">
        <f>SubSegments!F150</f>
        <v>0</v>
      </c>
      <c r="G152" s="252">
        <f>SubSegments!G150</f>
        <v>0</v>
      </c>
      <c r="H152" s="253">
        <f>SubSegments!H150</f>
        <v>0</v>
      </c>
      <c r="I152" s="411">
        <f>SubSegments!I150</f>
        <v>0</v>
      </c>
      <c r="J152" s="391">
        <f>SubSegments!J150</f>
        <v>0</v>
      </c>
      <c r="K152" s="254">
        <f>SubSegments!K150</f>
        <v>0</v>
      </c>
      <c r="L152" s="428">
        <f>SubSegments!L150</f>
        <v>0</v>
      </c>
      <c r="M152" s="391">
        <f>SubSegments!M150</f>
        <v>0</v>
      </c>
      <c r="N152" s="255">
        <f>SubSegments!N150</f>
        <v>0</v>
      </c>
      <c r="O152" s="256">
        <f>SubSegments!O150</f>
        <v>0</v>
      </c>
      <c r="P152" s="250">
        <f>SubSegments!P150</f>
        <v>0</v>
      </c>
      <c r="Q152" s="255">
        <f>SubSegments!Q150</f>
        <v>0</v>
      </c>
    </row>
    <row r="153" spans="2:17" x14ac:dyDescent="0.25">
      <c r="B153" s="537"/>
      <c r="C153" s="18" t="s">
        <v>280</v>
      </c>
      <c r="D153" s="249">
        <f>SubSegments!D151</f>
        <v>214460.21634133128</v>
      </c>
      <c r="E153" s="250">
        <f>SubSegments!E151</f>
        <v>-35877.077347100363</v>
      </c>
      <c r="F153" s="251">
        <f>SubSegments!F151</f>
        <v>-0.14331495247269377</v>
      </c>
      <c r="G153" s="252">
        <f>SubSegments!G151</f>
        <v>1.4380426687949943</v>
      </c>
      <c r="H153" s="253">
        <f>SubSegments!H151</f>
        <v>-0.15158680124524415</v>
      </c>
      <c r="I153" s="411">
        <f>SubSegments!I151</f>
        <v>8.9028842174966591</v>
      </c>
      <c r="J153" s="391">
        <f>SubSegments!J151</f>
        <v>0.15991777196459545</v>
      </c>
      <c r="K153" s="254">
        <f>SubSegments!K151</f>
        <v>1.8291019754092565E-2</v>
      </c>
      <c r="L153" s="428">
        <f>SubSegments!L151</f>
        <v>1909314.4753461576</v>
      </c>
      <c r="M153" s="391">
        <f>SubSegments!M151</f>
        <v>-279376.08343710587</v>
      </c>
      <c r="N153" s="255">
        <f>SubSegments!N151</f>
        <v>-0.12764530934533597</v>
      </c>
      <c r="O153" s="256">
        <f>SubSegments!O151</f>
        <v>368481.54123938084</v>
      </c>
      <c r="P153" s="250">
        <f>SubSegments!P151</f>
        <v>-68674.599690473115</v>
      </c>
      <c r="Q153" s="255">
        <f>SubSegments!Q151</f>
        <v>-0.1570939837294717</v>
      </c>
    </row>
    <row r="154" spans="2:17" ht="15" thickBot="1" x14ac:dyDescent="0.3">
      <c r="B154" s="537"/>
      <c r="C154" s="296" t="s">
        <v>281</v>
      </c>
      <c r="D154" s="258">
        <f>SubSegments!D152</f>
        <v>463924.3949285972</v>
      </c>
      <c r="E154" s="259">
        <f>SubSegments!E152</f>
        <v>6108.1045305839507</v>
      </c>
      <c r="F154" s="260">
        <f>SubSegments!F152</f>
        <v>1.3341824348962611E-2</v>
      </c>
      <c r="G154" s="261">
        <f>SubSegments!G152</f>
        <v>3.1108010911469437</v>
      </c>
      <c r="H154" s="262">
        <f>SubSegments!H152</f>
        <v>0.20369022341125032</v>
      </c>
      <c r="I154" s="412">
        <f>SubSegments!I152</f>
        <v>4.6535503787552877</v>
      </c>
      <c r="J154" s="392">
        <f>SubSegments!J152</f>
        <v>-6.4941742934296443E-2</v>
      </c>
      <c r="K154" s="263">
        <f>SubSegments!K152</f>
        <v>-1.3763240725946637E-2</v>
      </c>
      <c r="L154" s="429">
        <f>SubSegments!L152</f>
        <v>2158895.543733791</v>
      </c>
      <c r="M154" s="392">
        <f>SubSegments!M152</f>
        <v>-1307.015690385364</v>
      </c>
      <c r="N154" s="264">
        <f>SubSegments!N152</f>
        <v>-6.0504311722219331E-4</v>
      </c>
      <c r="O154" s="265">
        <f>SubSegments!O152</f>
        <v>366334.90037298203</v>
      </c>
      <c r="P154" s="259">
        <f>SubSegments!P152</f>
        <v>276.81655583280372</v>
      </c>
      <c r="Q154" s="264">
        <f>SubSegments!Q152</f>
        <v>7.5620937788407699E-4</v>
      </c>
    </row>
    <row r="155" spans="2:17" s="151" customFormat="1" x14ac:dyDescent="0.25">
      <c r="B155" s="537"/>
      <c r="C155" s="199" t="s">
        <v>282</v>
      </c>
      <c r="D155" s="200">
        <f>'RFG vs SS'!E43</f>
        <v>6289916.9641426653</v>
      </c>
      <c r="E155" s="200">
        <f>'RFG vs SS'!F43</f>
        <v>-396142.82025341038</v>
      </c>
      <c r="F155" s="205">
        <f>'RFG vs SS'!G43</f>
        <v>-5.9249069411244026E-2</v>
      </c>
      <c r="G155" s="206">
        <f>'RFG vs SS'!H43</f>
        <v>42.176442474619577</v>
      </c>
      <c r="H155" s="207">
        <f>'RFG vs SS'!I43</f>
        <v>-0.27970744667372571</v>
      </c>
      <c r="I155" s="413">
        <f>'RFG vs SS'!J43</f>
        <v>2.8316923567972396</v>
      </c>
      <c r="J155" s="393">
        <f>'RFG vs SS'!K43</f>
        <v>2.9736130259781834E-2</v>
      </c>
      <c r="K155" s="208">
        <f>'RFG vs SS'!L43</f>
        <v>1.0612631981238522E-2</v>
      </c>
      <c r="L155" s="430">
        <f>'RFG vs SS'!M43</f>
        <v>17811109.792252082</v>
      </c>
      <c r="M155" s="393">
        <f>'RFG vs SS'!N43</f>
        <v>-922937.05163819343</v>
      </c>
      <c r="N155" s="209">
        <f>'RFG vs SS'!O43</f>
        <v>-4.9265225998897849E-2</v>
      </c>
      <c r="O155" s="210">
        <f>'RFG vs SS'!P43</f>
        <v>3733011.9677051306</v>
      </c>
      <c r="P155" s="211">
        <f>'RFG vs SS'!Q43</f>
        <v>-263555.64871504949</v>
      </c>
      <c r="Q155" s="209">
        <f>'RFG vs SS'!R43</f>
        <v>-6.5945499741381211E-2</v>
      </c>
    </row>
    <row r="156" spans="2:17" s="151" customFormat="1" ht="15" thickBot="1" x14ac:dyDescent="0.3">
      <c r="B156" s="538"/>
      <c r="C156" s="152" t="s">
        <v>283</v>
      </c>
      <c r="D156" s="201">
        <f>'RFG vs SS'!E44</f>
        <v>707861.30847741209</v>
      </c>
      <c r="E156" s="201">
        <f>'RFG vs SS'!F44</f>
        <v>675104.22043201223</v>
      </c>
      <c r="F156" s="212">
        <f>'RFG vs SS'!G44</f>
        <v>20.609408855156744</v>
      </c>
      <c r="G156" s="213">
        <f>'RFG vs SS'!H44</f>
        <v>4.7464969612799734</v>
      </c>
      <c r="H156" s="214">
        <f>'RFG vs SS'!I44</f>
        <v>4.5384910675417496</v>
      </c>
      <c r="I156" s="414">
        <f>'RFG vs SS'!J44</f>
        <v>0.38080631557872507</v>
      </c>
      <c r="J156" s="394">
        <f>'RFG vs SS'!K44</f>
        <v>-3.8993903884661898</v>
      </c>
      <c r="K156" s="215">
        <f>'RFG vs SS'!L44</f>
        <v>-0.91103065071311984</v>
      </c>
      <c r="L156" s="431">
        <f>'RFG vs SS'!M44</f>
        <v>269558.05682201864</v>
      </c>
      <c r="M156" s="394">
        <f>'RFG vs SS'!N44</f>
        <v>129351.27653598925</v>
      </c>
      <c r="N156" s="216">
        <f>'RFG vs SS'!O44</f>
        <v>0.92257504431744086</v>
      </c>
      <c r="O156" s="217">
        <f>'RFG vs SS'!P44</f>
        <v>130994.80347847939</v>
      </c>
      <c r="P156" s="218">
        <f>'RFG vs SS'!Q44</f>
        <v>99410.137184398947</v>
      </c>
      <c r="Q156" s="216">
        <f>'RFG vs SS'!R44</f>
        <v>3.147417682327398</v>
      </c>
    </row>
    <row r="157" spans="2:17" x14ac:dyDescent="0.25">
      <c r="B157" s="539" t="s">
        <v>284</v>
      </c>
      <c r="C157" s="13" t="s">
        <v>31</v>
      </c>
      <c r="D157" s="153">
        <f>'Fat Content'!D53</f>
        <v>22616.825519800186</v>
      </c>
      <c r="E157" s="32">
        <f>'Fat Content'!E53</f>
        <v>436.50312519073486</v>
      </c>
      <c r="F157" s="179">
        <f>'Fat Content'!F53</f>
        <v>1.9679746643214684E-2</v>
      </c>
      <c r="G157" s="183">
        <f>'Fat Content'!G53</f>
        <v>0.1516549814460674</v>
      </c>
      <c r="H157" s="193">
        <f>'Fat Content'!H53</f>
        <v>1.0811028018388458E-2</v>
      </c>
      <c r="I157" s="415">
        <f>'Fat Content'!I53</f>
        <v>3.9841531810211852</v>
      </c>
      <c r="J157" s="395">
        <f>'Fat Content'!J53</f>
        <v>0.10004510824924573</v>
      </c>
      <c r="K157" s="172">
        <f>'Fat Content'!K53</f>
        <v>2.575755009253575E-2</v>
      </c>
      <c r="L157" s="432">
        <f>'Fat Content'!L53</f>
        <v>90108.897339313029</v>
      </c>
      <c r="M157" s="395">
        <f>'Fat Content'!M53</f>
        <v>3958.1280697262264</v>
      </c>
      <c r="N157" s="173">
        <f>'Fat Content'!N53</f>
        <v>4.5944198795721446E-2</v>
      </c>
      <c r="O157" s="31">
        <f>'Fat Content'!O53</f>
        <v>13473.590512990952</v>
      </c>
      <c r="P157" s="32">
        <f>'Fat Content'!P53</f>
        <v>818.9791966676712</v>
      </c>
      <c r="Q157" s="173">
        <f>'Fat Content'!Q53</f>
        <v>6.4717846814565036E-2</v>
      </c>
    </row>
    <row r="158" spans="2:17" x14ac:dyDescent="0.25">
      <c r="B158" s="540"/>
      <c r="C158" s="18" t="s">
        <v>217</v>
      </c>
      <c r="D158" s="27">
        <f>'Fat Content'!D54</f>
        <v>245615.68957871103</v>
      </c>
      <c r="E158" s="266">
        <f>'Fat Content'!E54</f>
        <v>-20200.097122060164</v>
      </c>
      <c r="F158" s="267">
        <f>'Fat Content'!F54</f>
        <v>-7.5992842158766935E-2</v>
      </c>
      <c r="G158" s="268">
        <f>'Fat Content'!G54</f>
        <v>1.6469527438018434</v>
      </c>
      <c r="H158" s="189">
        <f>'Fat Content'!H54</f>
        <v>-4.0964393575927849E-2</v>
      </c>
      <c r="I158" s="416">
        <f>'Fat Content'!I54</f>
        <v>3.0682207751897992</v>
      </c>
      <c r="J158" s="396">
        <f>'Fat Content'!J54</f>
        <v>0.10195611410226535</v>
      </c>
      <c r="K158" s="269">
        <f>'Fat Content'!K54</f>
        <v>3.4371887121119112E-2</v>
      </c>
      <c r="L158" s="433">
        <f>'Fat Content'!L54</f>
        <v>753603.16147796984</v>
      </c>
      <c r="M158" s="396">
        <f>'Fat Content'!M54</f>
        <v>-34876.812971709413</v>
      </c>
      <c r="N158" s="162">
        <f>'Fat Content'!N54</f>
        <v>-4.423297243034198E-2</v>
      </c>
      <c r="O158" s="270">
        <f>'Fat Content'!O54</f>
        <v>164412.96170210838</v>
      </c>
      <c r="P158" s="266">
        <f>'Fat Content'!P54</f>
        <v>-18796.920777305204</v>
      </c>
      <c r="Q158" s="162">
        <f>'Fat Content'!Q54</f>
        <v>-0.10259774485373256</v>
      </c>
    </row>
    <row r="159" spans="2:17" x14ac:dyDescent="0.25">
      <c r="B159" s="540"/>
      <c r="C159" s="18" t="s">
        <v>218</v>
      </c>
      <c r="D159" s="27">
        <f>'Fat Content'!D55</f>
        <v>1184.2452399730682</v>
      </c>
      <c r="E159" s="266">
        <f>'Fat Content'!E55</f>
        <v>497.39630031585693</v>
      </c>
      <c r="F159" s="267">
        <f>'Fat Content'!F55</f>
        <v>0.72417131569584237</v>
      </c>
      <c r="G159" s="268">
        <f>'Fat Content'!G55</f>
        <v>7.9408442948140142E-3</v>
      </c>
      <c r="H159" s="189">
        <f>'Fat Content'!H55</f>
        <v>3.5793873985679259E-3</v>
      </c>
      <c r="I159" s="416">
        <f>'Fat Content'!I55</f>
        <v>3.5668728909467866</v>
      </c>
      <c r="J159" s="396">
        <f>'Fat Content'!J55</f>
        <v>0.14662819985612563</v>
      </c>
      <c r="K159" s="269">
        <f>'Fat Content'!K55</f>
        <v>4.2870675375383235E-2</v>
      </c>
      <c r="L159" s="433">
        <f>'Fat Content'!L55</f>
        <v>4224.0522426927091</v>
      </c>
      <c r="M159" s="396">
        <f>'Fat Content'!M55</f>
        <v>1874.8608032488823</v>
      </c>
      <c r="N159" s="162">
        <f>'Fat Content'!N55</f>
        <v>0.79808770446258626</v>
      </c>
      <c r="O159" s="270">
        <f>'Fat Content'!O55</f>
        <v>669.17034184932709</v>
      </c>
      <c r="P159" s="266">
        <f>'Fat Content'!P55</f>
        <v>325.74587202072144</v>
      </c>
      <c r="Q159" s="162">
        <f>'Fat Content'!Q55</f>
        <v>0.94852260289807788</v>
      </c>
    </row>
    <row r="160" spans="2:17" ht="15" thickBot="1" x14ac:dyDescent="0.3">
      <c r="B160" s="541"/>
      <c r="C160" s="21" t="s">
        <v>219</v>
      </c>
      <c r="D160" s="271">
        <f>'Fat Content'!D56</f>
        <v>14643924.894609613</v>
      </c>
      <c r="E160" s="272">
        <f>'Fat Content'!E56</f>
        <v>-815545.94083621725</v>
      </c>
      <c r="F160" s="273">
        <f>'Fat Content'!F56</f>
        <v>-5.2753807003944456E-2</v>
      </c>
      <c r="G160" s="274">
        <f>'Fat Content'!G56</f>
        <v>98.193451430457245</v>
      </c>
      <c r="H160" s="275">
        <f>'Fat Content'!H56</f>
        <v>2.657397815895024E-2</v>
      </c>
      <c r="I160" s="417">
        <f>'Fat Content'!I56</f>
        <v>2.6049075132802328</v>
      </c>
      <c r="J160" s="397">
        <f>'Fat Content'!J56</f>
        <v>-8.1286653832711497E-2</v>
      </c>
      <c r="K160" s="276">
        <f>'Fat Content'!K56</f>
        <v>-3.0260900283346381E-2</v>
      </c>
      <c r="L160" s="434">
        <f>'Fat Content'!L56</f>
        <v>38146069.981880024</v>
      </c>
      <c r="M160" s="397">
        <f>'Fat Content'!M56</f>
        <v>-3381070.4029472396</v>
      </c>
      <c r="N160" s="277">
        <f>'Fat Content'!N56</f>
        <v>-8.141832959397749E-2</v>
      </c>
      <c r="O160" s="278">
        <f>'Fat Content'!O56</f>
        <v>8639158.9480184317</v>
      </c>
      <c r="P160" s="272">
        <f>'Fat Content'!P56</f>
        <v>-883044.67942812666</v>
      </c>
      <c r="Q160" s="277">
        <f>'Fat Content'!Q56</f>
        <v>-9.2735328289227204E-2</v>
      </c>
    </row>
    <row r="161" spans="2:17" ht="15" thickBot="1" x14ac:dyDescent="0.3">
      <c r="B161" s="539" t="s">
        <v>198</v>
      </c>
      <c r="C161" s="149" t="s">
        <v>198</v>
      </c>
      <c r="D161" s="154">
        <f>Flavors!D218</f>
        <v>6990188.2121531842</v>
      </c>
      <c r="E161" s="155">
        <f>Flavors!E218</f>
        <v>231251.50603383966</v>
      </c>
      <c r="F161" s="165">
        <f>Flavors!F218</f>
        <v>3.4214184285003182E-2</v>
      </c>
      <c r="G161" s="180">
        <f>Flavors!G218</f>
        <v>46.872045004305974</v>
      </c>
      <c r="H161" s="190">
        <f>Flavors!H218</f>
        <v>3.9531302238490795</v>
      </c>
      <c r="I161" s="409">
        <f>Flavors!I218</f>
        <v>2.6047322976172103</v>
      </c>
      <c r="J161" s="389">
        <f>Flavors!J218</f>
        <v>-0.203586026123312</v>
      </c>
      <c r="K161" s="175">
        <f>Flavors!K218</f>
        <v>-7.2493927914890663E-2</v>
      </c>
      <c r="L161" s="426">
        <f>Flavors!L218</f>
        <v>18207569.002618503</v>
      </c>
      <c r="M161" s="389">
        <f>Flavors!M218</f>
        <v>-773676.79817886278</v>
      </c>
      <c r="N161" s="166">
        <f>Flavors!N218</f>
        <v>-4.0760064239111327E-2</v>
      </c>
      <c r="O161" s="168">
        <f>Flavors!O218</f>
        <v>3884213.621557951</v>
      </c>
      <c r="P161" s="155">
        <f>Flavors!P218</f>
        <v>-157622.96628835099</v>
      </c>
      <c r="Q161" s="166">
        <f>Flavors!Q218</f>
        <v>-3.8997857251903544E-2</v>
      </c>
    </row>
    <row r="162" spans="2:17" x14ac:dyDescent="0.25">
      <c r="B162" s="540"/>
      <c r="C162" s="195" t="s">
        <v>31</v>
      </c>
      <c r="D162" s="279">
        <f>Flavors!D219</f>
        <v>102966.78818017643</v>
      </c>
      <c r="E162" s="280">
        <f>Flavors!E219</f>
        <v>4623.1451820597285</v>
      </c>
      <c r="F162" s="281">
        <f>Flavors!F219</f>
        <v>4.7010107019812786E-2</v>
      </c>
      <c r="G162" s="282">
        <f>Flavors!G219</f>
        <v>0.69043404598735958</v>
      </c>
      <c r="H162" s="283">
        <f>Flavors!H219</f>
        <v>6.5956762568733063E-2</v>
      </c>
      <c r="I162" s="418">
        <f>Flavors!I219</f>
        <v>3.2434484326307809</v>
      </c>
      <c r="J162" s="398">
        <f>Flavors!J219</f>
        <v>-0.12101713106698364</v>
      </c>
      <c r="K162" s="284">
        <f>Flavors!K219</f>
        <v>-3.5969198904202193E-2</v>
      </c>
      <c r="L162" s="435">
        <f>Flavors!L219</f>
        <v>333967.46773601888</v>
      </c>
      <c r="M162" s="398">
        <f>Flavors!M219</f>
        <v>3093.6674602684798</v>
      </c>
      <c r="N162" s="285">
        <f>Flavors!N219</f>
        <v>9.3499922257072512E-3</v>
      </c>
      <c r="O162" s="286">
        <f>Flavors!O219</f>
        <v>58999.516126871109</v>
      </c>
      <c r="P162" s="280">
        <f>Flavors!P219</f>
        <v>-850.18483245995594</v>
      </c>
      <c r="Q162" s="285">
        <f>Flavors!Q219</f>
        <v>-1.4205331335534518E-2</v>
      </c>
    </row>
    <row r="163" spans="2:17" x14ac:dyDescent="0.25">
      <c r="B163" s="540"/>
      <c r="C163" s="18" t="s">
        <v>199</v>
      </c>
      <c r="D163" s="249">
        <f>Flavors!D220</f>
        <v>6201.0935499668121</v>
      </c>
      <c r="E163" s="250">
        <f>Flavors!E220</f>
        <v>1403.1949589252472</v>
      </c>
      <c r="F163" s="251">
        <f>Flavors!F220</f>
        <v>0.29246032034633535</v>
      </c>
      <c r="G163" s="252">
        <f>Flavors!G220</f>
        <v>4.1580845483475862E-2</v>
      </c>
      <c r="H163" s="253">
        <f>Flavors!H220</f>
        <v>1.1114426029103307E-2</v>
      </c>
      <c r="I163" s="411">
        <f>Flavors!I220</f>
        <v>3.1376493964240919</v>
      </c>
      <c r="J163" s="391">
        <f>Flavors!J220</f>
        <v>0.1179447815038599</v>
      </c>
      <c r="K163" s="254">
        <f>Flavors!K220</f>
        <v>3.9058383697895403E-2</v>
      </c>
      <c r="L163" s="428">
        <f>Flavors!L220</f>
        <v>19456.857434222697</v>
      </c>
      <c r="M163" s="391">
        <f>Flavors!M220</f>
        <v>4968.6209169352041</v>
      </c>
      <c r="N163" s="255">
        <f>Flavors!N220</f>
        <v>0.34294173145272727</v>
      </c>
      <c r="O163" s="256">
        <f>Flavors!O220</f>
        <v>3100.5467749834061</v>
      </c>
      <c r="P163" s="250">
        <f>Flavors!P220</f>
        <v>701.5974794626236</v>
      </c>
      <c r="Q163" s="255">
        <f>Flavors!Q220</f>
        <v>0.29246032034633535</v>
      </c>
    </row>
    <row r="164" spans="2:17" x14ac:dyDescent="0.25">
      <c r="B164" s="540"/>
      <c r="C164" s="18" t="s">
        <v>200</v>
      </c>
      <c r="D164" s="249">
        <f>Flavors!D221</f>
        <v>759610.42729324102</v>
      </c>
      <c r="E164" s="250">
        <f>Flavors!E221</f>
        <v>564751.16142221598</v>
      </c>
      <c r="F164" s="251">
        <f>Flavors!F221</f>
        <v>2.8982515093535137</v>
      </c>
      <c r="G164" s="252">
        <f>Flavors!G221</f>
        <v>5.0934957762548789</v>
      </c>
      <c r="H164" s="253">
        <f>Flavors!H221</f>
        <v>3.856149047067555</v>
      </c>
      <c r="I164" s="411">
        <f>Flavors!I221</f>
        <v>0.88068177265383174</v>
      </c>
      <c r="J164" s="391">
        <f>Flavors!J221</f>
        <v>-2.6432430588636602</v>
      </c>
      <c r="K164" s="254">
        <f>Flavors!K221</f>
        <v>-0.75008497208080693</v>
      </c>
      <c r="L164" s="428">
        <f>Flavors!L221</f>
        <v>668975.05763494608</v>
      </c>
      <c r="M164" s="391">
        <f>Flavors!M221</f>
        <v>-17694.348019227968</v>
      </c>
      <c r="N164" s="255">
        <f>Flavors!N221</f>
        <v>-2.5768365203879984E-2</v>
      </c>
      <c r="O164" s="256">
        <f>Flavors!O221</f>
        <v>181857.67509531975</v>
      </c>
      <c r="P164" s="250">
        <f>Flavors!P221</f>
        <v>55449.292687351699</v>
      </c>
      <c r="Q164" s="255">
        <f>Flavors!Q221</f>
        <v>0.43865202315773405</v>
      </c>
    </row>
    <row r="165" spans="2:17" x14ac:dyDescent="0.25">
      <c r="B165" s="540"/>
      <c r="C165" s="18" t="s">
        <v>201</v>
      </c>
      <c r="D165" s="249">
        <f>Flavors!D222</f>
        <v>37128.863898120821</v>
      </c>
      <c r="E165" s="250">
        <f>Flavors!E222</f>
        <v>-5256.8283635779953</v>
      </c>
      <c r="F165" s="251">
        <f>Flavors!F222</f>
        <v>-0.12402365239480229</v>
      </c>
      <c r="G165" s="252">
        <f>Flavors!G222</f>
        <v>0.24896408033273901</v>
      </c>
      <c r="H165" s="253">
        <f>Flavors!H222</f>
        <v>-2.0182975363687211E-2</v>
      </c>
      <c r="I165" s="411">
        <f>Flavors!I222</f>
        <v>3.3443588485620053</v>
      </c>
      <c r="J165" s="391">
        <f>Flavors!J222</f>
        <v>1.8686394519185079E-3</v>
      </c>
      <c r="K165" s="254">
        <f>Flavors!K222</f>
        <v>5.5905607347044983E-4</v>
      </c>
      <c r="L165" s="428">
        <f>Flavors!L222</f>
        <v>124172.24451473475</v>
      </c>
      <c r="M165" s="391">
        <f>Flavors!M222</f>
        <v>-17501.516876346723</v>
      </c>
      <c r="N165" s="255">
        <f>Flavors!N222</f>
        <v>-0.12353393249745724</v>
      </c>
      <c r="O165" s="256">
        <f>Flavors!O222</f>
        <v>19024.552554488182</v>
      </c>
      <c r="P165" s="250">
        <f>Flavors!P222</f>
        <v>-2771.9903362307523</v>
      </c>
      <c r="Q165" s="255">
        <f>Flavors!Q222</f>
        <v>-0.12717568791200728</v>
      </c>
    </row>
    <row r="166" spans="2:17" x14ac:dyDescent="0.25">
      <c r="B166" s="540"/>
      <c r="C166" s="18" t="s">
        <v>202</v>
      </c>
      <c r="D166" s="249">
        <f>Flavors!D223</f>
        <v>545.13405346870422</v>
      </c>
      <c r="E166" s="250">
        <f>Flavors!E223</f>
        <v>-1865.8156789541245</v>
      </c>
      <c r="F166" s="251">
        <f>Flavors!F223</f>
        <v>-0.77389240176281726</v>
      </c>
      <c r="G166" s="252">
        <f>Flavors!G223</f>
        <v>3.6553447649865516E-3</v>
      </c>
      <c r="H166" s="253">
        <f>Flavors!H223</f>
        <v>-1.1654067144750254E-2</v>
      </c>
      <c r="I166" s="411">
        <f>Flavors!I223</f>
        <v>2.4712014535564992</v>
      </c>
      <c r="J166" s="391">
        <f>Flavors!J223</f>
        <v>-2.8560601945383115</v>
      </c>
      <c r="K166" s="254">
        <f>Flavors!K223</f>
        <v>-0.53612162931019625</v>
      </c>
      <c r="L166" s="428">
        <f>Flavors!L223</f>
        <v>1347.1360653150082</v>
      </c>
      <c r="M166" s="391">
        <f>Flavors!M223</f>
        <v>-11496.623979705573</v>
      </c>
      <c r="N166" s="255">
        <f>Flavors!N223</f>
        <v>-0.89511357572915096</v>
      </c>
      <c r="O166" s="256">
        <f>Flavors!O223</f>
        <v>272.56702673435211</v>
      </c>
      <c r="P166" s="250">
        <f>Flavors!P223</f>
        <v>-1090.1242338418961</v>
      </c>
      <c r="Q166" s="255">
        <f>Flavors!Q223</f>
        <v>-0.79997888397765882</v>
      </c>
    </row>
    <row r="167" spans="2:17" x14ac:dyDescent="0.25">
      <c r="B167" s="540"/>
      <c r="C167" s="18" t="s">
        <v>203</v>
      </c>
      <c r="D167" s="249">
        <f>Flavors!D224</f>
        <v>6482.9417262077332</v>
      </c>
      <c r="E167" s="250">
        <f>Flavors!E224</f>
        <v>-1911.5639338493347</v>
      </c>
      <c r="F167" s="251">
        <f>Flavors!F224</f>
        <v>-0.22771608135842741</v>
      </c>
      <c r="G167" s="252">
        <f>Flavors!G224</f>
        <v>4.3470751734952413E-2</v>
      </c>
      <c r="H167" s="253">
        <f>Flavors!H224</f>
        <v>-9.833945248208055E-3</v>
      </c>
      <c r="I167" s="411">
        <f>Flavors!I224</f>
        <v>2.9596456102067061</v>
      </c>
      <c r="J167" s="391">
        <f>Flavors!J224</f>
        <v>-9.1750268167540838E-3</v>
      </c>
      <c r="K167" s="254">
        <f>Flavors!K224</f>
        <v>-3.090461815824942E-3</v>
      </c>
      <c r="L167" s="428">
        <f>Flavors!L224</f>
        <v>19187.210021196603</v>
      </c>
      <c r="M167" s="391">
        <f>Flavors!M224</f>
        <v>-5734.5716199910639</v>
      </c>
      <c r="N167" s="255">
        <f>Flavors!N224</f>
        <v>-0.23010279531996489</v>
      </c>
      <c r="O167" s="256">
        <f>Flavors!O224</f>
        <v>3241.4708631038666</v>
      </c>
      <c r="P167" s="250">
        <f>Flavors!P224</f>
        <v>-955.78196692466736</v>
      </c>
      <c r="Q167" s="255">
        <f>Flavors!Q224</f>
        <v>-0.22771608135842741</v>
      </c>
    </row>
    <row r="168" spans="2:17" x14ac:dyDescent="0.25">
      <c r="B168" s="540"/>
      <c r="C168" s="18" t="s">
        <v>204</v>
      </c>
      <c r="D168" s="249">
        <f>Flavors!D225</f>
        <v>1798100.2317688796</v>
      </c>
      <c r="E168" s="250">
        <f>Flavors!E225</f>
        <v>-47279.948369259946</v>
      </c>
      <c r="F168" s="251">
        <f>Flavors!F225</f>
        <v>-2.5620708880552037E-2</v>
      </c>
      <c r="G168" s="252">
        <f>Flavors!G225</f>
        <v>12.05699080307925</v>
      </c>
      <c r="H168" s="253">
        <f>Flavors!H225</f>
        <v>0.33891766042264315</v>
      </c>
      <c r="I168" s="411">
        <f>Flavors!I225</f>
        <v>2.6718664623078694</v>
      </c>
      <c r="J168" s="391">
        <f>Flavors!J225</f>
        <v>-5.3525197784825007E-2</v>
      </c>
      <c r="K168" s="254">
        <f>Flavors!K225</f>
        <v>-1.9639451668023576E-2</v>
      </c>
      <c r="L168" s="428">
        <f>Flavors!L225</f>
        <v>4804283.7051312765</v>
      </c>
      <c r="M168" s="391">
        <f>Flavors!M225</f>
        <v>-225100.04751756322</v>
      </c>
      <c r="N168" s="255">
        <f>Flavors!N225</f>
        <v>-4.4756983874815505E-2</v>
      </c>
      <c r="O168" s="256">
        <f>Flavors!O225</f>
        <v>1058582.1616944075</v>
      </c>
      <c r="P168" s="250">
        <f>Flavors!P225</f>
        <v>-55673.383355933474</v>
      </c>
      <c r="Q168" s="255">
        <f>Flavors!Q225</f>
        <v>-4.9964645545845773E-2</v>
      </c>
    </row>
    <row r="169" spans="2:17" x14ac:dyDescent="0.25">
      <c r="B169" s="540"/>
      <c r="C169" s="18" t="s">
        <v>205</v>
      </c>
      <c r="D169" s="249">
        <f>Flavors!D226</f>
        <v>426042.07922244072</v>
      </c>
      <c r="E169" s="250">
        <f>Flavors!E226</f>
        <v>46451.295132648258</v>
      </c>
      <c r="F169" s="251">
        <f>Flavors!F226</f>
        <v>0.12237203082796702</v>
      </c>
      <c r="G169" s="252">
        <f>Flavors!G226</f>
        <v>2.8567848110760883</v>
      </c>
      <c r="H169" s="253">
        <f>Flavors!H226</f>
        <v>0.44640205086372342</v>
      </c>
      <c r="I169" s="411">
        <f>Flavors!I226</f>
        <v>2.0122311111919275</v>
      </c>
      <c r="J169" s="391">
        <f>Flavors!J226</f>
        <v>2.6261370812616924E-3</v>
      </c>
      <c r="K169" s="254">
        <f>Flavors!K226</f>
        <v>1.3067926856738935E-3</v>
      </c>
      <c r="L169" s="428">
        <f>Flavors!L226</f>
        <v>857295.12648829108</v>
      </c>
      <c r="M169" s="391">
        <f>Flavors!M226</f>
        <v>94467.598654876347</v>
      </c>
      <c r="N169" s="255">
        <f>Flavors!N226</f>
        <v>0.12383873838845792</v>
      </c>
      <c r="O169" s="256">
        <f>Flavors!O226</f>
        <v>213004.42963659763</v>
      </c>
      <c r="P169" s="250">
        <f>Flavors!P226</f>
        <v>23213.416119819536</v>
      </c>
      <c r="Q169" s="255">
        <f>Flavors!Q226</f>
        <v>0.12231040706133012</v>
      </c>
    </row>
    <row r="170" spans="2:17" x14ac:dyDescent="0.25">
      <c r="B170" s="540"/>
      <c r="C170" s="18" t="s">
        <v>206</v>
      </c>
      <c r="D170" s="249">
        <f>Flavors!D227</f>
        <v>0</v>
      </c>
      <c r="E170" s="250">
        <f>Flavors!E227</f>
        <v>0</v>
      </c>
      <c r="F170" s="251">
        <f>Flavors!F227</f>
        <v>0</v>
      </c>
      <c r="G170" s="252">
        <f>Flavors!G227</f>
        <v>0</v>
      </c>
      <c r="H170" s="253">
        <f>Flavors!H227</f>
        <v>0</v>
      </c>
      <c r="I170" s="411">
        <f>Flavors!I227</f>
        <v>0</v>
      </c>
      <c r="J170" s="391">
        <f>Flavors!J227</f>
        <v>0</v>
      </c>
      <c r="K170" s="254">
        <f>Flavors!K227</f>
        <v>0</v>
      </c>
      <c r="L170" s="428">
        <f>Flavors!L227</f>
        <v>0</v>
      </c>
      <c r="M170" s="391">
        <f>Flavors!M227</f>
        <v>0</v>
      </c>
      <c r="N170" s="255">
        <f>Flavors!N227</f>
        <v>0</v>
      </c>
      <c r="O170" s="256">
        <f>Flavors!O227</f>
        <v>0</v>
      </c>
      <c r="P170" s="250">
        <f>Flavors!P227</f>
        <v>0</v>
      </c>
      <c r="Q170" s="255">
        <f>Flavors!Q227</f>
        <v>0</v>
      </c>
    </row>
    <row r="171" spans="2:17" x14ac:dyDescent="0.25">
      <c r="B171" s="540"/>
      <c r="C171" s="18" t="s">
        <v>207</v>
      </c>
      <c r="D171" s="249">
        <f>Flavors!D228</f>
        <v>0</v>
      </c>
      <c r="E171" s="250">
        <f>Flavors!E228</f>
        <v>0</v>
      </c>
      <c r="F171" s="251">
        <f>Flavors!F228</f>
        <v>0</v>
      </c>
      <c r="G171" s="252">
        <f>Flavors!G228</f>
        <v>0</v>
      </c>
      <c r="H171" s="253">
        <f>Flavors!H228</f>
        <v>0</v>
      </c>
      <c r="I171" s="411">
        <f>Flavors!I228</f>
        <v>0</v>
      </c>
      <c r="J171" s="391">
        <f>Flavors!J228</f>
        <v>0</v>
      </c>
      <c r="K171" s="254">
        <f>Flavors!K228</f>
        <v>0</v>
      </c>
      <c r="L171" s="428">
        <f>Flavors!L228</f>
        <v>0</v>
      </c>
      <c r="M171" s="391">
        <f>Flavors!M228</f>
        <v>0</v>
      </c>
      <c r="N171" s="255">
        <f>Flavors!N228</f>
        <v>0</v>
      </c>
      <c r="O171" s="256">
        <f>Flavors!O228</f>
        <v>0</v>
      </c>
      <c r="P171" s="250">
        <f>Flavors!P228</f>
        <v>0</v>
      </c>
      <c r="Q171" s="255">
        <f>Flavors!Q228</f>
        <v>0</v>
      </c>
    </row>
    <row r="172" spans="2:17" x14ac:dyDescent="0.25">
      <c r="B172" s="540"/>
      <c r="C172" s="18" t="s">
        <v>208</v>
      </c>
      <c r="D172" s="249">
        <f>Flavors!D229</f>
        <v>10451.063195943832</v>
      </c>
      <c r="E172" s="250">
        <f>Flavors!E229</f>
        <v>-10859.830552274288</v>
      </c>
      <c r="F172" s="251">
        <f>Flavors!F229</f>
        <v>-0.50959057281125608</v>
      </c>
      <c r="G172" s="252">
        <f>Flavors!G229</f>
        <v>7.0078614422920238E-2</v>
      </c>
      <c r="H172" s="253">
        <f>Flavors!H229</f>
        <v>-6.5244509974302811E-2</v>
      </c>
      <c r="I172" s="411">
        <f>Flavors!I229</f>
        <v>3.1167428876217351</v>
      </c>
      <c r="J172" s="391">
        <f>Flavors!J229</f>
        <v>0.17266018799643845</v>
      </c>
      <c r="K172" s="254">
        <f>Flavors!K229</f>
        <v>5.8646514249893013E-2</v>
      </c>
      <c r="L172" s="428">
        <f>Flavors!L229</f>
        <v>32573.276884043218</v>
      </c>
      <c r="M172" s="391">
        <f>Flavors!M229</f>
        <v>-30167.756713638642</v>
      </c>
      <c r="N172" s="255">
        <f>Flavors!N229</f>
        <v>-0.48082976935134958</v>
      </c>
      <c r="O172" s="256">
        <f>Flavors!O229</f>
        <v>5243.3915013074875</v>
      </c>
      <c r="P172" s="250">
        <f>Flavors!P229</f>
        <v>-5412.055372801573</v>
      </c>
      <c r="Q172" s="255">
        <f>Flavors!Q229</f>
        <v>-0.50791444382796891</v>
      </c>
    </row>
    <row r="173" spans="2:17" x14ac:dyDescent="0.25">
      <c r="B173" s="540"/>
      <c r="C173" s="18" t="s">
        <v>209</v>
      </c>
      <c r="D173" s="249">
        <f>Flavors!D230</f>
        <v>7886024.5788967833</v>
      </c>
      <c r="E173" s="250">
        <f>Flavors!E230</f>
        <v>-1060806.8162030373</v>
      </c>
      <c r="F173" s="251">
        <f>Flavors!F230</f>
        <v>-0.11856787831992019</v>
      </c>
      <c r="G173" s="252">
        <f>Flavors!G230</f>
        <v>52.878990915361193</v>
      </c>
      <c r="H173" s="253">
        <f>Flavors!H230</f>
        <v>-3.9329472484854548</v>
      </c>
      <c r="I173" s="411">
        <f>Flavors!I230</f>
        <v>2.620111646760467</v>
      </c>
      <c r="J173" s="391">
        <f>Flavors!J230</f>
        <v>1.7938907644290847E-2</v>
      </c>
      <c r="K173" s="254">
        <f>Flavors!K230</f>
        <v>6.8938189131839758E-3</v>
      </c>
      <c r="L173" s="428">
        <f>Flavors!L230</f>
        <v>20662264.84580677</v>
      </c>
      <c r="M173" s="391">
        <f>Flavors!M230</f>
        <v>-2618935.9119907282</v>
      </c>
      <c r="N173" s="255">
        <f>Flavors!N230</f>
        <v>-0.11249144488879408</v>
      </c>
      <c r="O173" s="256">
        <f>Flavors!O230</f>
        <v>4914476.4964629412</v>
      </c>
      <c r="P173" s="250">
        <f>Flavors!P230</f>
        <v>-740301.91851215903</v>
      </c>
      <c r="Q173" s="255">
        <f>Flavors!Q230</f>
        <v>-0.13091616756399796</v>
      </c>
    </row>
    <row r="174" spans="2:17" x14ac:dyDescent="0.25">
      <c r="B174" s="540"/>
      <c r="C174" s="18" t="s">
        <v>210</v>
      </c>
      <c r="D174" s="249">
        <f>Flavors!D231</f>
        <v>5430.4133765697479</v>
      </c>
      <c r="E174" s="250">
        <f>Flavors!E231</f>
        <v>555.98478383433758</v>
      </c>
      <c r="F174" s="251">
        <f>Flavors!F231</f>
        <v>0.1140615301376961</v>
      </c>
      <c r="G174" s="252">
        <f>Flavors!G231</f>
        <v>3.6413122573155758E-2</v>
      </c>
      <c r="H174" s="253">
        <f>Flavors!H231</f>
        <v>5.4607413819507539E-3</v>
      </c>
      <c r="I174" s="411">
        <f>Flavors!I231</f>
        <v>3.3123538346241403</v>
      </c>
      <c r="J174" s="391">
        <f>Flavors!J231</f>
        <v>0.3539411509066861</v>
      </c>
      <c r="K174" s="254">
        <f>Flavors!K231</f>
        <v>0.11963887014638339</v>
      </c>
      <c r="L174" s="428">
        <f>Flavors!L231</f>
        <v>17987.45057147503</v>
      </c>
      <c r="M174" s="391">
        <f>Flavors!M231</f>
        <v>3566.8791968515707</v>
      </c>
      <c r="N174" s="255">
        <f>Flavors!N231</f>
        <v>0.24734659287692107</v>
      </c>
      <c r="O174" s="256">
        <f>Flavors!O231</f>
        <v>2715.206688284874</v>
      </c>
      <c r="P174" s="250">
        <f>Flavors!P231</f>
        <v>174.38321537046431</v>
      </c>
      <c r="Q174" s="255">
        <f>Flavors!Q231</f>
        <v>6.8632558392748524E-2</v>
      </c>
    </row>
    <row r="175" spans="2:17" x14ac:dyDescent="0.25">
      <c r="B175" s="540"/>
      <c r="C175" s="18" t="s">
        <v>211</v>
      </c>
      <c r="D175" s="249">
        <f>Flavors!D232</f>
        <v>0</v>
      </c>
      <c r="E175" s="250">
        <f>Flavors!E232</f>
        <v>0</v>
      </c>
      <c r="F175" s="251">
        <f>Flavors!F232</f>
        <v>0</v>
      </c>
      <c r="G175" s="252">
        <f>Flavors!G232</f>
        <v>0</v>
      </c>
      <c r="H175" s="253">
        <f>Flavors!H232</f>
        <v>0</v>
      </c>
      <c r="I175" s="411">
        <f>Flavors!I232</f>
        <v>0</v>
      </c>
      <c r="J175" s="391">
        <f>Flavors!J232</f>
        <v>0</v>
      </c>
      <c r="K175" s="254">
        <f>Flavors!K232</f>
        <v>0</v>
      </c>
      <c r="L175" s="428">
        <f>Flavors!L232</f>
        <v>0</v>
      </c>
      <c r="M175" s="391">
        <f>Flavors!M232</f>
        <v>0</v>
      </c>
      <c r="N175" s="255">
        <f>Flavors!N232</f>
        <v>0</v>
      </c>
      <c r="O175" s="256">
        <f>Flavors!O232</f>
        <v>0</v>
      </c>
      <c r="P175" s="250">
        <f>Flavors!P232</f>
        <v>0</v>
      </c>
      <c r="Q175" s="255">
        <f>Flavors!Q232</f>
        <v>0</v>
      </c>
    </row>
    <row r="176" spans="2:17" x14ac:dyDescent="0.25">
      <c r="B176" s="540"/>
      <c r="C176" s="18" t="s">
        <v>212</v>
      </c>
      <c r="D176" s="249">
        <f>Flavors!D233</f>
        <v>279104.14931294322</v>
      </c>
      <c r="E176" s="250">
        <f>Flavors!E233</f>
        <v>1105.8999555347254</v>
      </c>
      <c r="F176" s="251">
        <f>Flavors!F233</f>
        <v>3.978082445090958E-3</v>
      </c>
      <c r="G176" s="252">
        <f>Flavors!G233</f>
        <v>1.8715064388023268</v>
      </c>
      <c r="H176" s="253">
        <f>Flavors!H233</f>
        <v>0.10623126430860874</v>
      </c>
      <c r="I176" s="411">
        <f>Flavors!I233</f>
        <v>3.3425423062352819</v>
      </c>
      <c r="J176" s="391">
        <f>Flavors!J233</f>
        <v>0.1433735519934638</v>
      </c>
      <c r="K176" s="254">
        <f>Flavors!K233</f>
        <v>4.4815876562736182E-2</v>
      </c>
      <c r="L176" s="428">
        <f>Flavors!L233</f>
        <v>932917.42692432168</v>
      </c>
      <c r="M176" s="391">
        <f>Flavors!M233</f>
        <v>43554.113846174791</v>
      </c>
      <c r="N176" s="255">
        <f>Flavors!N233</f>
        <v>4.8972240259642641E-2</v>
      </c>
      <c r="O176" s="256">
        <f>Flavors!O233</f>
        <v>137830.19097673893</v>
      </c>
      <c r="P176" s="250">
        <f>Flavors!P233</f>
        <v>-567.8607094095205</v>
      </c>
      <c r="Q176" s="255">
        <f>Flavors!Q233</f>
        <v>-4.1030975688681227E-3</v>
      </c>
    </row>
    <row r="177" spans="2:17" x14ac:dyDescent="0.25">
      <c r="B177" s="540"/>
      <c r="C177" s="18" t="s">
        <v>213</v>
      </c>
      <c r="D177" s="249">
        <f>Flavors!D234</f>
        <v>0</v>
      </c>
      <c r="E177" s="250">
        <f>Flavors!E234</f>
        <v>0</v>
      </c>
      <c r="F177" s="251">
        <f>Flavors!F234</f>
        <v>0</v>
      </c>
      <c r="G177" s="252">
        <f>Flavors!G234</f>
        <v>0</v>
      </c>
      <c r="H177" s="253">
        <f>Flavors!H234</f>
        <v>0</v>
      </c>
      <c r="I177" s="411">
        <f>Flavors!I234</f>
        <v>0</v>
      </c>
      <c r="J177" s="391">
        <f>Flavors!J234</f>
        <v>0</v>
      </c>
      <c r="K177" s="254">
        <f>Flavors!K234</f>
        <v>0</v>
      </c>
      <c r="L177" s="428">
        <f>Flavors!L234</f>
        <v>0</v>
      </c>
      <c r="M177" s="391">
        <f>Flavors!M234</f>
        <v>0</v>
      </c>
      <c r="N177" s="255">
        <f>Flavors!N234</f>
        <v>0</v>
      </c>
      <c r="O177" s="256">
        <f>Flavors!O234</f>
        <v>0</v>
      </c>
      <c r="P177" s="250">
        <f>Flavors!P234</f>
        <v>0</v>
      </c>
      <c r="Q177" s="255">
        <f>Flavors!Q234</f>
        <v>0</v>
      </c>
    </row>
    <row r="178" spans="2:17" x14ac:dyDescent="0.25">
      <c r="B178" s="540"/>
      <c r="C178" s="18" t="s">
        <v>214</v>
      </c>
      <c r="D178" s="249">
        <f>Flavors!D235</f>
        <v>3590439.7531077671</v>
      </c>
      <c r="E178" s="250">
        <f>Flavors!E235</f>
        <v>-327028.94928562408</v>
      </c>
      <c r="F178" s="251">
        <f>Flavors!F235</f>
        <v>-8.3479658455426736E-2</v>
      </c>
      <c r="G178" s="252">
        <f>Flavors!G235</f>
        <v>24.075353707976603</v>
      </c>
      <c r="H178" s="253">
        <f>Flavors!H235</f>
        <v>-0.80037937011330484</v>
      </c>
      <c r="I178" s="411">
        <f>Flavors!I235</f>
        <v>2.9258638921635876</v>
      </c>
      <c r="J178" s="391">
        <f>Flavors!J235</f>
        <v>8.1662232133596913E-2</v>
      </c>
      <c r="K178" s="254">
        <f>Flavors!K235</f>
        <v>2.8711829150938555E-2</v>
      </c>
      <c r="L178" s="428">
        <f>Flavors!L235</f>
        <v>10505138.030606762</v>
      </c>
      <c r="M178" s="391">
        <f>Flavors!M235</f>
        <v>-636932.95585605502</v>
      </c>
      <c r="N178" s="255">
        <f>Flavors!N235</f>
        <v>-5.7164682995639128E-2</v>
      </c>
      <c r="O178" s="256">
        <f>Flavors!O235</f>
        <v>2216875.7808747292</v>
      </c>
      <c r="P178" s="250">
        <f>Flavors!P235</f>
        <v>-173349.34714435972</v>
      </c>
      <c r="Q178" s="255">
        <f>Flavors!Q235</f>
        <v>-7.2524276107842553E-2</v>
      </c>
    </row>
    <row r="179" spans="2:17" ht="15" thickBot="1" x14ac:dyDescent="0.3">
      <c r="B179" s="540"/>
      <c r="C179" s="21" t="s">
        <v>215</v>
      </c>
      <c r="D179" s="287">
        <f>Flavors!D236</f>
        <v>4814.1373655796051</v>
      </c>
      <c r="E179" s="288">
        <f>Flavors!E236</f>
        <v>1306.9324185848236</v>
      </c>
      <c r="F179" s="289">
        <f>Flavors!F236</f>
        <v>0.37264215759751784</v>
      </c>
      <c r="G179" s="290">
        <f>Flavors!G236</f>
        <v>3.2280742149981667E-2</v>
      </c>
      <c r="H179" s="291">
        <f>Flavors!H236</f>
        <v>1.0010163687339084E-2</v>
      </c>
      <c r="I179" s="419">
        <f>Flavors!I236</f>
        <v>2.9995523650576486</v>
      </c>
      <c r="J179" s="399">
        <f>Flavors!J236</f>
        <v>-3.4667713110499765E-2</v>
      </c>
      <c r="K179" s="292">
        <f>Flavors!K236</f>
        <v>-1.1425576331770148E-2</v>
      </c>
      <c r="L179" s="436">
        <f>Flavors!L236</f>
        <v>14440.257120636701</v>
      </c>
      <c r="M179" s="399">
        <f>Flavors!M236</f>
        <v>3798.6254522144791</v>
      </c>
      <c r="N179" s="293">
        <f>Flavors!N236</f>
        <v>0.35695892984968169</v>
      </c>
      <c r="O179" s="294">
        <f>Flavors!O236</f>
        <v>2490.6842988729477</v>
      </c>
      <c r="P179" s="288">
        <f>Flavors!P236</f>
        <v>737.08182537555695</v>
      </c>
      <c r="Q179" s="293">
        <f>Flavors!Q236</f>
        <v>0.42032435316170513</v>
      </c>
    </row>
    <row r="180" spans="2:17" x14ac:dyDescent="0.25">
      <c r="B180" s="539" t="s">
        <v>285</v>
      </c>
      <c r="C180" s="24" t="s">
        <v>286</v>
      </c>
      <c r="D180" s="169">
        <f>'NB vs PL'!D31</f>
        <v>10581059.405867165</v>
      </c>
      <c r="E180" s="23">
        <f>'NB vs PL'!E31</f>
        <v>-946013.34978798963</v>
      </c>
      <c r="F180" s="177">
        <f>'NB vs PL'!F31</f>
        <v>-8.2068827866457056E-2</v>
      </c>
      <c r="G180" s="181">
        <f>'NB vs PL'!G31</f>
        <v>70.950291696405088</v>
      </c>
      <c r="H180" s="191">
        <f>'NB vs PL'!H31</f>
        <v>-2.2460518675428318</v>
      </c>
      <c r="I180" s="420">
        <f>'NB vs PL'!I31</f>
        <v>2.9046243135015883</v>
      </c>
      <c r="J180" s="400">
        <f>'NB vs PL'!J31</f>
        <v>-7.6985702731292349E-2</v>
      </c>
      <c r="K180" s="184">
        <f>'NB vs PL'!K31</f>
        <v>-2.582017846470748E-2</v>
      </c>
      <c r="L180" s="437">
        <f>'NB vs PL'!L31</f>
        <v>30734002.412886437</v>
      </c>
      <c r="M180" s="400">
        <f>'NB vs PL'!M31</f>
        <v>-3635233.1732201241</v>
      </c>
      <c r="N180" s="186">
        <f>'NB vs PL'!N31</f>
        <v>-0.10576997454926326</v>
      </c>
      <c r="O180" s="22">
        <f>'NB vs PL'!O31</f>
        <v>6571430.6539186239</v>
      </c>
      <c r="P180" s="23">
        <f>'NB vs PL'!P31</f>
        <v>-944612.42784986552</v>
      </c>
      <c r="Q180" s="186">
        <f>'NB vs PL'!Q31</f>
        <v>-0.12567948554488628</v>
      </c>
    </row>
    <row r="181" spans="2:17" ht="15" thickBot="1" x14ac:dyDescent="0.3">
      <c r="B181" s="541"/>
      <c r="C181" s="25" t="s">
        <v>197</v>
      </c>
      <c r="D181" s="170">
        <f>'NB vs PL'!D32</f>
        <v>4332282.249080929</v>
      </c>
      <c r="E181" s="17">
        <f>'NB vs PL'!E32</f>
        <v>111201.21125521977</v>
      </c>
      <c r="F181" s="178">
        <f>'NB vs PL'!F32</f>
        <v>2.6344249318771624E-2</v>
      </c>
      <c r="G181" s="182">
        <f>'NB vs PL'!G32</f>
        <v>29.049708303594855</v>
      </c>
      <c r="H181" s="192">
        <f>'NB vs PL'!H32</f>
        <v>2.2460518675428105</v>
      </c>
      <c r="I181" s="421">
        <f>'NB vs PL'!I32</f>
        <v>1.9065511810336802</v>
      </c>
      <c r="J181" s="401">
        <f>'NB vs PL'!J32</f>
        <v>3.037682506255468E-3</v>
      </c>
      <c r="K181" s="185">
        <f>'NB vs PL'!K32</f>
        <v>1.5958292434518834E-3</v>
      </c>
      <c r="L181" s="438">
        <f>'NB vs PL'!L32</f>
        <v>8259717.8385564936</v>
      </c>
      <c r="M181" s="401">
        <f>'NB vs PL'!M32</f>
        <v>224833.10467710532</v>
      </c>
      <c r="N181" s="187">
        <f>'NB vs PL'!N32</f>
        <v>2.798211948568325E-2</v>
      </c>
      <c r="O181" s="16">
        <f>'NB vs PL'!O32</f>
        <v>2246236.9523875713</v>
      </c>
      <c r="P181" s="17">
        <f>'NB vs PL'!P32</f>
        <v>43868.488443942275</v>
      </c>
      <c r="Q181" s="187">
        <f>'NB vs PL'!Q32</f>
        <v>1.9918777971143848E-2</v>
      </c>
    </row>
    <row r="182" spans="2:17" x14ac:dyDescent="0.25">
      <c r="B182" s="540" t="s">
        <v>287</v>
      </c>
      <c r="C182" s="13" t="s">
        <v>39</v>
      </c>
      <c r="D182" s="153">
        <f>Size!D86</f>
        <v>2339.3416240971173</v>
      </c>
      <c r="E182" s="32">
        <f>Size!E86</f>
        <v>-808.32983639112899</v>
      </c>
      <c r="F182" s="179">
        <f>Size!F86</f>
        <v>-0.25680247971805359</v>
      </c>
      <c r="G182" s="183">
        <f>Size!G86</f>
        <v>1.5686233697468781E-2</v>
      </c>
      <c r="H182" s="193">
        <f>Size!H86</f>
        <v>-4.3013248555297395E-3</v>
      </c>
      <c r="I182" s="415">
        <f>Size!I86</f>
        <v>2.5540808317291783</v>
      </c>
      <c r="J182" s="395">
        <f>Size!J86</f>
        <v>-1.2569556874055783</v>
      </c>
      <c r="K182" s="172">
        <f>Size!K86</f>
        <v>-0.32981990098876113</v>
      </c>
      <c r="L182" s="432">
        <f>Size!L86</f>
        <v>5974.8676009726523</v>
      </c>
      <c r="M182" s="395">
        <f>Size!M86</f>
        <v>-6021.0232851862902</v>
      </c>
      <c r="N182" s="173">
        <f>Size!N86</f>
        <v>-0.50192381227253802</v>
      </c>
      <c r="O182" s="31">
        <f>Size!O86</f>
        <v>1881.977868437767</v>
      </c>
      <c r="P182" s="32">
        <f>Size!P86</f>
        <v>-386.77438080310822</v>
      </c>
      <c r="Q182" s="173">
        <f>Size!Q86</f>
        <v>-0.1704788969057873</v>
      </c>
    </row>
    <row r="183" spans="2:17" x14ac:dyDescent="0.25">
      <c r="B183" s="540"/>
      <c r="C183" s="18" t="s">
        <v>234</v>
      </c>
      <c r="D183" s="27">
        <f>Size!D87</f>
        <v>10457251.06675224</v>
      </c>
      <c r="E183" s="266">
        <f>Size!E87</f>
        <v>-557169.29631743021</v>
      </c>
      <c r="F183" s="267">
        <f>Size!F87</f>
        <v>-5.0585439628359125E-2</v>
      </c>
      <c r="G183" s="268">
        <f>Size!G87</f>
        <v>70.120106604562537</v>
      </c>
      <c r="H183" s="189">
        <f>Size!H87</f>
        <v>0.17908045310841203</v>
      </c>
      <c r="I183" s="416">
        <f>Size!I87</f>
        <v>2.302115608887124</v>
      </c>
      <c r="J183" s="396">
        <f>Size!J87</f>
        <v>2.3873344992133116E-2</v>
      </c>
      <c r="K183" s="269">
        <f>Size!K87</f>
        <v>1.0478843874715113E-2</v>
      </c>
      <c r="L183" s="433">
        <f>Size!L87</f>
        <v>24073800.906821862</v>
      </c>
      <c r="M183" s="396">
        <f>Size!M87</f>
        <v>-1019717.0766290724</v>
      </c>
      <c r="N183" s="162">
        <f>Size!N87</f>
        <v>-4.0636672677843391E-2</v>
      </c>
      <c r="O183" s="270">
        <f>Size!O87</f>
        <v>5229781.0851666927</v>
      </c>
      <c r="P183" s="266">
        <f>Size!P87</f>
        <v>-278790.79379508737</v>
      </c>
      <c r="Q183" s="162">
        <f>Size!Q87</f>
        <v>-5.0610357806138324E-2</v>
      </c>
    </row>
    <row r="184" spans="2:17" x14ac:dyDescent="0.25">
      <c r="B184" s="540"/>
      <c r="C184" s="18" t="s">
        <v>235</v>
      </c>
      <c r="D184" s="27">
        <f>Size!D88</f>
        <v>8406.4187948907274</v>
      </c>
      <c r="E184" s="266">
        <f>Size!E88</f>
        <v>-7877.567073766897</v>
      </c>
      <c r="F184" s="267">
        <f>Size!F88</f>
        <v>-0.48376160095601256</v>
      </c>
      <c r="G184" s="268">
        <f>Size!G88</f>
        <v>5.6368445043311663E-2</v>
      </c>
      <c r="H184" s="189">
        <f>Size!H88</f>
        <v>-4.7034062210577168E-2</v>
      </c>
      <c r="I184" s="416">
        <f>Size!I88</f>
        <v>3.0548474986043517</v>
      </c>
      <c r="J184" s="396">
        <f>Size!J88</f>
        <v>-0.12687878745389947</v>
      </c>
      <c r="K184" s="269">
        <f>Size!K88</f>
        <v>-3.9877342061087832E-2</v>
      </c>
      <c r="L184" s="433">
        <f>Size!L88</f>
        <v>25680.327427792548</v>
      </c>
      <c r="M184" s="396">
        <f>Size!M88</f>
        <v>-26130.858452316523</v>
      </c>
      <c r="N184" s="162">
        <f>Size!N88</f>
        <v>-0.50434781617975799</v>
      </c>
      <c r="O184" s="270">
        <f>Size!O88</f>
        <v>2778.148424744606</v>
      </c>
      <c r="P184" s="266">
        <f>Size!P88</f>
        <v>-2638.7576885223389</v>
      </c>
      <c r="Q184" s="162">
        <f>Size!Q88</f>
        <v>-0.4871337315704185</v>
      </c>
    </row>
    <row r="185" spans="2:17" x14ac:dyDescent="0.25">
      <c r="B185" s="540"/>
      <c r="C185" s="18" t="s">
        <v>236</v>
      </c>
      <c r="D185" s="27">
        <f>Size!D89</f>
        <v>63806.020727775991</v>
      </c>
      <c r="E185" s="266">
        <f>Size!E89</f>
        <v>7319.5781828463078</v>
      </c>
      <c r="F185" s="267">
        <f>Size!F89</f>
        <v>0.12958114997283229</v>
      </c>
      <c r="G185" s="268">
        <f>Size!G89</f>
        <v>0.42784522881634496</v>
      </c>
      <c r="H185" s="189">
        <f>Size!H89</f>
        <v>6.9159104171607866E-2</v>
      </c>
      <c r="I185" s="416">
        <f>Size!I89</f>
        <v>2.4281282932696406</v>
      </c>
      <c r="J185" s="396">
        <f>Size!J89</f>
        <v>0.17587612978139511</v>
      </c>
      <c r="K185" s="269">
        <f>Size!K89</f>
        <v>7.8089004700522296E-2</v>
      </c>
      <c r="L185" s="433">
        <f>Size!L89</f>
        <v>154929.20421006202</v>
      </c>
      <c r="M185" s="396">
        <f>Size!M89</f>
        <v>27707.491780489669</v>
      </c>
      <c r="N185" s="162">
        <f>Size!N89</f>
        <v>0.21778901770268214</v>
      </c>
      <c r="O185" s="270">
        <f>Size!O89</f>
        <v>18163.352482795715</v>
      </c>
      <c r="P185" s="266">
        <f>Size!P89</f>
        <v>2066.360245347023</v>
      </c>
      <c r="Q185" s="162">
        <f>Size!Q89</f>
        <v>0.12836933849913645</v>
      </c>
    </row>
    <row r="186" spans="2:17" x14ac:dyDescent="0.25">
      <c r="B186" s="540"/>
      <c r="C186" s="18" t="s">
        <v>237</v>
      </c>
      <c r="D186" s="27">
        <f>Size!D90</f>
        <v>547573.15759832528</v>
      </c>
      <c r="E186" s="266">
        <f>Size!E90</f>
        <v>-147038.18872288545</v>
      </c>
      <c r="F186" s="267">
        <f>Size!F90</f>
        <v>-0.21168411587519653</v>
      </c>
      <c r="G186" s="268">
        <f>Size!G90</f>
        <v>3.6716999467161395</v>
      </c>
      <c r="H186" s="189">
        <f>Size!H90</f>
        <v>-0.7390478490588368</v>
      </c>
      <c r="I186" s="416">
        <f>Size!I90</f>
        <v>1.8256433131005865</v>
      </c>
      <c r="J186" s="396">
        <f>Size!J90</f>
        <v>-2.4389744446699613E-2</v>
      </c>
      <c r="K186" s="269">
        <f>Size!K90</f>
        <v>-1.3183410073242013E-2</v>
      </c>
      <c r="L186" s="433">
        <f>Size!L90</f>
        <v>999673.27360275621</v>
      </c>
      <c r="M186" s="396">
        <f>Size!M90</f>
        <v>-285380.67923891009</v>
      </c>
      <c r="N186" s="162">
        <f>Size!N90</f>
        <v>-0.22207680744286409</v>
      </c>
      <c r="O186" s="270">
        <f>Size!O90</f>
        <v>136397.22463023663</v>
      </c>
      <c r="P186" s="266">
        <f>Size!P90</f>
        <v>-36700.441685163416</v>
      </c>
      <c r="Q186" s="162">
        <f>Size!Q90</f>
        <v>-0.21202158565379964</v>
      </c>
    </row>
    <row r="187" spans="2:17" x14ac:dyDescent="0.25">
      <c r="B187" s="540"/>
      <c r="C187" s="18" t="s">
        <v>238</v>
      </c>
      <c r="D187" s="27">
        <f>Size!D91</f>
        <v>3170195.1647603968</v>
      </c>
      <c r="E187" s="266">
        <f>Size!E91</f>
        <v>-639701.68839343311</v>
      </c>
      <c r="F187" s="267">
        <f>Size!F91</f>
        <v>-0.16790525125736369</v>
      </c>
      <c r="G187" s="268">
        <f>Size!G91</f>
        <v>21.257443422873351</v>
      </c>
      <c r="H187" s="189">
        <f>Size!H91</f>
        <v>-2.9352137172352322</v>
      </c>
      <c r="I187" s="416">
        <f>Size!I91</f>
        <v>4.3224147768477996</v>
      </c>
      <c r="J187" s="396">
        <f>Size!J91</f>
        <v>0.20512309037466103</v>
      </c>
      <c r="K187" s="269">
        <f>Size!K91</f>
        <v>4.9819907355256855E-2</v>
      </c>
      <c r="L187" s="433">
        <f>Size!L91</f>
        <v>13702898.425651783</v>
      </c>
      <c r="M187" s="396">
        <f>Size!M91</f>
        <v>-1983558.2141586524</v>
      </c>
      <c r="N187" s="162">
        <f>Size!N91</f>
        <v>-0.12645036796420986</v>
      </c>
      <c r="O187" s="270">
        <f>Size!O91</f>
        <v>3355613.5851787329</v>
      </c>
      <c r="P187" s="266">
        <f>Size!P91</f>
        <v>-631799.73304301919</v>
      </c>
      <c r="Q187" s="162">
        <f>Size!Q91</f>
        <v>-0.15844851853100092</v>
      </c>
    </row>
    <row r="188" spans="2:17" ht="15" thickBot="1" x14ac:dyDescent="0.3">
      <c r="B188" s="540"/>
      <c r="C188" s="21" t="s">
        <v>239</v>
      </c>
      <c r="D188" s="271">
        <f>Size!D92</f>
        <v>663770.48469036561</v>
      </c>
      <c r="E188" s="272">
        <f>Size!E92</f>
        <v>510463.35362829466</v>
      </c>
      <c r="F188" s="273">
        <f>Size!F92</f>
        <v>3.329677817932803</v>
      </c>
      <c r="G188" s="274">
        <f>Size!G92</f>
        <v>4.4508501182907789</v>
      </c>
      <c r="H188" s="275">
        <f>Size!H92</f>
        <v>3.4773573960801651</v>
      </c>
      <c r="I188" s="417">
        <f>Size!I92</f>
        <v>4.6776842810731724E-2</v>
      </c>
      <c r="J188" s="397">
        <f>Size!J92</f>
        <v>-0.9190161614763187</v>
      </c>
      <c r="K188" s="276">
        <f>Size!K92</f>
        <v>-0.95156638886066236</v>
      </c>
      <c r="L188" s="434">
        <f>Size!L92</f>
        <v>31049.087624764441</v>
      </c>
      <c r="M188" s="397">
        <f>Size!M92</f>
        <v>-117013.86706230164</v>
      </c>
      <c r="N188" s="277">
        <f>Size!N92</f>
        <v>-0.79029806820762627</v>
      </c>
      <c r="O188" s="278">
        <f>Size!O92</f>
        <v>73099.296823740005</v>
      </c>
      <c r="P188" s="272">
        <f>Size!P92</f>
        <v>47553.2652105093</v>
      </c>
      <c r="Q188" s="277">
        <f>Size!Q92</f>
        <v>1.8614736695886922</v>
      </c>
    </row>
    <row r="189" spans="2:17" x14ac:dyDescent="0.25">
      <c r="B189" s="539" t="s">
        <v>35</v>
      </c>
      <c r="C189" s="24" t="s">
        <v>288</v>
      </c>
      <c r="D189" s="169">
        <f>Organic!D31</f>
        <v>16687.938736438751</v>
      </c>
      <c r="E189" s="23">
        <f>Organic!E31</f>
        <v>-3991.9896032154757</v>
      </c>
      <c r="F189" s="177">
        <f>Organic!F31</f>
        <v>-0.19303691664930706</v>
      </c>
      <c r="G189" s="181">
        <f>Organic!G31</f>
        <v>0.11189939265491081</v>
      </c>
      <c r="H189" s="191">
        <f>Organic!H31</f>
        <v>-1.9417132512724533E-2</v>
      </c>
      <c r="I189" s="420">
        <f>Organic!I31</f>
        <v>5.0021068984315731</v>
      </c>
      <c r="J189" s="400">
        <f>Organic!J31</f>
        <v>-0.2654669790597648</v>
      </c>
      <c r="K189" s="184">
        <f>Organic!K31</f>
        <v>-5.0396441556163317E-2</v>
      </c>
      <c r="L189" s="437">
        <f>Organic!L31</f>
        <v>83474.853474143747</v>
      </c>
      <c r="M189" s="400">
        <f>Organic!M31</f>
        <v>-25458.196836211675</v>
      </c>
      <c r="N189" s="186">
        <f>Organic!N31</f>
        <v>-0.23370498451737159</v>
      </c>
      <c r="O189" s="22">
        <f>Organic!O31</f>
        <v>14336.508464217186</v>
      </c>
      <c r="P189" s="23">
        <f>Organic!P31</f>
        <v>-3477.3291590213776</v>
      </c>
      <c r="Q189" s="186">
        <f>Organic!Q31</f>
        <v>-0.19520382034273856</v>
      </c>
    </row>
    <row r="190" spans="2:17" ht="15" thickBot="1" x14ac:dyDescent="0.3">
      <c r="B190" s="541"/>
      <c r="C190" s="25" t="s">
        <v>289</v>
      </c>
      <c r="D190" s="170">
        <f>Organic!D32</f>
        <v>14896653.71621166</v>
      </c>
      <c r="E190" s="17">
        <f>Organic!E32</f>
        <v>-830820.14892954938</v>
      </c>
      <c r="F190" s="178">
        <f>Organic!F32</f>
        <v>-5.2826039073636692E-2</v>
      </c>
      <c r="G190" s="182">
        <f>Organic!G32</f>
        <v>99.888100607345066</v>
      </c>
      <c r="H190" s="192">
        <f>Organic!H32</f>
        <v>1.9417132512742796E-2</v>
      </c>
      <c r="I190" s="421">
        <f>Organic!I32</f>
        <v>2.6120316670260308</v>
      </c>
      <c r="J190" s="401">
        <f>Organic!J32</f>
        <v>-7.72233037560075E-2</v>
      </c>
      <c r="K190" s="185">
        <f>Organic!K32</f>
        <v>-2.871550098262006E-2</v>
      </c>
      <c r="L190" s="438">
        <f>Organic!L32</f>
        <v>38910531.239465863</v>
      </c>
      <c r="M190" s="401">
        <f>Organic!M32</f>
        <v>-3384656.030209735</v>
      </c>
      <c r="N190" s="187">
        <f>Organic!N32</f>
        <v>-8.0024613879329798E-2</v>
      </c>
      <c r="O190" s="16">
        <f>Organic!O32</f>
        <v>8803378.1621111631</v>
      </c>
      <c r="P190" s="17">
        <f>Organic!P32</f>
        <v>-897219.54597772285</v>
      </c>
      <c r="Q190" s="187">
        <f>Organic!Q32</f>
        <v>-9.2491161161087257E-2</v>
      </c>
    </row>
    <row r="191" spans="2:17" x14ac:dyDescent="0.25">
      <c r="B191" s="539" t="s">
        <v>290</v>
      </c>
      <c r="C191" s="13" t="s">
        <v>291</v>
      </c>
      <c r="D191" s="26">
        <f>Form!D31</f>
        <v>2981225.6465370925</v>
      </c>
      <c r="E191" s="15">
        <f>Form!E31</f>
        <v>633386.18990783533</v>
      </c>
      <c r="F191" s="160">
        <f>Form!F31</f>
        <v>0.26977406317941954</v>
      </c>
      <c r="G191" s="196">
        <f>Form!G31</f>
        <v>19.990326216042604</v>
      </c>
      <c r="H191" s="197">
        <f>Form!H31</f>
        <v>5.0816614454383657</v>
      </c>
      <c r="I191" s="422">
        <f>Form!I31</f>
        <v>1.6818915018197316</v>
      </c>
      <c r="J191" s="402">
        <f>Form!J31</f>
        <v>-0.38702706645814966</v>
      </c>
      <c r="K191" s="198">
        <f>Form!K31</f>
        <v>-0.18706732705304194</v>
      </c>
      <c r="L191" s="439">
        <f>Form!L31</f>
        <v>5014098.0799177708</v>
      </c>
      <c r="M191" s="402">
        <f>Form!M31</f>
        <v>156609.43276204914</v>
      </c>
      <c r="N191" s="161">
        <f>Form!N31</f>
        <v>3.2240823219165118E-2</v>
      </c>
      <c r="O191" s="14">
        <f>Form!O31</f>
        <v>1259730.1042938232</v>
      </c>
      <c r="P191" s="15">
        <f>Form!P31</f>
        <v>123871.18184921471</v>
      </c>
      <c r="Q191" s="161">
        <f>Form!Q31</f>
        <v>0.10905507664861913</v>
      </c>
    </row>
    <row r="192" spans="2:17" ht="15" thickBot="1" x14ac:dyDescent="0.3">
      <c r="B192" s="541"/>
      <c r="C192" s="21" t="s">
        <v>225</v>
      </c>
      <c r="D192" s="30">
        <f>Form!D32</f>
        <v>11932116.008411001</v>
      </c>
      <c r="E192" s="20">
        <f>Form!E32</f>
        <v>-1468198.3284405973</v>
      </c>
      <c r="F192" s="158">
        <f>Form!F32</f>
        <v>-0.1095644692753939</v>
      </c>
      <c r="G192" s="188">
        <f>Form!G32</f>
        <v>80.009673783957339</v>
      </c>
      <c r="H192" s="194">
        <f>Form!H32</f>
        <v>-5.0816614454383426</v>
      </c>
      <c r="I192" s="423">
        <f>Form!I32</f>
        <v>2.8477688273454311</v>
      </c>
      <c r="J192" s="403">
        <f>Form!J32</f>
        <v>4.5847116481162242E-2</v>
      </c>
      <c r="K192" s="167">
        <f>Form!K32</f>
        <v>1.6362740009256159E-2</v>
      </c>
      <c r="L192" s="440">
        <f>Form!L32</f>
        <v>33979908.013022244</v>
      </c>
      <c r="M192" s="403">
        <f>Form!M32</f>
        <v>-3566723.6598079801</v>
      </c>
      <c r="N192" s="163">
        <f>Form!N32</f>
        <v>-9.4994504191143178E-2</v>
      </c>
      <c r="O192" s="19">
        <f>Form!O32</f>
        <v>7557984.5662815571</v>
      </c>
      <c r="P192" s="20">
        <f>Form!P32</f>
        <v>-1024568.0569859557</v>
      </c>
      <c r="Q192" s="163">
        <f>Form!Q32</f>
        <v>-0.11937801047771339</v>
      </c>
    </row>
    <row r="193" spans="1:20" x14ac:dyDescent="0.25">
      <c r="B193" s="540" t="s">
        <v>292</v>
      </c>
      <c r="C193" s="13" t="s">
        <v>37</v>
      </c>
      <c r="D193" s="153">
        <f>'Package Type'!D97</f>
        <v>232115.37347303907</v>
      </c>
      <c r="E193" s="32">
        <f>'Package Type'!E97</f>
        <v>-31531.006517299626</v>
      </c>
      <c r="F193" s="179">
        <f>'Package Type'!F97</f>
        <v>-0.11959582573618147</v>
      </c>
      <c r="G193" s="183">
        <f>'Package Type'!G97</f>
        <v>1.5564276527925278</v>
      </c>
      <c r="H193" s="193">
        <f>'Package Type'!H97</f>
        <v>-0.11771385895393571</v>
      </c>
      <c r="I193" s="415">
        <f>'Package Type'!I97</f>
        <v>8.7406699144942053</v>
      </c>
      <c r="J193" s="395">
        <f>'Package Type'!J97</f>
        <v>5.4614850149429017E-2</v>
      </c>
      <c r="K193" s="172">
        <f>'Package Type'!K97</f>
        <v>6.2876472397252565E-3</v>
      </c>
      <c r="L193" s="432">
        <f>'Package Type'!L97</f>
        <v>2028843.8616073788</v>
      </c>
      <c r="M193" s="395">
        <f>'Package Type'!M97</f>
        <v>-261203.11250386992</v>
      </c>
      <c r="N193" s="173">
        <f>'Package Type'!N97</f>
        <v>-0.11406015486002903</v>
      </c>
      <c r="O193" s="31">
        <f>'Package Type'!O97</f>
        <v>387449.62042295933</v>
      </c>
      <c r="P193" s="32">
        <f>'Package Type'!P97</f>
        <v>-64084.732985890063</v>
      </c>
      <c r="Q193" s="173">
        <f>'Package Type'!Q97</f>
        <v>-0.14192659429362059</v>
      </c>
    </row>
    <row r="194" spans="1:20" x14ac:dyDescent="0.25">
      <c r="B194" s="540"/>
      <c r="C194" s="18" t="s">
        <v>227</v>
      </c>
      <c r="D194" s="27">
        <f>'Package Type'!D98</f>
        <v>1662773.5543847494</v>
      </c>
      <c r="E194" s="266">
        <f>'Package Type'!E98</f>
        <v>538793.49291379377</v>
      </c>
      <c r="F194" s="267">
        <f>'Package Type'!F98</f>
        <v>0.47936214474185007</v>
      </c>
      <c r="G194" s="268">
        <f>'Package Type'!G98</f>
        <v>11.149570584893409</v>
      </c>
      <c r="H194" s="189">
        <f>'Package Type'!H98</f>
        <v>4.0123526213741538</v>
      </c>
      <c r="I194" s="416">
        <f>'Package Type'!I98</f>
        <v>0.92393027998024757</v>
      </c>
      <c r="J194" s="396">
        <f>'Package Type'!J98</f>
        <v>-0.62627874573808784</v>
      </c>
      <c r="K194" s="269">
        <f>'Package Type'!K98</f>
        <v>-0.40399632265583213</v>
      </c>
      <c r="L194" s="433">
        <f>'Package Type'!L98</f>
        <v>1536286.8356464528</v>
      </c>
      <c r="M194" s="396">
        <f>'Package Type'!M98</f>
        <v>-206117.20037327195</v>
      </c>
      <c r="N194" s="162">
        <f>'Package Type'!N98</f>
        <v>-0.11829472161010227</v>
      </c>
      <c r="O194" s="270">
        <f>'Package Type'!O98</f>
        <v>583743.35555255413</v>
      </c>
      <c r="P194" s="266">
        <f>'Package Type'!P98</f>
        <v>20440.449260208872</v>
      </c>
      <c r="Q194" s="162">
        <f>'Package Type'!Q98</f>
        <v>3.6286781111689495E-2</v>
      </c>
    </row>
    <row r="195" spans="1:20" x14ac:dyDescent="0.25">
      <c r="B195" s="540"/>
      <c r="C195" s="18" t="s">
        <v>228</v>
      </c>
      <c r="D195" s="27">
        <f>'Package Type'!D99</f>
        <v>7490153.7754417304</v>
      </c>
      <c r="E195" s="266">
        <f>'Package Type'!E99</f>
        <v>-838280.5495288847</v>
      </c>
      <c r="F195" s="267">
        <f>'Package Type'!F99</f>
        <v>-0.10065283783478024</v>
      </c>
      <c r="G195" s="268">
        <f>'Package Type'!G99</f>
        <v>50.224516736371889</v>
      </c>
      <c r="H195" s="189">
        <f>'Package Type'!H99</f>
        <v>-2.660630527164912</v>
      </c>
      <c r="I195" s="416">
        <f>'Package Type'!I99</f>
        <v>2.479691750305026</v>
      </c>
      <c r="J195" s="396">
        <f>'Package Type'!J99</f>
        <v>3.4789188814163374E-2</v>
      </c>
      <c r="K195" s="269">
        <f>'Package Type'!K99</f>
        <v>1.422927414863907E-2</v>
      </c>
      <c r="L195" s="433">
        <f>'Package Type'!L99</f>
        <v>18573272.525478903</v>
      </c>
      <c r="M195" s="396">
        <f>'Package Type'!M99</f>
        <v>-1788937.8888501786</v>
      </c>
      <c r="N195" s="162">
        <f>'Package Type'!N99</f>
        <v>-8.7855780509530829E-2</v>
      </c>
      <c r="O195" s="270">
        <f>'Package Type'!O99</f>
        <v>4417667.8874528408</v>
      </c>
      <c r="P195" s="266">
        <f>'Package Type'!P99</f>
        <v>-532063.69759082701</v>
      </c>
      <c r="Q195" s="162">
        <f>'Package Type'!Q99</f>
        <v>-0.10749344453314089</v>
      </c>
    </row>
    <row r="196" spans="1:20" ht="15" customHeight="1" x14ac:dyDescent="0.25">
      <c r="B196" s="540"/>
      <c r="C196" s="18" t="s">
        <v>229</v>
      </c>
      <c r="D196" s="27">
        <f>'Package Type'!D100</f>
        <v>1548573.5722503066</v>
      </c>
      <c r="E196" s="266">
        <f>'Package Type'!E100</f>
        <v>147716.66443411796</v>
      </c>
      <c r="F196" s="267">
        <f>'Package Type'!F100</f>
        <v>0.10544736126146896</v>
      </c>
      <c r="G196" s="268">
        <f>'Package Type'!G100</f>
        <v>10.383813420760095</v>
      </c>
      <c r="H196" s="189">
        <f>'Package Type'!H100</f>
        <v>1.4884411365746963</v>
      </c>
      <c r="I196" s="416">
        <f>'Package Type'!I100</f>
        <v>1.9006173004374451</v>
      </c>
      <c r="J196" s="396">
        <f>'Package Type'!J100</f>
        <v>3.3316828092180284E-3</v>
      </c>
      <c r="K196" s="269">
        <f>'Package Type'!K100</f>
        <v>1.7560259658653415E-3</v>
      </c>
      <c r="L196" s="433">
        <f>'Package Type'!L100</f>
        <v>2943245.7224191488</v>
      </c>
      <c r="M196" s="396">
        <f>'Package Type'!M100</f>
        <v>285420.05886434298</v>
      </c>
      <c r="N196" s="162">
        <f>'Package Type'!N100</f>
        <v>0.10738855553174151</v>
      </c>
      <c r="O196" s="270">
        <f>'Package Type'!O100</f>
        <v>774155.63556432724</v>
      </c>
      <c r="P196" s="266">
        <f>'Package Type'!P100</f>
        <v>73260.437023188686</v>
      </c>
      <c r="Q196" s="162">
        <f>'Package Type'!Q100</f>
        <v>0.10452409600704193</v>
      </c>
    </row>
    <row r="197" spans="1:20" x14ac:dyDescent="0.25">
      <c r="B197" s="540"/>
      <c r="C197" s="18" t="s">
        <v>230</v>
      </c>
      <c r="D197" s="27">
        <f>'Package Type'!D101</f>
        <v>29267.467700362206</v>
      </c>
      <c r="E197" s="266">
        <f>'Package Type'!E101</f>
        <v>-1026.1361713409424</v>
      </c>
      <c r="F197" s="267">
        <f>'Package Type'!F101</f>
        <v>-3.3873030613549501E-2</v>
      </c>
      <c r="G197" s="268">
        <f>'Package Type'!G101</f>
        <v>0.19625023269450509</v>
      </c>
      <c r="H197" s="189">
        <f>'Package Type'!H101</f>
        <v>3.8873419774768103E-3</v>
      </c>
      <c r="I197" s="416">
        <f>'Package Type'!I101</f>
        <v>2.8600307055175</v>
      </c>
      <c r="J197" s="396">
        <f>'Package Type'!J101</f>
        <v>0.1253400839629073</v>
      </c>
      <c r="K197" s="269">
        <f>'Package Type'!K101</f>
        <v>4.5833368855324144E-2</v>
      </c>
      <c r="L197" s="433">
        <f>'Package Type'!L101</f>
        <v>83705.856295777558</v>
      </c>
      <c r="M197" s="396">
        <f>'Package Type'!M101</f>
        <v>862.22189474105835</v>
      </c>
      <c r="N197" s="162">
        <f>'Package Type'!N101</f>
        <v>1.0407823135416071E-2</v>
      </c>
      <c r="O197" s="270">
        <f>'Package Type'!O101</f>
        <v>29298.623237013817</v>
      </c>
      <c r="P197" s="266">
        <f>'Package Type'!P101</f>
        <v>-994.98063468933105</v>
      </c>
      <c r="Q197" s="162">
        <f>'Package Type'!Q101</f>
        <v>-3.2844577980988561E-2</v>
      </c>
    </row>
    <row r="198" spans="1:20" x14ac:dyDescent="0.25">
      <c r="B198" s="540"/>
      <c r="C198" s="18" t="s">
        <v>231</v>
      </c>
      <c r="D198" s="27">
        <f>'Package Type'!D102</f>
        <v>3946827.9140540855</v>
      </c>
      <c r="E198" s="266">
        <f>'Package Type'!E102</f>
        <v>-651812.45720259845</v>
      </c>
      <c r="F198" s="267">
        <f>'Package Type'!F102</f>
        <v>-0.14174025463627976</v>
      </c>
      <c r="G198" s="268">
        <f>'Package Type'!G102</f>
        <v>26.465080767089958</v>
      </c>
      <c r="H198" s="189">
        <f>'Package Type'!H102</f>
        <v>-2.7360588176678711</v>
      </c>
      <c r="I198" s="416">
        <f>'Package Type'!I102</f>
        <v>3.5018949598815468</v>
      </c>
      <c r="J198" s="396">
        <f>'Package Type'!J102</f>
        <v>0.18312006735423481</v>
      </c>
      <c r="K198" s="269">
        <f>'Package Type'!K102</f>
        <v>5.5177007565820557E-2</v>
      </c>
      <c r="L198" s="433">
        <f>'Package Type'!L102</f>
        <v>13821376.7797458</v>
      </c>
      <c r="M198" s="396">
        <f>'Package Type'!M102</f>
        <v>-1440475.4241433591</v>
      </c>
      <c r="N198" s="162">
        <f>'Package Type'!N102</f>
        <v>-9.4384050172906561E-2</v>
      </c>
      <c r="O198" s="270">
        <f>'Package Type'!O102</f>
        <v>2623076.3764815331</v>
      </c>
      <c r="P198" s="266">
        <f>'Package Type'!P102</f>
        <v>-397558.07845494151</v>
      </c>
      <c r="Q198" s="162">
        <f>'Package Type'!Q102</f>
        <v>-0.13161409776188968</v>
      </c>
    </row>
    <row r="199" spans="1:20" x14ac:dyDescent="0.25">
      <c r="B199" s="540"/>
      <c r="C199" s="18" t="s">
        <v>232</v>
      </c>
      <c r="D199" s="27">
        <f>'Package Type'!D103</f>
        <v>3491.8086018455724</v>
      </c>
      <c r="E199" s="266">
        <f>'Package Type'!E103</f>
        <v>1633.7446582415178</v>
      </c>
      <c r="F199" s="267">
        <f>'Package Type'!F103</f>
        <v>0.8792725696364202</v>
      </c>
      <c r="G199" s="268">
        <f>'Package Type'!G103</f>
        <v>2.3413991864707426E-2</v>
      </c>
      <c r="H199" s="189">
        <f>'Package Type'!H103</f>
        <v>1.1615377449516601E-2</v>
      </c>
      <c r="I199" s="416">
        <f>'Package Type'!I103</f>
        <v>1.9461216420250003</v>
      </c>
      <c r="J199" s="396">
        <f>'Package Type'!J103</f>
        <v>-0.91356776756027913</v>
      </c>
      <c r="K199" s="269">
        <f>'Package Type'!K103</f>
        <v>-0.31946398252136321</v>
      </c>
      <c r="L199" s="433">
        <f>'Package Type'!L103</f>
        <v>6795.4842898607258</v>
      </c>
      <c r="M199" s="396">
        <f>'Package Type'!M103</f>
        <v>1481.9985080039505</v>
      </c>
      <c r="N199" s="162">
        <f>'Package Type'!N103</f>
        <v>0.27891267029721351</v>
      </c>
      <c r="O199" s="270">
        <f>'Package Type'!O103</f>
        <v>2187.5039848089218</v>
      </c>
      <c r="P199" s="266">
        <f>'Package Type'!P103</f>
        <v>629.01594936847687</v>
      </c>
      <c r="Q199" s="162">
        <f>'Package Type'!Q103</f>
        <v>0.40360653085842291</v>
      </c>
      <c r="T199" s="29"/>
    </row>
    <row r="200" spans="1:20" ht="15" thickBot="1" x14ac:dyDescent="0.3">
      <c r="B200" s="540"/>
      <c r="C200" s="21" t="s">
        <v>233</v>
      </c>
      <c r="D200" s="271">
        <f>'Package Type'!D104</f>
        <v>134.65941429138184</v>
      </c>
      <c r="E200" s="272">
        <f>'Package Type'!E104</f>
        <v>-308.45579719543457</v>
      </c>
      <c r="F200" s="273">
        <f>'Package Type'!F104</f>
        <v>-0.69610744384163792</v>
      </c>
      <c r="G200" s="274">
        <f>'Package Type'!G104</f>
        <v>9.0294594871500949E-4</v>
      </c>
      <c r="H200" s="275">
        <f>'Package Type'!H104</f>
        <v>-1.910813792888791E-3</v>
      </c>
      <c r="I200" s="417">
        <f>'Package Type'!I104</f>
        <v>3.4899999999999998</v>
      </c>
      <c r="J200" s="397">
        <f>'Package Type'!J104</f>
        <v>-0.16026459918722136</v>
      </c>
      <c r="K200" s="276">
        <f>'Package Type'!K104</f>
        <v>-4.3904926569681098E-2</v>
      </c>
      <c r="L200" s="434">
        <f>'Package Type'!L104</f>
        <v>469.9613558769226</v>
      </c>
      <c r="M200" s="397">
        <f>'Package Type'!M104</f>
        <v>-1147.5264139747619</v>
      </c>
      <c r="N200" s="277">
        <f>'Package Type'!N104</f>
        <v>-0.70944982420484348</v>
      </c>
      <c r="O200" s="278">
        <f>'Package Type'!O104</f>
        <v>134.65941429138184</v>
      </c>
      <c r="P200" s="272">
        <f>'Package Type'!P104</f>
        <v>-325.00956916809082</v>
      </c>
      <c r="Q200" s="277">
        <f>'Package Type'!Q104</f>
        <v>-0.70705133664243791</v>
      </c>
    </row>
    <row r="201" spans="1:20" ht="15.65" customHeight="1" thickBot="1" x14ac:dyDescent="0.3">
      <c r="B201" s="539" t="s">
        <v>293</v>
      </c>
      <c r="C201" s="149" t="s">
        <v>44</v>
      </c>
      <c r="D201" s="154">
        <f>'Sugar Content'!D53</f>
        <v>14913341.6549481</v>
      </c>
      <c r="E201" s="155">
        <f>'Sugar Content'!E53</f>
        <v>-834812.13853276521</v>
      </c>
      <c r="F201" s="164">
        <f>'Sugar Content'!F53</f>
        <v>-5.301015912597612E-2</v>
      </c>
      <c r="G201" s="180">
        <f>'Sugar Content'!G53</f>
        <v>99.999999999999986</v>
      </c>
      <c r="H201" s="190">
        <f>'Sugar Content'!H53</f>
        <v>1.4210854715202004E-14</v>
      </c>
      <c r="I201" s="409">
        <f>'Sugar Content'!I53</f>
        <v>2.6147061466939698</v>
      </c>
      <c r="J201" s="389">
        <f>'Sugar Content'!J53</f>
        <v>-7.793458288410049E-2</v>
      </c>
      <c r="K201" s="175">
        <f>'Sugar Content'!K53</f>
        <v>-2.8943550481134048E-2</v>
      </c>
      <c r="L201" s="426">
        <f>'Sugar Content'!L53</f>
        <v>38994006.092940018</v>
      </c>
      <c r="M201" s="389">
        <f>'Sugar Content'!M53</f>
        <v>-3410114.2270459533</v>
      </c>
      <c r="N201" s="166">
        <f>'Sugar Content'!N53</f>
        <v>-8.0419407390434489E-2</v>
      </c>
      <c r="O201" s="168">
        <f>'Sugar Content'!O53</f>
        <v>8817714.6705753803</v>
      </c>
      <c r="P201" s="155">
        <f>'Sugar Content'!P53</f>
        <v>-900696.87513674051</v>
      </c>
      <c r="Q201" s="176">
        <f>'Sugar Content'!Q53</f>
        <v>-9.2679433351856633E-2</v>
      </c>
    </row>
    <row r="202" spans="1:20" ht="15.65" customHeight="1" x14ac:dyDescent="0.25">
      <c r="B202" s="553"/>
      <c r="C202" s="13" t="s">
        <v>31</v>
      </c>
      <c r="D202" s="153">
        <f>'Sugar Content'!D54</f>
        <v>14857265.418044977</v>
      </c>
      <c r="E202" s="32">
        <f>'Sugar Content'!E54</f>
        <v>-844727.16495043784</v>
      </c>
      <c r="F202" s="171">
        <f>'Sugar Content'!F54</f>
        <v>-5.3797450258971667E-2</v>
      </c>
      <c r="G202" s="183">
        <f>'Sugar Content'!G54</f>
        <v>99.623986104519247</v>
      </c>
      <c r="H202" s="193">
        <f>'Sugar Content'!H54</f>
        <v>-8.2892485245579905E-2</v>
      </c>
      <c r="I202" s="415">
        <f>'Sugar Content'!I54</f>
        <v>2.6136806603876139</v>
      </c>
      <c r="J202" s="395">
        <f>'Sugar Content'!J54</f>
        <v>-7.8296692860265527E-2</v>
      </c>
      <c r="K202" s="172">
        <f>'Sugar Content'!K54</f>
        <v>-2.9085197453760266E-2</v>
      </c>
      <c r="L202" s="432">
        <f>'Sugar Content'!L54</f>
        <v>38832147.289389856</v>
      </c>
      <c r="M202" s="395">
        <f>'Sugar Content'!M54</f>
        <v>-3437261.1448999718</v>
      </c>
      <c r="N202" s="173">
        <f>'Sugar Content'!N54</f>
        <v>-8.131793824944078E-2</v>
      </c>
      <c r="O202" s="31">
        <f>'Sugar Content'!O54</f>
        <v>8789041.2367610931</v>
      </c>
      <c r="P202" s="32">
        <f>'Sugar Content'!P54</f>
        <v>-905042.1552500315</v>
      </c>
      <c r="Q202" s="174">
        <f>'Sugar Content'!Q54</f>
        <v>-9.3360260960399302E-2</v>
      </c>
    </row>
    <row r="203" spans="1:20" ht="15.65" customHeight="1" x14ac:dyDescent="0.25">
      <c r="B203" s="553"/>
      <c r="C203" s="18" t="s">
        <v>294</v>
      </c>
      <c r="D203" s="27">
        <f>'Sugar Content'!D55</f>
        <v>56076.236903121688</v>
      </c>
      <c r="E203" s="266">
        <f>'Sugar Content'!E55</f>
        <v>10271.765386710314</v>
      </c>
      <c r="F203" s="295">
        <f>'Sugar Content'!F55</f>
        <v>0.22425245934842897</v>
      </c>
      <c r="G203" s="268">
        <f>'Sugar Content'!G55</f>
        <v>0.37601389548073644</v>
      </c>
      <c r="H203" s="189">
        <f>'Sugar Content'!H55</f>
        <v>8.515776010712417E-2</v>
      </c>
      <c r="I203" s="416">
        <f>'Sugar Content'!I55</f>
        <v>2.8864063012964811</v>
      </c>
      <c r="J203" s="396">
        <f>'Sugar Content'!J55</f>
        <v>-1.4105662139933806E-2</v>
      </c>
      <c r="K203" s="269">
        <f>'Sugar Content'!K55</f>
        <v>-4.8631628890859532E-3</v>
      </c>
      <c r="L203" s="433">
        <f>'Sugar Content'!L55</f>
        <v>161858.80355016471</v>
      </c>
      <c r="M203" s="396">
        <f>'Sugar Content'!M55</f>
        <v>29002.385937931016</v>
      </c>
      <c r="N203" s="162">
        <f>'Sugar Content'!N55</f>
        <v>0.21829872022125349</v>
      </c>
      <c r="O203" s="270">
        <f>'Sugar Content'!O55</f>
        <v>28673.433814287186</v>
      </c>
      <c r="P203" s="266">
        <f>'Sugar Content'!P55</f>
        <v>4683.3439082609439</v>
      </c>
      <c r="Q203" s="156">
        <f>'Sugar Content'!Q55</f>
        <v>0.1952199398420971</v>
      </c>
    </row>
    <row r="204" spans="1:20" ht="15.65" customHeight="1" thickBot="1" x14ac:dyDescent="0.3">
      <c r="B204" s="554"/>
      <c r="C204" s="21" t="s">
        <v>295</v>
      </c>
      <c r="D204" s="30">
        <f>'Sugar Content'!D56</f>
        <v>0</v>
      </c>
      <c r="E204" s="20">
        <f>'Sugar Content'!E56</f>
        <v>-356.73896903695572</v>
      </c>
      <c r="F204" s="157">
        <f>'Sugar Content'!F56</f>
        <v>-1</v>
      </c>
      <c r="G204" s="188">
        <f>'Sugar Content'!G56</f>
        <v>0</v>
      </c>
      <c r="H204" s="194">
        <f>'Sugar Content'!H56</f>
        <v>-2.2652748615182559E-3</v>
      </c>
      <c r="I204" s="423">
        <f>'Sugar Content'!I56</f>
        <v>0</v>
      </c>
      <c r="J204" s="403">
        <f>'Sugar Content'!J56</f>
        <v>-5.2011925944651152</v>
      </c>
      <c r="K204" s="167">
        <f>'Sugar Content'!K56</f>
        <v>-1</v>
      </c>
      <c r="L204" s="440">
        <f>'Sugar Content'!L56</f>
        <v>0</v>
      </c>
      <c r="M204" s="403">
        <f>'Sugar Content'!M56</f>
        <v>-1855.4680839121343</v>
      </c>
      <c r="N204" s="163">
        <f>'Sugar Content'!N56</f>
        <v>-1</v>
      </c>
      <c r="O204" s="19">
        <f>'Sugar Content'!O56</f>
        <v>0</v>
      </c>
      <c r="P204" s="20">
        <f>'Sugar Content'!P56</f>
        <v>-338.06379497051239</v>
      </c>
      <c r="Q204" s="159">
        <f>'Sugar Content'!Q56</f>
        <v>-1</v>
      </c>
    </row>
    <row r="205" spans="1:20" x14ac:dyDescent="0.25">
      <c r="A205" s="38"/>
      <c r="B205" s="39"/>
      <c r="C205" s="43"/>
      <c r="D205" s="40"/>
      <c r="E205" s="40"/>
      <c r="F205" s="41"/>
      <c r="G205" s="42"/>
      <c r="H205" s="42"/>
      <c r="I205" s="405"/>
      <c r="J205" s="405"/>
      <c r="K205" s="41"/>
      <c r="L205" s="442"/>
      <c r="M205" s="442"/>
      <c r="N205" s="41"/>
      <c r="O205" s="40"/>
      <c r="P205" s="40"/>
      <c r="Q205" s="41"/>
    </row>
    <row r="206" spans="1:20" x14ac:dyDescent="0.25">
      <c r="A206" s="38"/>
      <c r="B206" s="39"/>
      <c r="C206" s="43"/>
      <c r="D206" s="40"/>
      <c r="E206" s="40"/>
      <c r="F206" s="41"/>
      <c r="G206" s="42"/>
      <c r="H206" s="42"/>
      <c r="I206" s="405"/>
      <c r="J206" s="405"/>
      <c r="K206" s="41"/>
      <c r="L206" s="442"/>
      <c r="M206" s="442"/>
      <c r="N206" s="41"/>
      <c r="O206" s="40"/>
      <c r="P206" s="40"/>
      <c r="Q206" s="41"/>
    </row>
    <row r="207" spans="1:20" x14ac:dyDescent="0.25">
      <c r="A207" s="38"/>
      <c r="B207" s="39"/>
      <c r="C207" s="43"/>
      <c r="D207" s="40"/>
      <c r="E207" s="40"/>
      <c r="F207" s="41"/>
      <c r="G207" s="42"/>
      <c r="H207" s="42"/>
      <c r="I207" s="405"/>
      <c r="J207" s="405"/>
      <c r="K207" s="41"/>
      <c r="L207" s="442"/>
      <c r="M207" s="442"/>
      <c r="N207" s="41"/>
      <c r="O207" s="40"/>
      <c r="P207" s="40"/>
      <c r="Q207" s="41"/>
    </row>
    <row r="208" spans="1:20" x14ac:dyDescent="0.25">
      <c r="A208" s="38"/>
      <c r="B208" s="39"/>
      <c r="C208" s="43"/>
      <c r="D208" s="40"/>
      <c r="E208" s="40"/>
      <c r="F208" s="41"/>
      <c r="G208" s="42"/>
      <c r="H208" s="42"/>
      <c r="I208" s="405"/>
      <c r="J208" s="405"/>
      <c r="K208" s="41"/>
      <c r="L208" s="442"/>
      <c r="M208" s="442"/>
      <c r="N208" s="41"/>
      <c r="O208" s="40"/>
      <c r="P208" s="40"/>
      <c r="Q208" s="41"/>
    </row>
    <row r="209" spans="1:17" x14ac:dyDescent="0.25">
      <c r="A209" s="38"/>
      <c r="B209" s="39"/>
      <c r="C209" s="43"/>
      <c r="D209" s="40"/>
      <c r="E209" s="40"/>
      <c r="F209" s="41"/>
      <c r="G209" s="42"/>
      <c r="H209" s="42"/>
      <c r="I209" s="405"/>
      <c r="J209" s="405"/>
      <c r="K209" s="41"/>
      <c r="L209" s="442"/>
      <c r="M209" s="442"/>
      <c r="N209" s="41"/>
      <c r="O209" s="40"/>
      <c r="P209" s="40"/>
      <c r="Q209" s="41"/>
    </row>
    <row r="210" spans="1:17" x14ac:dyDescent="0.25">
      <c r="A210" s="38"/>
      <c r="B210" s="39"/>
      <c r="C210" s="43"/>
      <c r="D210" s="40"/>
      <c r="E210" s="40"/>
      <c r="F210" s="41"/>
      <c r="G210" s="42"/>
      <c r="H210" s="42"/>
      <c r="I210" s="405"/>
      <c r="J210" s="405"/>
      <c r="K210" s="41"/>
      <c r="L210" s="442"/>
      <c r="M210" s="442"/>
      <c r="N210" s="41"/>
      <c r="O210" s="40"/>
      <c r="P210" s="40"/>
      <c r="Q210" s="41"/>
    </row>
    <row r="211" spans="1:17" x14ac:dyDescent="0.25">
      <c r="A211" s="38"/>
      <c r="B211" s="39"/>
      <c r="C211" s="43"/>
      <c r="D211" s="40"/>
      <c r="E211" s="40"/>
      <c r="F211" s="41"/>
      <c r="G211" s="42"/>
      <c r="H211" s="42"/>
      <c r="I211" s="405"/>
      <c r="J211" s="405"/>
      <c r="K211" s="41"/>
      <c r="L211" s="442"/>
      <c r="M211" s="442"/>
      <c r="N211" s="41"/>
      <c r="O211" s="40"/>
      <c r="P211" s="40"/>
      <c r="Q211" s="41"/>
    </row>
    <row r="212" spans="1:17" x14ac:dyDescent="0.25">
      <c r="A212" s="38"/>
      <c r="B212" s="39"/>
      <c r="C212" s="43"/>
      <c r="D212" s="40"/>
      <c r="E212" s="40"/>
      <c r="F212" s="41"/>
      <c r="G212" s="42"/>
      <c r="H212" s="42"/>
      <c r="I212" s="405"/>
      <c r="J212" s="405"/>
      <c r="K212" s="41"/>
      <c r="L212" s="442"/>
      <c r="M212" s="442"/>
      <c r="N212" s="41"/>
      <c r="O212" s="40"/>
      <c r="P212" s="40"/>
      <c r="Q212" s="41"/>
    </row>
    <row r="213" spans="1:17" x14ac:dyDescent="0.25">
      <c r="A213" s="38"/>
      <c r="B213" s="39"/>
      <c r="C213" s="43"/>
      <c r="D213" s="40"/>
      <c r="E213" s="40"/>
      <c r="F213" s="41"/>
      <c r="G213" s="42"/>
      <c r="H213" s="42"/>
      <c r="I213" s="405"/>
      <c r="J213" s="405"/>
      <c r="K213" s="41"/>
      <c r="L213" s="442"/>
      <c r="M213" s="442"/>
      <c r="N213" s="41"/>
      <c r="O213" s="40"/>
      <c r="P213" s="40"/>
      <c r="Q213" s="41"/>
    </row>
    <row r="214" spans="1:17" x14ac:dyDescent="0.25">
      <c r="A214" s="38"/>
      <c r="B214" s="39"/>
      <c r="C214" s="43"/>
      <c r="D214" s="40"/>
      <c r="E214" s="40"/>
      <c r="F214" s="41"/>
      <c r="G214" s="42"/>
      <c r="H214" s="42"/>
      <c r="I214" s="405"/>
      <c r="J214" s="405"/>
      <c r="K214" s="41"/>
      <c r="L214" s="442"/>
      <c r="M214" s="442"/>
      <c r="N214" s="41"/>
      <c r="O214" s="40"/>
      <c r="P214" s="40"/>
      <c r="Q214" s="41"/>
    </row>
    <row r="215" spans="1:17" x14ac:dyDescent="0.25">
      <c r="A215" s="38"/>
      <c r="B215" s="39"/>
      <c r="C215" s="43"/>
      <c r="D215" s="40"/>
      <c r="E215" s="40"/>
      <c r="F215" s="41"/>
      <c r="G215" s="42"/>
      <c r="H215" s="42"/>
      <c r="I215" s="405"/>
      <c r="J215" s="405"/>
      <c r="K215" s="41"/>
      <c r="L215" s="442"/>
      <c r="M215" s="442"/>
      <c r="N215" s="41"/>
      <c r="O215" s="40"/>
      <c r="P215" s="40"/>
      <c r="Q215" s="41"/>
    </row>
    <row r="216" spans="1:17" x14ac:dyDescent="0.25">
      <c r="A216" s="38"/>
      <c r="B216" s="39"/>
      <c r="C216" s="43"/>
      <c r="D216" s="40"/>
      <c r="E216" s="40"/>
      <c r="F216" s="41"/>
      <c r="G216" s="42"/>
      <c r="H216" s="42"/>
      <c r="I216" s="405"/>
      <c r="J216" s="405"/>
      <c r="K216" s="41"/>
      <c r="L216" s="442"/>
      <c r="M216" s="442"/>
      <c r="N216" s="41"/>
      <c r="O216" s="40"/>
      <c r="P216" s="40"/>
      <c r="Q216" s="41"/>
    </row>
    <row r="217" spans="1:17" x14ac:dyDescent="0.25">
      <c r="A217" s="38"/>
      <c r="B217" s="39"/>
      <c r="C217" s="43"/>
      <c r="D217" s="40"/>
      <c r="E217" s="40"/>
      <c r="F217" s="41"/>
      <c r="G217" s="42"/>
      <c r="H217" s="42"/>
      <c r="I217" s="405"/>
      <c r="J217" s="405"/>
      <c r="K217" s="41"/>
      <c r="L217" s="442"/>
      <c r="M217" s="442"/>
      <c r="N217" s="41"/>
      <c r="O217" s="40"/>
      <c r="P217" s="40"/>
      <c r="Q217" s="41"/>
    </row>
    <row r="218" spans="1:17" x14ac:dyDescent="0.25">
      <c r="A218" s="38"/>
      <c r="B218" s="555"/>
      <c r="C218" s="43"/>
      <c r="D218" s="40"/>
      <c r="E218" s="40"/>
      <c r="F218" s="41"/>
      <c r="G218" s="42"/>
      <c r="H218" s="42"/>
      <c r="I218" s="405"/>
      <c r="J218" s="405"/>
      <c r="K218" s="41"/>
      <c r="L218" s="442"/>
      <c r="M218" s="442"/>
      <c r="N218" s="41"/>
      <c r="O218" s="40"/>
      <c r="P218" s="40"/>
      <c r="Q218" s="41"/>
    </row>
    <row r="219" spans="1:17" x14ac:dyDescent="0.25">
      <c r="A219" s="38"/>
      <c r="B219" s="555"/>
      <c r="C219" s="43"/>
      <c r="D219" s="40"/>
      <c r="E219" s="40"/>
      <c r="F219" s="41"/>
      <c r="G219" s="42"/>
      <c r="H219" s="42"/>
      <c r="I219" s="405"/>
      <c r="J219" s="405"/>
      <c r="K219" s="41"/>
      <c r="L219" s="442"/>
      <c r="M219" s="442"/>
      <c r="N219" s="41"/>
      <c r="O219" s="40"/>
      <c r="P219" s="40"/>
      <c r="Q219" s="41"/>
    </row>
    <row r="220" spans="1:17" x14ac:dyDescent="0.25">
      <c r="A220" s="38"/>
      <c r="B220" s="555"/>
      <c r="C220" s="43"/>
      <c r="D220" s="40"/>
      <c r="E220" s="40"/>
      <c r="F220" s="41"/>
      <c r="G220" s="42"/>
      <c r="H220" s="42"/>
      <c r="I220" s="405"/>
      <c r="J220" s="405"/>
      <c r="K220" s="41"/>
      <c r="L220" s="442"/>
      <c r="M220" s="442"/>
      <c r="N220" s="41"/>
      <c r="O220" s="40"/>
      <c r="P220" s="40"/>
      <c r="Q220" s="41"/>
    </row>
    <row r="221" spans="1:17" x14ac:dyDescent="0.25">
      <c r="A221" s="38"/>
      <c r="B221" s="555"/>
      <c r="C221" s="43"/>
      <c r="D221" s="40"/>
      <c r="E221" s="40"/>
      <c r="F221" s="41"/>
      <c r="G221" s="42"/>
      <c r="H221" s="42"/>
      <c r="I221" s="405"/>
      <c r="J221" s="405"/>
      <c r="K221" s="41"/>
      <c r="L221" s="442"/>
      <c r="M221" s="442"/>
      <c r="N221" s="41"/>
      <c r="O221" s="40"/>
      <c r="P221" s="40"/>
      <c r="Q221" s="41"/>
    </row>
    <row r="222" spans="1:17" x14ac:dyDescent="0.25">
      <c r="A222" s="38"/>
      <c r="B222" s="555"/>
      <c r="C222" s="43"/>
      <c r="D222" s="40"/>
      <c r="E222" s="40"/>
      <c r="F222" s="41"/>
      <c r="G222" s="42"/>
      <c r="H222" s="42"/>
      <c r="I222" s="405"/>
      <c r="J222" s="405"/>
      <c r="K222" s="41"/>
      <c r="L222" s="442"/>
      <c r="M222" s="442"/>
      <c r="N222" s="41"/>
      <c r="O222" s="40"/>
      <c r="P222" s="40"/>
      <c r="Q222" s="41"/>
    </row>
    <row r="223" spans="1:17" x14ac:dyDescent="0.25">
      <c r="A223" s="38"/>
      <c r="B223" s="555"/>
      <c r="C223" s="43"/>
      <c r="D223" s="40"/>
      <c r="E223" s="40"/>
      <c r="F223" s="41"/>
      <c r="G223" s="42"/>
      <c r="H223" s="42"/>
      <c r="I223" s="405"/>
      <c r="J223" s="405"/>
      <c r="K223" s="41"/>
      <c r="L223" s="442"/>
      <c r="M223" s="442"/>
      <c r="N223" s="41"/>
      <c r="O223" s="40"/>
      <c r="P223" s="40"/>
      <c r="Q223" s="41"/>
    </row>
    <row r="224" spans="1:17" x14ac:dyDescent="0.25">
      <c r="A224" s="38"/>
      <c r="B224" s="555"/>
      <c r="C224" s="43"/>
      <c r="D224" s="40"/>
      <c r="E224" s="40"/>
      <c r="F224" s="41"/>
      <c r="G224" s="42"/>
      <c r="H224" s="42"/>
      <c r="I224" s="405"/>
      <c r="J224" s="405"/>
      <c r="K224" s="41"/>
      <c r="L224" s="442"/>
      <c r="M224" s="442"/>
      <c r="N224" s="41"/>
      <c r="O224" s="40"/>
      <c r="P224" s="40"/>
      <c r="Q224" s="41"/>
    </row>
    <row r="225" spans="1:17" x14ac:dyDescent="0.25">
      <c r="A225" s="38"/>
      <c r="B225" s="555"/>
      <c r="C225" s="43"/>
      <c r="D225" s="40"/>
      <c r="E225" s="40"/>
      <c r="F225" s="41"/>
      <c r="G225" s="42"/>
      <c r="H225" s="42"/>
      <c r="I225" s="405"/>
      <c r="J225" s="405"/>
      <c r="K225" s="41"/>
      <c r="L225" s="442"/>
      <c r="M225" s="442"/>
      <c r="N225" s="41"/>
      <c r="O225" s="40"/>
      <c r="P225" s="40"/>
      <c r="Q225" s="41"/>
    </row>
    <row r="226" spans="1:17" x14ac:dyDescent="0.25">
      <c r="A226" s="38"/>
      <c r="B226" s="555"/>
      <c r="C226" s="43"/>
      <c r="D226" s="40"/>
      <c r="E226" s="40"/>
      <c r="F226" s="41"/>
      <c r="G226" s="42"/>
      <c r="H226" s="42"/>
      <c r="I226" s="405"/>
      <c r="J226" s="405"/>
      <c r="K226" s="41"/>
      <c r="L226" s="442"/>
      <c r="M226" s="442"/>
      <c r="N226" s="41"/>
      <c r="O226" s="40"/>
      <c r="P226" s="40"/>
      <c r="Q226" s="41"/>
    </row>
    <row r="227" spans="1:17" x14ac:dyDescent="0.25">
      <c r="A227" s="38"/>
      <c r="B227" s="555"/>
      <c r="C227" s="43"/>
      <c r="D227" s="40"/>
      <c r="E227" s="40"/>
      <c r="F227" s="41"/>
      <c r="G227" s="42"/>
      <c r="H227" s="42"/>
      <c r="I227" s="405"/>
      <c r="J227" s="405"/>
      <c r="K227" s="41"/>
      <c r="L227" s="442"/>
      <c r="M227" s="442"/>
      <c r="N227" s="41"/>
      <c r="O227" s="40"/>
      <c r="P227" s="40"/>
      <c r="Q227" s="41"/>
    </row>
    <row r="228" spans="1:17" x14ac:dyDescent="0.25">
      <c r="A228" s="38"/>
      <c r="B228" s="555"/>
      <c r="C228" s="43"/>
      <c r="D228" s="40"/>
      <c r="E228" s="40"/>
      <c r="F228" s="41"/>
      <c r="G228" s="42"/>
      <c r="H228" s="42"/>
      <c r="I228" s="405"/>
      <c r="J228" s="405"/>
      <c r="K228" s="41"/>
      <c r="L228" s="442"/>
      <c r="M228" s="442"/>
      <c r="N228" s="41"/>
      <c r="O228" s="40"/>
      <c r="P228" s="40"/>
      <c r="Q228" s="41"/>
    </row>
    <row r="229" spans="1:17" x14ac:dyDescent="0.25">
      <c r="A229" s="38"/>
      <c r="B229" s="555"/>
      <c r="C229" s="43"/>
      <c r="D229" s="40"/>
      <c r="E229" s="40"/>
      <c r="F229" s="41"/>
      <c r="G229" s="42"/>
      <c r="H229" s="42"/>
      <c r="I229" s="405"/>
      <c r="J229" s="405"/>
      <c r="K229" s="41"/>
      <c r="L229" s="442"/>
      <c r="M229" s="442"/>
      <c r="N229" s="41"/>
      <c r="O229" s="40"/>
      <c r="P229" s="40"/>
      <c r="Q229" s="41"/>
    </row>
    <row r="230" spans="1:17" x14ac:dyDescent="0.25">
      <c r="A230" s="38"/>
      <c r="B230" s="555"/>
      <c r="C230" s="44"/>
      <c r="D230" s="40"/>
      <c r="E230" s="40"/>
      <c r="F230" s="41"/>
      <c r="G230" s="42"/>
      <c r="H230" s="42"/>
      <c r="I230" s="405"/>
      <c r="J230" s="405"/>
      <c r="K230" s="41"/>
      <c r="L230" s="442"/>
      <c r="M230" s="442"/>
      <c r="N230" s="41"/>
      <c r="O230" s="40"/>
      <c r="P230" s="40"/>
      <c r="Q230" s="41"/>
    </row>
    <row r="231" spans="1:17" x14ac:dyDescent="0.25">
      <c r="A231" s="38"/>
      <c r="B231" s="556"/>
      <c r="C231" s="43"/>
      <c r="D231" s="40"/>
      <c r="E231" s="40"/>
      <c r="F231" s="41"/>
      <c r="G231" s="42"/>
      <c r="H231" s="42"/>
      <c r="I231" s="405"/>
      <c r="J231" s="405"/>
      <c r="K231" s="41"/>
      <c r="L231" s="442"/>
      <c r="M231" s="442"/>
      <c r="N231" s="41"/>
      <c r="O231" s="40"/>
      <c r="P231" s="40"/>
      <c r="Q231" s="41"/>
    </row>
    <row r="232" spans="1:17" x14ac:dyDescent="0.25">
      <c r="A232" s="38"/>
      <c r="B232" s="556"/>
      <c r="C232" s="43"/>
      <c r="D232" s="40"/>
      <c r="E232" s="40"/>
      <c r="F232" s="41"/>
      <c r="G232" s="42"/>
      <c r="H232" s="42"/>
      <c r="I232" s="405"/>
      <c r="J232" s="405"/>
      <c r="K232" s="41"/>
      <c r="L232" s="442"/>
      <c r="M232" s="442"/>
      <c r="N232" s="41"/>
      <c r="O232" s="40"/>
      <c r="P232" s="40"/>
      <c r="Q232" s="41"/>
    </row>
    <row r="233" spans="1:17" x14ac:dyDescent="0.25">
      <c r="A233" s="38"/>
      <c r="B233" s="556"/>
      <c r="C233" s="43"/>
      <c r="D233" s="40"/>
      <c r="E233" s="40"/>
      <c r="F233" s="41"/>
      <c r="G233" s="42"/>
      <c r="H233" s="42"/>
      <c r="I233" s="405"/>
      <c r="J233" s="405"/>
      <c r="K233" s="41"/>
      <c r="L233" s="442"/>
      <c r="M233" s="442"/>
      <c r="N233" s="41"/>
      <c r="O233" s="40"/>
      <c r="P233" s="40"/>
      <c r="Q233" s="41"/>
    </row>
    <row r="234" spans="1:17" x14ac:dyDescent="0.25">
      <c r="A234" s="38"/>
      <c r="B234" s="556"/>
      <c r="C234" s="43"/>
      <c r="D234" s="40"/>
      <c r="E234" s="40"/>
      <c r="F234" s="41"/>
      <c r="G234" s="42"/>
      <c r="H234" s="42"/>
      <c r="I234" s="405"/>
      <c r="J234" s="405"/>
      <c r="K234" s="41"/>
      <c r="L234" s="442"/>
      <c r="M234" s="442"/>
      <c r="N234" s="41"/>
      <c r="O234" s="40"/>
      <c r="P234" s="40"/>
      <c r="Q234" s="41"/>
    </row>
    <row r="235" spans="1:17" x14ac:dyDescent="0.25">
      <c r="A235" s="38"/>
      <c r="B235" s="556"/>
      <c r="C235" s="43"/>
      <c r="D235" s="40"/>
      <c r="E235" s="40"/>
      <c r="F235" s="41"/>
      <c r="G235" s="42"/>
      <c r="H235" s="42"/>
      <c r="I235" s="405"/>
      <c r="J235" s="405"/>
      <c r="K235" s="41"/>
      <c r="L235" s="442"/>
      <c r="M235" s="442"/>
      <c r="N235" s="41"/>
      <c r="O235" s="40"/>
      <c r="P235" s="40"/>
      <c r="Q235" s="41"/>
    </row>
    <row r="236" spans="1:17" x14ac:dyDescent="0.25">
      <c r="A236" s="38"/>
      <c r="B236" s="556"/>
      <c r="C236" s="43"/>
      <c r="D236" s="40"/>
      <c r="E236" s="40"/>
      <c r="F236" s="41"/>
      <c r="G236" s="42"/>
      <c r="H236" s="42"/>
      <c r="I236" s="405"/>
      <c r="J236" s="405"/>
      <c r="K236" s="41"/>
      <c r="L236" s="442"/>
      <c r="M236" s="442"/>
      <c r="N236" s="41"/>
      <c r="O236" s="40"/>
      <c r="P236" s="40"/>
      <c r="Q236" s="41"/>
    </row>
    <row r="237" spans="1:17" x14ac:dyDescent="0.25">
      <c r="A237" s="38"/>
      <c r="B237" s="556"/>
      <c r="C237" s="43"/>
      <c r="D237" s="40"/>
      <c r="E237" s="40"/>
      <c r="F237" s="41"/>
      <c r="G237" s="42"/>
      <c r="H237" s="42"/>
      <c r="I237" s="405"/>
      <c r="J237" s="405"/>
      <c r="K237" s="41"/>
      <c r="L237" s="442"/>
      <c r="M237" s="442"/>
      <c r="N237" s="41"/>
      <c r="O237" s="40"/>
      <c r="P237" s="40"/>
      <c r="Q237" s="41"/>
    </row>
    <row r="238" spans="1:17" x14ac:dyDescent="0.25">
      <c r="A238" s="38"/>
      <c r="B238" s="556"/>
      <c r="C238" s="43"/>
      <c r="D238" s="40"/>
      <c r="E238" s="40"/>
      <c r="F238" s="41"/>
      <c r="G238" s="42"/>
      <c r="H238" s="42"/>
      <c r="I238" s="405"/>
      <c r="J238" s="405"/>
      <c r="K238" s="41"/>
      <c r="L238" s="442"/>
      <c r="M238" s="442"/>
      <c r="N238" s="41"/>
      <c r="O238" s="40"/>
      <c r="P238" s="40"/>
      <c r="Q238" s="41"/>
    </row>
    <row r="239" spans="1:17" x14ac:dyDescent="0.25">
      <c r="A239" s="38"/>
      <c r="B239" s="556"/>
      <c r="C239" s="43"/>
      <c r="D239" s="40"/>
      <c r="E239" s="40"/>
      <c r="F239" s="41"/>
      <c r="G239" s="42"/>
      <c r="H239" s="42"/>
      <c r="I239" s="405"/>
      <c r="J239" s="405"/>
      <c r="K239" s="41"/>
      <c r="L239" s="442"/>
      <c r="M239" s="442"/>
      <c r="N239" s="41"/>
      <c r="O239" s="40"/>
      <c r="P239" s="40"/>
      <c r="Q239" s="41"/>
    </row>
    <row r="240" spans="1:17" x14ac:dyDescent="0.25">
      <c r="A240" s="38"/>
      <c r="B240" s="556"/>
      <c r="C240" s="43"/>
      <c r="D240" s="40"/>
      <c r="E240" s="40"/>
      <c r="F240" s="41"/>
      <c r="G240" s="42"/>
      <c r="H240" s="42"/>
      <c r="I240" s="405"/>
      <c r="J240" s="405"/>
      <c r="K240" s="41"/>
      <c r="L240" s="442"/>
      <c r="M240" s="442"/>
      <c r="N240" s="41"/>
      <c r="O240" s="40"/>
      <c r="P240" s="40"/>
      <c r="Q240" s="41"/>
    </row>
    <row r="241" spans="1:17" x14ac:dyDescent="0.25">
      <c r="A241" s="38"/>
      <c r="B241" s="556"/>
      <c r="C241" s="43"/>
      <c r="D241" s="40"/>
      <c r="E241" s="40"/>
      <c r="F241" s="41"/>
      <c r="G241" s="42"/>
      <c r="H241" s="42"/>
      <c r="I241" s="405"/>
      <c r="J241" s="405"/>
      <c r="K241" s="41"/>
      <c r="L241" s="442"/>
      <c r="M241" s="442"/>
      <c r="N241" s="41"/>
      <c r="O241" s="40"/>
      <c r="P241" s="40"/>
      <c r="Q241" s="41"/>
    </row>
    <row r="242" spans="1:17" x14ac:dyDescent="0.25">
      <c r="A242" s="38"/>
      <c r="B242" s="556"/>
      <c r="C242" s="43"/>
      <c r="D242" s="40"/>
      <c r="E242" s="40"/>
      <c r="F242" s="41"/>
      <c r="G242" s="42"/>
      <c r="H242" s="42"/>
      <c r="I242" s="405"/>
      <c r="J242" s="405"/>
      <c r="K242" s="41"/>
      <c r="L242" s="442"/>
      <c r="M242" s="442"/>
      <c r="N242" s="41"/>
      <c r="O242" s="40"/>
      <c r="P242" s="40"/>
      <c r="Q242" s="41"/>
    </row>
    <row r="243" spans="1:17" x14ac:dyDescent="0.25">
      <c r="A243" s="38"/>
      <c r="B243" s="556"/>
      <c r="C243" s="43"/>
      <c r="D243" s="40"/>
      <c r="E243" s="40"/>
      <c r="F243" s="41"/>
      <c r="G243" s="42"/>
      <c r="H243" s="42"/>
      <c r="I243" s="405"/>
      <c r="J243" s="405"/>
      <c r="K243" s="41"/>
      <c r="L243" s="442"/>
      <c r="M243" s="442"/>
      <c r="N243" s="41"/>
      <c r="O243" s="40"/>
      <c r="P243" s="40"/>
      <c r="Q243" s="41"/>
    </row>
    <row r="244" spans="1:17" x14ac:dyDescent="0.25">
      <c r="A244" s="38"/>
      <c r="B244" s="556"/>
      <c r="C244" s="43"/>
      <c r="D244" s="40"/>
      <c r="E244" s="40"/>
      <c r="F244" s="41"/>
      <c r="G244" s="42"/>
      <c r="H244" s="42"/>
      <c r="I244" s="405"/>
      <c r="J244" s="405"/>
      <c r="K244" s="41"/>
      <c r="L244" s="442"/>
      <c r="M244" s="442"/>
      <c r="N244" s="41"/>
      <c r="O244" s="40"/>
      <c r="P244" s="40"/>
      <c r="Q244" s="41"/>
    </row>
    <row r="245" spans="1:17" x14ac:dyDescent="0.25">
      <c r="A245" s="38"/>
      <c r="B245" s="556"/>
      <c r="C245" s="45"/>
      <c r="D245" s="40"/>
      <c r="E245" s="40"/>
      <c r="F245" s="41"/>
      <c r="G245" s="42"/>
      <c r="H245" s="42"/>
      <c r="I245" s="405"/>
      <c r="J245" s="405"/>
      <c r="K245" s="41"/>
      <c r="L245" s="442"/>
      <c r="M245" s="442"/>
      <c r="N245" s="41"/>
      <c r="O245" s="40"/>
      <c r="P245" s="40"/>
      <c r="Q245" s="41"/>
    </row>
    <row r="246" spans="1:17" x14ac:dyDescent="0.25">
      <c r="A246" s="38"/>
      <c r="B246" s="556"/>
      <c r="C246" s="45"/>
      <c r="D246" s="40"/>
      <c r="E246" s="40"/>
      <c r="F246" s="41"/>
      <c r="G246" s="42"/>
      <c r="H246" s="42"/>
      <c r="I246" s="405"/>
      <c r="J246" s="405"/>
      <c r="K246" s="41"/>
      <c r="L246" s="442"/>
      <c r="M246" s="442"/>
      <c r="N246" s="41"/>
      <c r="O246" s="40"/>
      <c r="P246" s="40"/>
      <c r="Q246" s="41"/>
    </row>
    <row r="247" spans="1:17" x14ac:dyDescent="0.25">
      <c r="A247" s="38"/>
      <c r="B247" s="556"/>
      <c r="C247" s="45"/>
      <c r="D247" s="40"/>
      <c r="E247" s="40"/>
      <c r="F247" s="41"/>
      <c r="G247" s="42"/>
      <c r="H247" s="42"/>
      <c r="I247" s="405"/>
      <c r="J247" s="405"/>
      <c r="K247" s="41"/>
      <c r="L247" s="442"/>
      <c r="M247" s="442"/>
      <c r="N247" s="41"/>
      <c r="O247" s="40"/>
      <c r="P247" s="40"/>
      <c r="Q247" s="41"/>
    </row>
    <row r="248" spans="1:17" x14ac:dyDescent="0.25">
      <c r="A248" s="38"/>
      <c r="B248" s="556"/>
      <c r="C248" s="45"/>
      <c r="D248" s="40"/>
      <c r="E248" s="40"/>
      <c r="F248" s="41"/>
      <c r="G248" s="42"/>
      <c r="H248" s="42"/>
      <c r="I248" s="405"/>
      <c r="J248" s="405"/>
      <c r="K248" s="41"/>
      <c r="L248" s="442"/>
      <c r="M248" s="442"/>
      <c r="N248" s="41"/>
      <c r="O248" s="40"/>
      <c r="P248" s="40"/>
      <c r="Q248" s="41"/>
    </row>
    <row r="249" spans="1:17" x14ac:dyDescent="0.25">
      <c r="A249" s="38"/>
      <c r="B249" s="555"/>
      <c r="C249" s="43"/>
      <c r="D249" s="40"/>
      <c r="E249" s="40"/>
      <c r="F249" s="41"/>
      <c r="G249" s="42"/>
      <c r="H249" s="42"/>
      <c r="I249" s="405"/>
      <c r="J249" s="405"/>
      <c r="K249" s="41"/>
      <c r="L249" s="442"/>
      <c r="M249" s="442"/>
      <c r="N249" s="41"/>
      <c r="O249" s="40"/>
      <c r="P249" s="40"/>
      <c r="Q249" s="41"/>
    </row>
    <row r="250" spans="1:17" x14ac:dyDescent="0.25">
      <c r="A250" s="38"/>
      <c r="B250" s="555"/>
      <c r="C250" s="43"/>
      <c r="D250" s="40"/>
      <c r="E250" s="40"/>
      <c r="F250" s="41"/>
      <c r="G250" s="42"/>
      <c r="H250" s="42"/>
      <c r="I250" s="405"/>
      <c r="J250" s="405"/>
      <c r="K250" s="41"/>
      <c r="L250" s="442"/>
      <c r="M250" s="442"/>
      <c r="N250" s="41"/>
      <c r="O250" s="40"/>
      <c r="P250" s="40"/>
      <c r="Q250" s="41"/>
    </row>
    <row r="251" spans="1:17" x14ac:dyDescent="0.25">
      <c r="A251" s="38"/>
      <c r="B251" s="555"/>
      <c r="C251" s="43"/>
      <c r="D251" s="40"/>
      <c r="E251" s="40"/>
      <c r="F251" s="41"/>
      <c r="G251" s="42"/>
      <c r="H251" s="42"/>
      <c r="I251" s="405"/>
      <c r="J251" s="405"/>
      <c r="K251" s="41"/>
      <c r="L251" s="442"/>
      <c r="M251" s="442"/>
      <c r="N251" s="41"/>
      <c r="O251" s="40"/>
      <c r="P251" s="40"/>
      <c r="Q251" s="41"/>
    </row>
    <row r="252" spans="1:17" x14ac:dyDescent="0.25">
      <c r="A252" s="38"/>
      <c r="B252" s="555"/>
      <c r="C252" s="43"/>
      <c r="D252" s="40"/>
      <c r="E252" s="40"/>
      <c r="F252" s="41"/>
      <c r="G252" s="42"/>
      <c r="H252" s="42"/>
      <c r="I252" s="405"/>
      <c r="J252" s="405"/>
      <c r="K252" s="41"/>
      <c r="L252" s="442"/>
      <c r="M252" s="442"/>
      <c r="N252" s="41"/>
      <c r="O252" s="40"/>
      <c r="P252" s="40"/>
      <c r="Q252" s="41"/>
    </row>
    <row r="253" spans="1:17" x14ac:dyDescent="0.25">
      <c r="A253" s="38"/>
      <c r="B253" s="555"/>
      <c r="C253" s="43"/>
      <c r="D253" s="40"/>
      <c r="E253" s="40"/>
      <c r="F253" s="41"/>
      <c r="G253" s="42"/>
      <c r="H253" s="42"/>
      <c r="I253" s="405"/>
      <c r="J253" s="405"/>
      <c r="K253" s="41"/>
      <c r="L253" s="442"/>
      <c r="M253" s="442"/>
      <c r="N253" s="41"/>
      <c r="O253" s="40"/>
      <c r="P253" s="40"/>
      <c r="Q253" s="41"/>
    </row>
    <row r="254" spans="1:17" x14ac:dyDescent="0.25">
      <c r="A254" s="38"/>
      <c r="B254" s="555"/>
      <c r="C254" s="44"/>
      <c r="D254" s="46"/>
      <c r="E254" s="46"/>
      <c r="F254" s="47"/>
      <c r="G254" s="48"/>
      <c r="H254" s="48"/>
      <c r="I254" s="406"/>
      <c r="J254" s="406"/>
      <c r="K254" s="47"/>
      <c r="L254" s="443"/>
      <c r="M254" s="443"/>
      <c r="N254" s="47"/>
      <c r="O254" s="46"/>
      <c r="P254" s="46"/>
      <c r="Q254" s="47"/>
    </row>
    <row r="255" spans="1:17" x14ac:dyDescent="0.25">
      <c r="A255" s="38"/>
      <c r="B255" s="555"/>
      <c r="C255" s="44"/>
      <c r="D255" s="46"/>
      <c r="E255" s="46"/>
      <c r="F255" s="47"/>
      <c r="G255" s="48"/>
      <c r="H255" s="48"/>
      <c r="I255" s="406"/>
      <c r="J255" s="406"/>
      <c r="K255" s="47"/>
      <c r="L255" s="443"/>
      <c r="M255" s="443"/>
      <c r="N255" s="47"/>
      <c r="O255" s="46"/>
      <c r="P255" s="46"/>
      <c r="Q255" s="47"/>
    </row>
    <row r="256" spans="1:17" x14ac:dyDescent="0.25">
      <c r="A256" s="38"/>
      <c r="B256" s="555"/>
      <c r="C256" s="44"/>
      <c r="D256" s="46"/>
      <c r="E256" s="46"/>
      <c r="F256" s="47"/>
      <c r="G256" s="48"/>
      <c r="H256" s="48"/>
      <c r="I256" s="406"/>
      <c r="J256" s="406"/>
      <c r="K256" s="47"/>
      <c r="L256" s="443"/>
      <c r="M256" s="443"/>
      <c r="N256" s="47"/>
      <c r="O256" s="46"/>
      <c r="P256" s="46"/>
      <c r="Q256" s="47"/>
    </row>
    <row r="257" spans="1:17" x14ac:dyDescent="0.25">
      <c r="A257" s="38"/>
      <c r="B257" s="555"/>
      <c r="C257" s="44"/>
      <c r="D257" s="46"/>
      <c r="E257" s="46"/>
      <c r="F257" s="47"/>
      <c r="G257" s="48"/>
      <c r="H257" s="48"/>
      <c r="I257" s="406"/>
      <c r="J257" s="406"/>
      <c r="K257" s="47"/>
      <c r="L257" s="443"/>
      <c r="M257" s="443"/>
      <c r="N257" s="47"/>
      <c r="O257" s="46"/>
      <c r="P257" s="46"/>
      <c r="Q257" s="47"/>
    </row>
    <row r="258" spans="1:17" x14ac:dyDescent="0.25">
      <c r="A258" s="38"/>
      <c r="B258" s="555"/>
      <c r="C258" s="44"/>
      <c r="D258" s="46"/>
      <c r="E258" s="46"/>
      <c r="F258" s="47"/>
      <c r="G258" s="48"/>
      <c r="H258" s="48"/>
      <c r="I258" s="406"/>
      <c r="J258" s="406"/>
      <c r="K258" s="47"/>
      <c r="L258" s="443"/>
      <c r="M258" s="443"/>
      <c r="N258" s="47"/>
      <c r="O258" s="46"/>
      <c r="P258" s="46"/>
      <c r="Q258" s="47"/>
    </row>
    <row r="259" spans="1:17" x14ac:dyDescent="0.25">
      <c r="A259" s="38"/>
      <c r="B259" s="555"/>
      <c r="C259" s="44"/>
      <c r="D259" s="46"/>
      <c r="E259" s="46"/>
      <c r="F259" s="47"/>
      <c r="G259" s="48"/>
      <c r="H259" s="48"/>
      <c r="I259" s="406"/>
      <c r="J259" s="406"/>
      <c r="K259" s="47"/>
      <c r="L259" s="443"/>
      <c r="M259" s="443"/>
      <c r="N259" s="47"/>
      <c r="O259" s="46"/>
      <c r="P259" s="46"/>
      <c r="Q259" s="47"/>
    </row>
    <row r="260" spans="1:17" x14ac:dyDescent="0.25">
      <c r="A260" s="38"/>
      <c r="B260" s="555"/>
      <c r="C260" s="44"/>
      <c r="D260" s="46"/>
      <c r="E260" s="46"/>
      <c r="F260" s="47"/>
      <c r="G260" s="48"/>
      <c r="H260" s="48"/>
      <c r="I260" s="406"/>
      <c r="J260" s="406"/>
      <c r="K260" s="47"/>
      <c r="L260" s="443"/>
      <c r="M260" s="443"/>
      <c r="N260" s="47"/>
      <c r="O260" s="46"/>
      <c r="P260" s="46"/>
      <c r="Q260" s="47"/>
    </row>
    <row r="261" spans="1:17" x14ac:dyDescent="0.25">
      <c r="A261" s="38"/>
      <c r="B261" s="555"/>
      <c r="C261" s="44"/>
      <c r="D261" s="46"/>
      <c r="E261" s="46"/>
      <c r="F261" s="47"/>
      <c r="G261" s="48"/>
      <c r="H261" s="48"/>
      <c r="I261" s="406"/>
      <c r="J261" s="406"/>
      <c r="K261" s="47"/>
      <c r="L261" s="443"/>
      <c r="M261" s="443"/>
      <c r="N261" s="47"/>
      <c r="O261" s="46"/>
      <c r="P261" s="46"/>
      <c r="Q261" s="47"/>
    </row>
    <row r="262" spans="1:17" x14ac:dyDescent="0.25">
      <c r="A262" s="38"/>
      <c r="B262" s="555"/>
      <c r="C262" s="44"/>
      <c r="D262" s="46"/>
      <c r="E262" s="46"/>
      <c r="F262" s="47"/>
      <c r="G262" s="48"/>
      <c r="H262" s="48"/>
      <c r="I262" s="406"/>
      <c r="J262" s="406"/>
      <c r="K262" s="47"/>
      <c r="L262" s="443"/>
      <c r="M262" s="443"/>
      <c r="N262" s="47"/>
      <c r="O262" s="46"/>
      <c r="P262" s="46"/>
      <c r="Q262" s="47"/>
    </row>
    <row r="263" spans="1:17" x14ac:dyDescent="0.25">
      <c r="A263" s="38"/>
      <c r="B263" s="555"/>
      <c r="C263" s="44"/>
      <c r="D263" s="46"/>
      <c r="E263" s="46"/>
      <c r="F263" s="47"/>
      <c r="G263" s="48"/>
      <c r="H263" s="48"/>
      <c r="I263" s="406"/>
      <c r="J263" s="406"/>
      <c r="K263" s="47"/>
      <c r="L263" s="443"/>
      <c r="M263" s="443"/>
      <c r="N263" s="47"/>
      <c r="O263" s="46"/>
      <c r="P263" s="46"/>
      <c r="Q263" s="47"/>
    </row>
    <row r="264" spans="1:17" x14ac:dyDescent="0.25">
      <c r="A264" s="38"/>
      <c r="B264" s="555"/>
      <c r="C264" s="44"/>
      <c r="D264" s="46"/>
      <c r="E264" s="46"/>
      <c r="F264" s="47"/>
      <c r="G264" s="48"/>
      <c r="H264" s="48"/>
      <c r="I264" s="406"/>
      <c r="J264" s="406"/>
      <c r="K264" s="47"/>
      <c r="L264" s="443"/>
      <c r="M264" s="443"/>
      <c r="N264" s="47"/>
      <c r="O264" s="46"/>
      <c r="P264" s="46"/>
      <c r="Q264" s="47"/>
    </row>
    <row r="265" spans="1:17" x14ac:dyDescent="0.25">
      <c r="A265" s="38"/>
      <c r="B265" s="555"/>
      <c r="C265" s="44"/>
      <c r="D265" s="46"/>
      <c r="E265" s="46"/>
      <c r="F265" s="47"/>
      <c r="G265" s="48"/>
      <c r="H265" s="48"/>
      <c r="I265" s="406"/>
      <c r="J265" s="406"/>
      <c r="K265" s="47"/>
      <c r="L265" s="443"/>
      <c r="M265" s="443"/>
      <c r="N265" s="47"/>
      <c r="O265" s="46"/>
      <c r="P265" s="46"/>
      <c r="Q265" s="47"/>
    </row>
    <row r="266" spans="1:17" x14ac:dyDescent="0.25">
      <c r="A266" s="38"/>
      <c r="B266" s="555"/>
      <c r="C266" s="44"/>
      <c r="D266" s="46"/>
      <c r="E266" s="46"/>
      <c r="F266" s="47"/>
      <c r="G266" s="48"/>
      <c r="H266" s="48"/>
      <c r="I266" s="406"/>
      <c r="J266" s="406"/>
      <c r="K266" s="47"/>
      <c r="L266" s="443"/>
      <c r="M266" s="443"/>
      <c r="N266" s="47"/>
      <c r="O266" s="46"/>
      <c r="P266" s="46"/>
      <c r="Q266" s="47"/>
    </row>
    <row r="267" spans="1:17" x14ac:dyDescent="0.25">
      <c r="A267" s="38"/>
      <c r="B267" s="555"/>
      <c r="C267" s="44"/>
      <c r="D267" s="46"/>
      <c r="E267" s="46"/>
      <c r="F267" s="47"/>
      <c r="G267" s="48"/>
      <c r="H267" s="48"/>
      <c r="I267" s="406"/>
      <c r="J267" s="406"/>
      <c r="K267" s="47"/>
      <c r="L267" s="443"/>
      <c r="M267" s="443"/>
      <c r="N267" s="47"/>
      <c r="O267" s="46"/>
      <c r="P267" s="46"/>
      <c r="Q267" s="47"/>
    </row>
    <row r="268" spans="1:17" x14ac:dyDescent="0.25">
      <c r="A268" s="38"/>
      <c r="B268" s="555"/>
      <c r="C268" s="44"/>
      <c r="D268" s="46"/>
      <c r="E268" s="46"/>
      <c r="F268" s="47"/>
      <c r="G268" s="48"/>
      <c r="H268" s="48"/>
      <c r="I268" s="406"/>
      <c r="J268" s="406"/>
      <c r="K268" s="47"/>
      <c r="L268" s="443"/>
      <c r="M268" s="443"/>
      <c r="N268" s="47"/>
      <c r="O268" s="46"/>
      <c r="P268" s="46"/>
      <c r="Q268" s="47"/>
    </row>
    <row r="269" spans="1:17" x14ac:dyDescent="0.25">
      <c r="A269" s="38"/>
      <c r="B269" s="555"/>
      <c r="C269" s="44"/>
      <c r="D269" s="46"/>
      <c r="E269" s="46"/>
      <c r="F269" s="47"/>
      <c r="G269" s="48"/>
      <c r="H269" s="48"/>
      <c r="I269" s="406"/>
      <c r="J269" s="406"/>
      <c r="K269" s="47"/>
      <c r="L269" s="443"/>
      <c r="M269" s="443"/>
      <c r="N269" s="47"/>
      <c r="O269" s="46"/>
      <c r="P269" s="46"/>
      <c r="Q269" s="47"/>
    </row>
    <row r="270" spans="1:17" x14ac:dyDescent="0.25">
      <c r="A270" s="38"/>
      <c r="B270" s="555"/>
      <c r="C270" s="44"/>
      <c r="D270" s="46"/>
      <c r="E270" s="46"/>
      <c r="F270" s="47"/>
      <c r="G270" s="48"/>
      <c r="H270" s="48"/>
      <c r="I270" s="406"/>
      <c r="J270" s="406"/>
      <c r="K270" s="47"/>
      <c r="L270" s="443"/>
      <c r="M270" s="443"/>
      <c r="N270" s="47"/>
      <c r="O270" s="46"/>
      <c r="P270" s="46"/>
      <c r="Q270" s="47"/>
    </row>
    <row r="271" spans="1:17" x14ac:dyDescent="0.25">
      <c r="A271" s="38"/>
      <c r="B271" s="555"/>
      <c r="C271" s="44"/>
      <c r="D271" s="46"/>
      <c r="E271" s="46"/>
      <c r="F271" s="47"/>
      <c r="G271" s="48"/>
      <c r="H271" s="48"/>
      <c r="I271" s="406"/>
      <c r="J271" s="406"/>
      <c r="K271" s="47"/>
      <c r="L271" s="443"/>
      <c r="M271" s="443"/>
      <c r="N271" s="47"/>
      <c r="O271" s="46"/>
      <c r="P271" s="46"/>
      <c r="Q271" s="47"/>
    </row>
    <row r="272" spans="1:17" x14ac:dyDescent="0.25">
      <c r="A272" s="38"/>
      <c r="B272" s="555"/>
      <c r="C272" s="44"/>
      <c r="D272" s="46"/>
      <c r="E272" s="46"/>
      <c r="F272" s="47"/>
      <c r="G272" s="48"/>
      <c r="H272" s="48"/>
      <c r="I272" s="406"/>
      <c r="J272" s="406"/>
      <c r="K272" s="47"/>
      <c r="L272" s="443"/>
      <c r="M272" s="443"/>
      <c r="N272" s="47"/>
      <c r="O272" s="46"/>
      <c r="P272" s="46"/>
      <c r="Q272" s="47"/>
    </row>
    <row r="273" spans="1:17" x14ac:dyDescent="0.25">
      <c r="A273" s="38"/>
      <c r="B273" s="555"/>
      <c r="C273" s="44"/>
      <c r="D273" s="46"/>
      <c r="E273" s="46"/>
      <c r="F273" s="47"/>
      <c r="G273" s="48"/>
      <c r="H273" s="48"/>
      <c r="I273" s="406"/>
      <c r="J273" s="406"/>
      <c r="K273" s="47"/>
      <c r="L273" s="443"/>
      <c r="M273" s="443"/>
      <c r="N273" s="47"/>
      <c r="O273" s="46"/>
      <c r="P273" s="46"/>
      <c r="Q273" s="47"/>
    </row>
    <row r="274" spans="1:17" x14ac:dyDescent="0.25">
      <c r="A274" s="38"/>
      <c r="B274" s="555"/>
      <c r="C274" s="44"/>
      <c r="D274" s="46"/>
      <c r="E274" s="46"/>
      <c r="F274" s="47"/>
      <c r="G274" s="48"/>
      <c r="H274" s="48"/>
      <c r="I274" s="406"/>
      <c r="J274" s="406"/>
      <c r="K274" s="47"/>
      <c r="L274" s="443"/>
      <c r="M274" s="443"/>
      <c r="N274" s="47"/>
      <c r="O274" s="46"/>
      <c r="P274" s="46"/>
      <c r="Q274" s="47"/>
    </row>
    <row r="275" spans="1:17" x14ac:dyDescent="0.25">
      <c r="A275" s="38"/>
      <c r="B275" s="555"/>
      <c r="C275" s="44"/>
      <c r="D275" s="46"/>
      <c r="E275" s="46"/>
      <c r="F275" s="47"/>
      <c r="G275" s="48"/>
      <c r="H275" s="48"/>
      <c r="I275" s="406"/>
      <c r="J275" s="406"/>
      <c r="K275" s="47"/>
      <c r="L275" s="443"/>
      <c r="M275" s="443"/>
      <c r="N275" s="47"/>
      <c r="O275" s="46"/>
      <c r="P275" s="46"/>
      <c r="Q275" s="47"/>
    </row>
    <row r="276" spans="1:17" x14ac:dyDescent="0.25">
      <c r="A276" s="38"/>
      <c r="B276" s="555"/>
      <c r="C276" s="44"/>
      <c r="D276" s="46"/>
      <c r="E276" s="46"/>
      <c r="F276" s="47"/>
      <c r="G276" s="48"/>
      <c r="H276" s="48"/>
      <c r="I276" s="406"/>
      <c r="J276" s="406"/>
      <c r="K276" s="47"/>
      <c r="L276" s="443"/>
      <c r="M276" s="443"/>
      <c r="N276" s="47"/>
      <c r="O276" s="46"/>
      <c r="P276" s="46"/>
      <c r="Q276" s="47"/>
    </row>
    <row r="277" spans="1:17" x14ac:dyDescent="0.25">
      <c r="A277" s="38"/>
      <c r="B277" s="555"/>
      <c r="C277" s="44"/>
      <c r="D277" s="46"/>
      <c r="E277" s="46"/>
      <c r="F277" s="47"/>
      <c r="G277" s="48"/>
      <c r="H277" s="48"/>
      <c r="I277" s="406"/>
      <c r="J277" s="406"/>
      <c r="K277" s="47"/>
      <c r="L277" s="443"/>
      <c r="M277" s="443"/>
      <c r="N277" s="47"/>
      <c r="O277" s="46"/>
      <c r="P277" s="46"/>
      <c r="Q277" s="47"/>
    </row>
    <row r="278" spans="1:17" x14ac:dyDescent="0.25">
      <c r="A278" s="38"/>
      <c r="B278" s="555"/>
      <c r="C278" s="44"/>
      <c r="D278" s="46"/>
      <c r="E278" s="46"/>
      <c r="F278" s="47"/>
      <c r="G278" s="48"/>
      <c r="H278" s="48"/>
      <c r="I278" s="406"/>
      <c r="J278" s="406"/>
      <c r="K278" s="47"/>
      <c r="L278" s="443"/>
      <c r="M278" s="443"/>
      <c r="N278" s="47"/>
      <c r="O278" s="46"/>
      <c r="P278" s="46"/>
      <c r="Q278" s="47"/>
    </row>
    <row r="279" spans="1:17" x14ac:dyDescent="0.25">
      <c r="A279" s="38"/>
      <c r="B279" s="555"/>
      <c r="C279" s="44"/>
      <c r="D279" s="46"/>
      <c r="E279" s="46"/>
      <c r="F279" s="47"/>
      <c r="G279" s="48"/>
      <c r="H279" s="48"/>
      <c r="I279" s="406"/>
      <c r="J279" s="406"/>
      <c r="K279" s="47"/>
      <c r="L279" s="443"/>
      <c r="M279" s="443"/>
      <c r="N279" s="47"/>
      <c r="O279" s="46"/>
      <c r="P279" s="46"/>
      <c r="Q279" s="47"/>
    </row>
    <row r="280" spans="1:17" x14ac:dyDescent="0.25">
      <c r="A280" s="38"/>
      <c r="B280" s="555"/>
      <c r="C280" s="44"/>
      <c r="D280" s="46"/>
      <c r="E280" s="46"/>
      <c r="F280" s="47"/>
      <c r="G280" s="48"/>
      <c r="H280" s="48"/>
      <c r="I280" s="406"/>
      <c r="J280" s="406"/>
      <c r="K280" s="47"/>
      <c r="L280" s="443"/>
      <c r="M280" s="443"/>
      <c r="N280" s="47"/>
      <c r="O280" s="46"/>
      <c r="P280" s="46"/>
      <c r="Q280" s="47"/>
    </row>
    <row r="281" spans="1:17" x14ac:dyDescent="0.25">
      <c r="A281" s="38"/>
      <c r="B281" s="555"/>
      <c r="C281" s="44"/>
      <c r="D281" s="46"/>
      <c r="E281" s="46"/>
      <c r="F281" s="47"/>
      <c r="G281" s="48"/>
      <c r="H281" s="48"/>
      <c r="I281" s="406"/>
      <c r="J281" s="406"/>
      <c r="K281" s="47"/>
      <c r="L281" s="443"/>
      <c r="M281" s="443"/>
      <c r="N281" s="47"/>
      <c r="O281" s="46"/>
      <c r="P281" s="46"/>
      <c r="Q281" s="47"/>
    </row>
    <row r="282" spans="1:17" x14ac:dyDescent="0.25">
      <c r="A282" s="38"/>
      <c r="B282" s="555"/>
      <c r="C282" s="44"/>
      <c r="D282" s="46"/>
      <c r="E282" s="46"/>
      <c r="F282" s="47"/>
      <c r="G282" s="48"/>
      <c r="H282" s="48"/>
      <c r="I282" s="406"/>
      <c r="J282" s="406"/>
      <c r="K282" s="47"/>
      <c r="L282" s="443"/>
      <c r="M282" s="443"/>
      <c r="N282" s="47"/>
      <c r="O282" s="46"/>
      <c r="P282" s="46"/>
      <c r="Q282" s="47"/>
    </row>
    <row r="283" spans="1:17" x14ac:dyDescent="0.25">
      <c r="A283" s="38"/>
      <c r="B283" s="555"/>
      <c r="C283" s="44"/>
      <c r="D283" s="46"/>
      <c r="E283" s="46"/>
      <c r="F283" s="47"/>
      <c r="G283" s="48"/>
      <c r="H283" s="48"/>
      <c r="I283" s="406"/>
      <c r="J283" s="406"/>
      <c r="K283" s="47"/>
      <c r="L283" s="443"/>
      <c r="M283" s="443"/>
      <c r="N283" s="47"/>
      <c r="O283" s="46"/>
      <c r="P283" s="46"/>
      <c r="Q283" s="47"/>
    </row>
    <row r="284" spans="1:17" x14ac:dyDescent="0.25">
      <c r="A284" s="38"/>
      <c r="B284" s="555"/>
      <c r="C284" s="44"/>
      <c r="D284" s="46"/>
      <c r="E284" s="46"/>
      <c r="F284" s="47"/>
      <c r="G284" s="48"/>
      <c r="H284" s="48"/>
      <c r="I284" s="406"/>
      <c r="J284" s="406"/>
      <c r="K284" s="47"/>
      <c r="L284" s="443"/>
      <c r="M284" s="443"/>
      <c r="N284" s="47"/>
      <c r="O284" s="46"/>
      <c r="P284" s="46"/>
      <c r="Q284" s="47"/>
    </row>
    <row r="285" spans="1:17" x14ac:dyDescent="0.25">
      <c r="A285" s="38"/>
      <c r="B285" s="555"/>
      <c r="C285" s="44"/>
      <c r="D285" s="46"/>
      <c r="E285" s="46"/>
      <c r="F285" s="47"/>
      <c r="G285" s="48"/>
      <c r="H285" s="48"/>
      <c r="I285" s="406"/>
      <c r="J285" s="406"/>
      <c r="K285" s="47"/>
      <c r="L285" s="443"/>
      <c r="M285" s="443"/>
      <c r="N285" s="47"/>
      <c r="O285" s="46"/>
      <c r="P285" s="46"/>
      <c r="Q285" s="47"/>
    </row>
    <row r="286" spans="1:17" x14ac:dyDescent="0.25">
      <c r="A286" s="38"/>
      <c r="B286" s="555"/>
      <c r="C286" s="44"/>
      <c r="D286" s="46"/>
      <c r="E286" s="46"/>
      <c r="F286" s="47"/>
      <c r="G286" s="48"/>
      <c r="H286" s="48"/>
      <c r="I286" s="406"/>
      <c r="J286" s="406"/>
      <c r="K286" s="47"/>
      <c r="L286" s="443"/>
      <c r="M286" s="443"/>
      <c r="N286" s="47"/>
      <c r="O286" s="46"/>
      <c r="P286" s="46"/>
      <c r="Q286" s="47"/>
    </row>
    <row r="287" spans="1:17" x14ac:dyDescent="0.25">
      <c r="A287" s="38"/>
      <c r="B287" s="555"/>
      <c r="C287" s="44"/>
      <c r="D287" s="46"/>
      <c r="E287" s="46"/>
      <c r="F287" s="47"/>
      <c r="G287" s="48"/>
      <c r="H287" s="48"/>
      <c r="I287" s="406"/>
      <c r="J287" s="406"/>
      <c r="K287" s="47"/>
      <c r="L287" s="443"/>
      <c r="M287" s="443"/>
      <c r="N287" s="47"/>
      <c r="O287" s="46"/>
      <c r="P287" s="46"/>
      <c r="Q287" s="47"/>
    </row>
    <row r="288" spans="1:17" x14ac:dyDescent="0.25">
      <c r="A288" s="38"/>
      <c r="B288" s="555"/>
      <c r="C288" s="44"/>
      <c r="D288" s="46"/>
      <c r="E288" s="46"/>
      <c r="F288" s="47"/>
      <c r="G288" s="48"/>
      <c r="H288" s="48"/>
      <c r="I288" s="406"/>
      <c r="J288" s="406"/>
      <c r="K288" s="47"/>
      <c r="L288" s="443"/>
      <c r="M288" s="443"/>
      <c r="N288" s="47"/>
      <c r="O288" s="46"/>
      <c r="P288" s="46"/>
      <c r="Q288" s="47"/>
    </row>
    <row r="289" spans="1:17" x14ac:dyDescent="0.25">
      <c r="A289" s="38"/>
      <c r="B289" s="555"/>
      <c r="C289" s="44"/>
      <c r="D289" s="46"/>
      <c r="E289" s="46"/>
      <c r="F289" s="47"/>
      <c r="G289" s="48"/>
      <c r="H289" s="48"/>
      <c r="I289" s="406"/>
      <c r="J289" s="406"/>
      <c r="K289" s="47"/>
      <c r="L289" s="443"/>
      <c r="M289" s="443"/>
      <c r="N289" s="47"/>
      <c r="O289" s="46"/>
      <c r="P289" s="46"/>
      <c r="Q289" s="47"/>
    </row>
    <row r="290" spans="1:17" x14ac:dyDescent="0.25">
      <c r="A290" s="38"/>
      <c r="B290" s="555"/>
      <c r="C290" s="44"/>
      <c r="D290" s="46"/>
      <c r="E290" s="46"/>
      <c r="F290" s="47"/>
      <c r="G290" s="48"/>
      <c r="H290" s="48"/>
      <c r="I290" s="406"/>
      <c r="J290" s="406"/>
      <c r="K290" s="47"/>
      <c r="L290" s="443"/>
      <c r="M290" s="443"/>
      <c r="N290" s="47"/>
      <c r="O290" s="46"/>
      <c r="P290" s="46"/>
      <c r="Q290" s="47"/>
    </row>
    <row r="291" spans="1:17" x14ac:dyDescent="0.25">
      <c r="A291" s="38"/>
      <c r="B291" s="555"/>
      <c r="C291" s="44"/>
      <c r="D291" s="46"/>
      <c r="E291" s="46"/>
      <c r="F291" s="47"/>
      <c r="G291" s="48"/>
      <c r="H291" s="48"/>
      <c r="I291" s="406"/>
      <c r="J291" s="406"/>
      <c r="K291" s="47"/>
      <c r="L291" s="443"/>
      <c r="M291" s="443"/>
      <c r="N291" s="47"/>
      <c r="O291" s="46"/>
      <c r="P291" s="46"/>
      <c r="Q291" s="47"/>
    </row>
    <row r="292" spans="1:17" x14ac:dyDescent="0.25">
      <c r="A292" s="38"/>
      <c r="B292" s="555"/>
      <c r="C292" s="44"/>
      <c r="D292" s="46"/>
      <c r="E292" s="46"/>
      <c r="F292" s="47"/>
      <c r="G292" s="48"/>
      <c r="H292" s="48"/>
      <c r="I292" s="406"/>
      <c r="J292" s="406"/>
      <c r="K292" s="47"/>
      <c r="L292" s="443"/>
      <c r="M292" s="443"/>
      <c r="N292" s="47"/>
      <c r="O292" s="46"/>
      <c r="P292" s="46"/>
      <c r="Q292" s="47"/>
    </row>
    <row r="293" spans="1:17" x14ac:dyDescent="0.25">
      <c r="A293" s="38"/>
      <c r="B293" s="555"/>
      <c r="C293" s="44"/>
      <c r="D293" s="46"/>
      <c r="E293" s="46"/>
      <c r="F293" s="47"/>
      <c r="G293" s="48"/>
      <c r="H293" s="48"/>
      <c r="I293" s="406"/>
      <c r="J293" s="406"/>
      <c r="K293" s="47"/>
      <c r="L293" s="443"/>
      <c r="M293" s="443"/>
      <c r="N293" s="47"/>
      <c r="O293" s="46"/>
      <c r="P293" s="46"/>
      <c r="Q293" s="47"/>
    </row>
    <row r="294" spans="1:17" x14ac:dyDescent="0.25">
      <c r="A294" s="38"/>
      <c r="B294" s="555"/>
      <c r="C294" s="44"/>
      <c r="D294" s="46"/>
      <c r="E294" s="46"/>
      <c r="F294" s="47"/>
      <c r="G294" s="48"/>
      <c r="H294" s="48"/>
      <c r="I294" s="406"/>
      <c r="J294" s="406"/>
      <c r="K294" s="47"/>
      <c r="L294" s="443"/>
      <c r="M294" s="443"/>
      <c r="N294" s="47"/>
      <c r="O294" s="46"/>
      <c r="P294" s="46"/>
      <c r="Q294" s="47"/>
    </row>
    <row r="295" spans="1:17" x14ac:dyDescent="0.25">
      <c r="A295" s="38"/>
      <c r="B295" s="555"/>
      <c r="C295" s="44"/>
      <c r="D295" s="46"/>
      <c r="E295" s="46"/>
      <c r="F295" s="47"/>
      <c r="G295" s="48"/>
      <c r="H295" s="48"/>
      <c r="I295" s="406"/>
      <c r="J295" s="406"/>
      <c r="K295" s="47"/>
      <c r="L295" s="443"/>
      <c r="M295" s="443"/>
      <c r="N295" s="47"/>
      <c r="O295" s="46"/>
      <c r="P295" s="46"/>
      <c r="Q295" s="47"/>
    </row>
    <row r="296" spans="1:17" x14ac:dyDescent="0.25">
      <c r="A296" s="38"/>
      <c r="B296" s="555"/>
      <c r="C296" s="44"/>
      <c r="D296" s="46"/>
      <c r="E296" s="46"/>
      <c r="F296" s="47"/>
      <c r="G296" s="48"/>
      <c r="H296" s="48"/>
      <c r="I296" s="406"/>
      <c r="J296" s="406"/>
      <c r="K296" s="47"/>
      <c r="L296" s="443"/>
      <c r="M296" s="443"/>
      <c r="N296" s="47"/>
      <c r="O296" s="46"/>
      <c r="P296" s="46"/>
      <c r="Q296" s="47"/>
    </row>
    <row r="297" spans="1:17" x14ac:dyDescent="0.25">
      <c r="A297" s="38"/>
      <c r="B297" s="555"/>
      <c r="C297" s="44"/>
      <c r="D297" s="46"/>
      <c r="E297" s="46"/>
      <c r="F297" s="47"/>
      <c r="G297" s="48"/>
      <c r="H297" s="48"/>
      <c r="I297" s="406"/>
      <c r="J297" s="406"/>
      <c r="K297" s="47"/>
      <c r="L297" s="443"/>
      <c r="M297" s="443"/>
      <c r="N297" s="47"/>
      <c r="O297" s="46"/>
      <c r="P297" s="46"/>
      <c r="Q297" s="47"/>
    </row>
    <row r="298" spans="1:17" x14ac:dyDescent="0.25">
      <c r="A298" s="38"/>
      <c r="B298" s="555"/>
      <c r="C298" s="44"/>
      <c r="D298" s="46"/>
      <c r="E298" s="46"/>
      <c r="F298" s="47"/>
      <c r="G298" s="48"/>
      <c r="H298" s="48"/>
      <c r="I298" s="406"/>
      <c r="J298" s="406"/>
      <c r="K298" s="47"/>
      <c r="L298" s="443"/>
      <c r="M298" s="443"/>
      <c r="N298" s="47"/>
      <c r="O298" s="46"/>
      <c r="P298" s="46"/>
      <c r="Q298" s="47"/>
    </row>
    <row r="299" spans="1:17" x14ac:dyDescent="0.25">
      <c r="A299" s="38"/>
      <c r="B299" s="555"/>
      <c r="C299" s="44"/>
      <c r="D299" s="46"/>
      <c r="E299" s="46"/>
      <c r="F299" s="47"/>
      <c r="G299" s="48"/>
      <c r="H299" s="48"/>
      <c r="I299" s="406"/>
      <c r="J299" s="406"/>
      <c r="K299" s="47"/>
      <c r="L299" s="443"/>
      <c r="M299" s="443"/>
      <c r="N299" s="47"/>
      <c r="O299" s="46"/>
      <c r="P299" s="46"/>
      <c r="Q299" s="47"/>
    </row>
    <row r="300" spans="1:17" x14ac:dyDescent="0.25">
      <c r="A300" s="38"/>
      <c r="B300" s="555"/>
      <c r="C300" s="44"/>
      <c r="D300" s="46"/>
      <c r="E300" s="46"/>
      <c r="F300" s="47"/>
      <c r="G300" s="48"/>
      <c r="H300" s="48"/>
      <c r="I300" s="406"/>
      <c r="J300" s="406"/>
      <c r="K300" s="47"/>
      <c r="L300" s="443"/>
      <c r="M300" s="443"/>
      <c r="N300" s="47"/>
      <c r="O300" s="46"/>
      <c r="P300" s="46"/>
      <c r="Q300" s="47"/>
    </row>
    <row r="301" spans="1:17" x14ac:dyDescent="0.25">
      <c r="A301" s="38"/>
      <c r="B301" s="555"/>
      <c r="C301" s="44"/>
      <c r="D301" s="46"/>
      <c r="E301" s="46"/>
      <c r="F301" s="47"/>
      <c r="G301" s="48"/>
      <c r="H301" s="48"/>
      <c r="I301" s="406"/>
      <c r="J301" s="406"/>
      <c r="K301" s="47"/>
      <c r="L301" s="443"/>
      <c r="M301" s="443"/>
      <c r="N301" s="47"/>
      <c r="O301" s="46"/>
      <c r="P301" s="46"/>
      <c r="Q301" s="47"/>
    </row>
    <row r="302" spans="1:17" x14ac:dyDescent="0.25">
      <c r="A302" s="38"/>
      <c r="B302" s="555"/>
      <c r="C302" s="44"/>
      <c r="D302" s="46"/>
      <c r="E302" s="46"/>
      <c r="F302" s="47"/>
      <c r="G302" s="48"/>
      <c r="H302" s="48"/>
      <c r="I302" s="406"/>
      <c r="J302" s="406"/>
      <c r="K302" s="47"/>
      <c r="L302" s="443"/>
      <c r="M302" s="443"/>
      <c r="N302" s="47"/>
      <c r="O302" s="46"/>
      <c r="P302" s="46"/>
      <c r="Q302" s="47"/>
    </row>
    <row r="303" spans="1:17" x14ac:dyDescent="0.25">
      <c r="A303" s="38"/>
      <c r="B303" s="555"/>
      <c r="C303" s="44"/>
      <c r="D303" s="46"/>
      <c r="E303" s="46"/>
      <c r="F303" s="47"/>
      <c r="G303" s="48"/>
      <c r="H303" s="48"/>
      <c r="I303" s="406"/>
      <c r="J303" s="406"/>
      <c r="K303" s="47"/>
      <c r="L303" s="443"/>
      <c r="M303" s="443"/>
      <c r="N303" s="47"/>
      <c r="O303" s="46"/>
      <c r="P303" s="46"/>
      <c r="Q303" s="47"/>
    </row>
    <row r="304" spans="1:17" x14ac:dyDescent="0.25">
      <c r="A304" s="38"/>
      <c r="B304" s="555"/>
      <c r="C304" s="44"/>
      <c r="D304" s="46"/>
      <c r="E304" s="46"/>
      <c r="F304" s="47"/>
      <c r="G304" s="48"/>
      <c r="H304" s="48"/>
      <c r="I304" s="406"/>
      <c r="J304" s="406"/>
      <c r="K304" s="47"/>
      <c r="L304" s="443"/>
      <c r="M304" s="443"/>
      <c r="N304" s="47"/>
      <c r="O304" s="46"/>
      <c r="P304" s="46"/>
      <c r="Q304" s="47"/>
    </row>
    <row r="305" spans="1:17" x14ac:dyDescent="0.25">
      <c r="A305" s="38"/>
      <c r="B305" s="555"/>
      <c r="C305" s="44"/>
      <c r="D305" s="46"/>
      <c r="E305" s="46"/>
      <c r="F305" s="47"/>
      <c r="G305" s="48"/>
      <c r="H305" s="48"/>
      <c r="I305" s="406"/>
      <c r="J305" s="406"/>
      <c r="K305" s="47"/>
      <c r="L305" s="443"/>
      <c r="M305" s="443"/>
      <c r="N305" s="47"/>
      <c r="O305" s="46"/>
      <c r="P305" s="46"/>
      <c r="Q305" s="47"/>
    </row>
    <row r="306" spans="1:17" x14ac:dyDescent="0.25">
      <c r="A306" s="38"/>
      <c r="B306" s="555"/>
      <c r="C306" s="44"/>
      <c r="D306" s="46"/>
      <c r="E306" s="46"/>
      <c r="F306" s="47"/>
      <c r="G306" s="48"/>
      <c r="H306" s="48"/>
      <c r="I306" s="406"/>
      <c r="J306" s="406"/>
      <c r="K306" s="47"/>
      <c r="L306" s="443"/>
      <c r="M306" s="443"/>
      <c r="N306" s="47"/>
      <c r="O306" s="46"/>
      <c r="P306" s="46"/>
      <c r="Q306" s="47"/>
    </row>
    <row r="307" spans="1:17" x14ac:dyDescent="0.25">
      <c r="A307" s="38"/>
      <c r="B307" s="555"/>
      <c r="C307" s="44"/>
      <c r="D307" s="46"/>
      <c r="E307" s="46"/>
      <c r="F307" s="47"/>
      <c r="G307" s="48"/>
      <c r="H307" s="48"/>
      <c r="I307" s="406"/>
      <c r="J307" s="406"/>
      <c r="K307" s="47"/>
      <c r="L307" s="443"/>
      <c r="M307" s="443"/>
      <c r="N307" s="47"/>
      <c r="O307" s="46"/>
      <c r="P307" s="46"/>
      <c r="Q307" s="47"/>
    </row>
    <row r="308" spans="1:17" x14ac:dyDescent="0.25">
      <c r="A308" s="38"/>
      <c r="B308" s="555"/>
      <c r="C308" s="44"/>
      <c r="D308" s="46"/>
      <c r="E308" s="46"/>
      <c r="F308" s="47"/>
      <c r="G308" s="48"/>
      <c r="H308" s="48"/>
      <c r="I308" s="406"/>
      <c r="J308" s="406"/>
      <c r="K308" s="47"/>
      <c r="L308" s="443"/>
      <c r="M308" s="443"/>
      <c r="N308" s="47"/>
      <c r="O308" s="46"/>
      <c r="P308" s="46"/>
      <c r="Q308" s="47"/>
    </row>
    <row r="309" spans="1:17" x14ac:dyDescent="0.25">
      <c r="A309" s="38"/>
      <c r="B309" s="555"/>
      <c r="C309" s="44"/>
      <c r="D309" s="46"/>
      <c r="E309" s="46"/>
      <c r="F309" s="47"/>
      <c r="G309" s="48"/>
      <c r="H309" s="48"/>
      <c r="I309" s="406"/>
      <c r="J309" s="406"/>
      <c r="K309" s="47"/>
      <c r="L309" s="443"/>
      <c r="M309" s="443"/>
      <c r="N309" s="47"/>
      <c r="O309" s="46"/>
      <c r="P309" s="46"/>
      <c r="Q309" s="47"/>
    </row>
    <row r="310" spans="1:17" x14ac:dyDescent="0.25">
      <c r="A310" s="38"/>
      <c r="B310" s="555"/>
      <c r="C310" s="44"/>
      <c r="D310" s="46"/>
      <c r="E310" s="46"/>
      <c r="F310" s="47"/>
      <c r="G310" s="48"/>
      <c r="H310" s="48"/>
      <c r="I310" s="406"/>
      <c r="J310" s="406"/>
      <c r="K310" s="47"/>
      <c r="L310" s="443"/>
      <c r="M310" s="443"/>
      <c r="N310" s="47"/>
      <c r="O310" s="46"/>
      <c r="P310" s="46"/>
      <c r="Q310" s="47"/>
    </row>
    <row r="311" spans="1:17" x14ac:dyDescent="0.25">
      <c r="A311" s="38"/>
      <c r="B311" s="555"/>
      <c r="C311" s="44"/>
      <c r="D311" s="46"/>
      <c r="E311" s="46"/>
      <c r="F311" s="47"/>
      <c r="G311" s="48"/>
      <c r="H311" s="48"/>
      <c r="I311" s="406"/>
      <c r="J311" s="406"/>
      <c r="K311" s="47"/>
      <c r="L311" s="443"/>
      <c r="M311" s="443"/>
      <c r="N311" s="47"/>
      <c r="O311" s="46"/>
      <c r="P311" s="46"/>
      <c r="Q311" s="47"/>
    </row>
    <row r="312" spans="1:17" x14ac:dyDescent="0.25">
      <c r="A312" s="38"/>
      <c r="B312" s="555"/>
      <c r="C312" s="44"/>
      <c r="D312" s="46"/>
      <c r="E312" s="46"/>
      <c r="F312" s="47"/>
      <c r="G312" s="48"/>
      <c r="H312" s="48"/>
      <c r="I312" s="406"/>
      <c r="J312" s="406"/>
      <c r="K312" s="47"/>
      <c r="L312" s="443"/>
      <c r="M312" s="443"/>
      <c r="N312" s="47"/>
      <c r="O312" s="46"/>
      <c r="P312" s="46"/>
      <c r="Q312" s="47"/>
    </row>
    <row r="313" spans="1:17" x14ac:dyDescent="0.25">
      <c r="A313" s="38"/>
      <c r="B313" s="555"/>
      <c r="C313" s="44"/>
      <c r="D313" s="46"/>
      <c r="E313" s="46"/>
      <c r="F313" s="47"/>
      <c r="G313" s="48"/>
      <c r="H313" s="48"/>
      <c r="I313" s="406"/>
      <c r="J313" s="406"/>
      <c r="K313" s="47"/>
      <c r="L313" s="443"/>
      <c r="M313" s="443"/>
      <c r="N313" s="47"/>
      <c r="O313" s="46"/>
      <c r="P313" s="46"/>
      <c r="Q313" s="47"/>
    </row>
    <row r="314" spans="1:17" x14ac:dyDescent="0.25">
      <c r="A314" s="38"/>
      <c r="B314" s="555"/>
      <c r="C314" s="44"/>
      <c r="D314" s="46"/>
      <c r="E314" s="46"/>
      <c r="F314" s="47"/>
      <c r="G314" s="48"/>
      <c r="H314" s="48"/>
      <c r="I314" s="406"/>
      <c r="J314" s="406"/>
      <c r="K314" s="47"/>
      <c r="L314" s="443"/>
      <c r="M314" s="443"/>
      <c r="N314" s="47"/>
      <c r="O314" s="46"/>
      <c r="P314" s="46"/>
      <c r="Q314" s="47"/>
    </row>
    <row r="315" spans="1:17" x14ac:dyDescent="0.25">
      <c r="A315" s="38"/>
      <c r="B315" s="555"/>
      <c r="C315" s="44"/>
      <c r="D315" s="46"/>
      <c r="E315" s="46"/>
      <c r="F315" s="47"/>
      <c r="G315" s="48"/>
      <c r="H315" s="48"/>
      <c r="I315" s="406"/>
      <c r="J315" s="406"/>
      <c r="K315" s="47"/>
      <c r="L315" s="443"/>
      <c r="M315" s="443"/>
      <c r="N315" s="47"/>
      <c r="O315" s="46"/>
      <c r="P315" s="46"/>
      <c r="Q315" s="47"/>
    </row>
    <row r="316" spans="1:17" x14ac:dyDescent="0.25">
      <c r="A316" s="38"/>
      <c r="B316" s="555"/>
      <c r="C316" s="44"/>
      <c r="D316" s="46"/>
      <c r="E316" s="46"/>
      <c r="F316" s="47"/>
      <c r="G316" s="48"/>
      <c r="H316" s="48"/>
      <c r="I316" s="406"/>
      <c r="J316" s="406"/>
      <c r="K316" s="47"/>
      <c r="L316" s="443"/>
      <c r="M316" s="443"/>
      <c r="N316" s="47"/>
      <c r="O316" s="46"/>
      <c r="P316" s="46"/>
      <c r="Q316" s="47"/>
    </row>
    <row r="317" spans="1:17" x14ac:dyDescent="0.25">
      <c r="A317" s="38"/>
      <c r="B317" s="555"/>
      <c r="C317" s="44"/>
      <c r="D317" s="46"/>
      <c r="E317" s="46"/>
      <c r="F317" s="47"/>
      <c r="G317" s="48"/>
      <c r="H317" s="48"/>
      <c r="I317" s="406"/>
      <c r="J317" s="406"/>
      <c r="K317" s="47"/>
      <c r="L317" s="443"/>
      <c r="M317" s="443"/>
      <c r="N317" s="47"/>
      <c r="O317" s="46"/>
      <c r="P317" s="46"/>
      <c r="Q317" s="47"/>
    </row>
    <row r="318" spans="1:17" x14ac:dyDescent="0.25">
      <c r="A318" s="38"/>
      <c r="B318" s="555"/>
      <c r="C318" s="44"/>
      <c r="D318" s="46"/>
      <c r="E318" s="46"/>
      <c r="F318" s="47"/>
      <c r="G318" s="48"/>
      <c r="H318" s="48"/>
      <c r="I318" s="406"/>
      <c r="J318" s="406"/>
      <c r="K318" s="47"/>
      <c r="L318" s="443"/>
      <c r="M318" s="443"/>
      <c r="N318" s="47"/>
      <c r="O318" s="46"/>
      <c r="P318" s="46"/>
      <c r="Q318" s="47"/>
    </row>
    <row r="319" spans="1:17" x14ac:dyDescent="0.25">
      <c r="A319" s="38"/>
      <c r="B319" s="555"/>
      <c r="C319" s="44"/>
      <c r="D319" s="46"/>
      <c r="E319" s="46"/>
      <c r="F319" s="47"/>
      <c r="G319" s="48"/>
      <c r="H319" s="48"/>
      <c r="I319" s="406"/>
      <c r="J319" s="406"/>
      <c r="K319" s="47"/>
      <c r="L319" s="443"/>
      <c r="M319" s="443"/>
      <c r="N319" s="47"/>
      <c r="O319" s="46"/>
      <c r="P319" s="46"/>
      <c r="Q319" s="47"/>
    </row>
    <row r="320" spans="1:17" x14ac:dyDescent="0.25">
      <c r="A320" s="38"/>
      <c r="B320" s="555"/>
      <c r="C320" s="44"/>
      <c r="D320" s="46"/>
      <c r="E320" s="46"/>
      <c r="F320" s="47"/>
      <c r="G320" s="48"/>
      <c r="H320" s="48"/>
      <c r="I320" s="406"/>
      <c r="J320" s="406"/>
      <c r="K320" s="47"/>
      <c r="L320" s="443"/>
      <c r="M320" s="443"/>
      <c r="N320" s="47"/>
      <c r="O320" s="46"/>
      <c r="P320" s="46"/>
      <c r="Q320" s="47"/>
    </row>
    <row r="321" spans="1:17" x14ac:dyDescent="0.25">
      <c r="A321" s="38"/>
      <c r="B321" s="555"/>
      <c r="C321" s="44"/>
      <c r="D321" s="46"/>
      <c r="E321" s="46"/>
      <c r="F321" s="47"/>
      <c r="G321" s="48"/>
      <c r="H321" s="48"/>
      <c r="I321" s="406"/>
      <c r="J321" s="406"/>
      <c r="K321" s="47"/>
      <c r="L321" s="443"/>
      <c r="M321" s="443"/>
      <c r="N321" s="47"/>
      <c r="O321" s="46"/>
      <c r="P321" s="46"/>
      <c r="Q321" s="47"/>
    </row>
    <row r="322" spans="1:17" x14ac:dyDescent="0.25">
      <c r="A322" s="38"/>
      <c r="B322" s="555"/>
      <c r="C322" s="44"/>
      <c r="D322" s="46"/>
      <c r="E322" s="46"/>
      <c r="F322" s="47"/>
      <c r="G322" s="48"/>
      <c r="H322" s="48"/>
      <c r="I322" s="406"/>
      <c r="J322" s="406"/>
      <c r="K322" s="47"/>
      <c r="L322" s="443"/>
      <c r="M322" s="443"/>
      <c r="N322" s="47"/>
      <c r="O322" s="46"/>
      <c r="P322" s="46"/>
      <c r="Q322" s="47"/>
    </row>
    <row r="323" spans="1:17" x14ac:dyDescent="0.25">
      <c r="A323" s="38"/>
      <c r="B323" s="555"/>
      <c r="C323" s="44"/>
      <c r="D323" s="46"/>
      <c r="E323" s="46"/>
      <c r="F323" s="47"/>
      <c r="G323" s="48"/>
      <c r="H323" s="48"/>
      <c r="I323" s="406"/>
      <c r="J323" s="406"/>
      <c r="K323" s="47"/>
      <c r="L323" s="443"/>
      <c r="M323" s="443"/>
      <c r="N323" s="47"/>
      <c r="O323" s="46"/>
      <c r="P323" s="46"/>
      <c r="Q323" s="47"/>
    </row>
    <row r="324" spans="1:17" x14ac:dyDescent="0.25">
      <c r="A324" s="38"/>
      <c r="B324" s="555"/>
      <c r="C324" s="44"/>
      <c r="D324" s="46"/>
      <c r="E324" s="46"/>
      <c r="F324" s="47"/>
      <c r="G324" s="48"/>
      <c r="H324" s="48"/>
      <c r="I324" s="406"/>
      <c r="J324" s="406"/>
      <c r="K324" s="47"/>
      <c r="L324" s="443"/>
      <c r="M324" s="443"/>
      <c r="N324" s="47"/>
      <c r="O324" s="46"/>
      <c r="P324" s="46"/>
      <c r="Q324" s="47"/>
    </row>
    <row r="325" spans="1:17" x14ac:dyDescent="0.25">
      <c r="A325" s="38"/>
      <c r="B325" s="555"/>
      <c r="C325" s="44"/>
      <c r="D325" s="46"/>
      <c r="E325" s="46"/>
      <c r="F325" s="47"/>
      <c r="G325" s="48"/>
      <c r="H325" s="48"/>
      <c r="I325" s="406"/>
      <c r="J325" s="406"/>
      <c r="K325" s="47"/>
      <c r="L325" s="443"/>
      <c r="M325" s="443"/>
      <c r="N325" s="47"/>
      <c r="O325" s="46"/>
      <c r="P325" s="46"/>
      <c r="Q325" s="47"/>
    </row>
    <row r="326" spans="1:17" x14ac:dyDescent="0.25">
      <c r="A326" s="38"/>
      <c r="B326" s="38"/>
      <c r="C326" s="43"/>
      <c r="D326" s="38"/>
      <c r="E326" s="38"/>
      <c r="F326" s="49"/>
      <c r="G326" s="49"/>
      <c r="H326" s="49"/>
      <c r="I326" s="407"/>
      <c r="J326" s="407"/>
      <c r="K326" s="49"/>
      <c r="L326" s="444"/>
      <c r="M326" s="444"/>
      <c r="N326" s="49"/>
      <c r="O326" s="38"/>
      <c r="P326" s="38"/>
      <c r="Q326" s="49"/>
    </row>
    <row r="327" spans="1:17" x14ac:dyDescent="0.25">
      <c r="A327" s="38"/>
      <c r="B327" s="38"/>
      <c r="C327" s="43"/>
      <c r="D327" s="38"/>
      <c r="E327" s="38"/>
      <c r="F327" s="49"/>
      <c r="G327" s="49"/>
      <c r="H327" s="49"/>
      <c r="I327" s="407"/>
      <c r="J327" s="407"/>
      <c r="K327" s="49"/>
      <c r="L327" s="444"/>
      <c r="M327" s="444"/>
      <c r="N327" s="49"/>
      <c r="O327" s="38"/>
      <c r="P327" s="38"/>
      <c r="Q327" s="49"/>
    </row>
    <row r="328" spans="1:17" x14ac:dyDescent="0.25">
      <c r="A328" s="38"/>
      <c r="B328" s="38"/>
      <c r="C328" s="43"/>
      <c r="D328" s="38"/>
      <c r="E328" s="38"/>
      <c r="F328" s="49"/>
      <c r="G328" s="49"/>
      <c r="H328" s="49"/>
      <c r="I328" s="407"/>
      <c r="J328" s="407"/>
      <c r="K328" s="49"/>
      <c r="L328" s="444"/>
      <c r="M328" s="444"/>
      <c r="N328" s="49"/>
      <c r="O328" s="38"/>
      <c r="P328" s="38"/>
      <c r="Q328" s="49"/>
    </row>
    <row r="329" spans="1:17" x14ac:dyDescent="0.25">
      <c r="A329" s="38"/>
      <c r="B329" s="38"/>
      <c r="C329" s="43"/>
      <c r="D329" s="38"/>
      <c r="E329" s="38"/>
      <c r="F329" s="49"/>
      <c r="G329" s="49"/>
      <c r="H329" s="49"/>
      <c r="I329" s="407"/>
      <c r="J329" s="407"/>
      <c r="K329" s="49"/>
      <c r="L329" s="444"/>
      <c r="M329" s="444"/>
      <c r="N329" s="49"/>
      <c r="O329" s="38"/>
      <c r="P329" s="38"/>
      <c r="Q329" s="49"/>
    </row>
    <row r="330" spans="1:17" x14ac:dyDescent="0.25">
      <c r="A330" s="38"/>
      <c r="B330" s="38"/>
      <c r="C330" s="43"/>
      <c r="D330" s="38"/>
      <c r="E330" s="38"/>
      <c r="F330" s="49"/>
      <c r="G330" s="49"/>
      <c r="H330" s="49"/>
      <c r="I330" s="407"/>
      <c r="J330" s="407"/>
      <c r="K330" s="49"/>
      <c r="L330" s="444"/>
      <c r="M330" s="444"/>
      <c r="N330" s="49"/>
      <c r="O330" s="38"/>
      <c r="P330" s="38"/>
      <c r="Q330" s="49"/>
    </row>
    <row r="331" spans="1:17" x14ac:dyDescent="0.25">
      <c r="A331" s="38"/>
      <c r="B331" s="38"/>
      <c r="C331" s="43"/>
      <c r="D331" s="38"/>
      <c r="E331" s="38"/>
      <c r="F331" s="49"/>
      <c r="G331" s="49"/>
      <c r="H331" s="49"/>
      <c r="I331" s="407"/>
      <c r="J331" s="407"/>
      <c r="K331" s="49"/>
      <c r="L331" s="444"/>
      <c r="M331" s="44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107" priority="66" operator="lessThan">
      <formula>0</formula>
    </cfRule>
  </conditionalFormatting>
  <conditionalFormatting sqref="C25">
    <cfRule type="cellIs" dxfId="106" priority="64" operator="lessThan">
      <formula>0</formula>
    </cfRule>
  </conditionalFormatting>
  <conditionalFormatting sqref="C65">
    <cfRule type="cellIs" dxfId="105" priority="65" operator="lessThan">
      <formula>0</formula>
    </cfRule>
  </conditionalFormatting>
  <conditionalFormatting sqref="C75">
    <cfRule type="cellIs" dxfId="104" priority="63" operator="lessThan">
      <formula>0</formula>
    </cfRule>
  </conditionalFormatting>
  <conditionalFormatting sqref="C93">
    <cfRule type="cellIs" dxfId="103" priority="61" operator="lessThan">
      <formula>0</formula>
    </cfRule>
  </conditionalFormatting>
  <conditionalFormatting sqref="C133">
    <cfRule type="cellIs" dxfId="102" priority="62" operator="lessThan">
      <formula>0</formula>
    </cfRule>
  </conditionalFormatting>
  <conditionalFormatting sqref="C143">
    <cfRule type="cellIs" dxfId="101" priority="60" operator="lessThan">
      <formula>0</formula>
    </cfRule>
  </conditionalFormatting>
  <conditionalFormatting sqref="C161">
    <cfRule type="cellIs" dxfId="100" priority="58" operator="lessThan">
      <formula>0</formula>
    </cfRule>
  </conditionalFormatting>
  <conditionalFormatting sqref="C201">
    <cfRule type="cellIs" dxfId="99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{BBBB67BE-ADE1-47B6-9FDB-276B50F9A92C}</x14:id>
        </ext>
      </extLst>
    </cfRule>
  </conditionalFormatting>
  <conditionalFormatting sqref="D254">
    <cfRule type="cellIs" dxfId="98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{55863999-0857-421D-9AB8-5A487ABC9EA7}</x14:id>
        </ext>
      </extLst>
    </cfRule>
  </conditionalFormatting>
  <conditionalFormatting sqref="D7:Q69">
    <cfRule type="cellIs" dxfId="97" priority="1" operator="lessThan">
      <formula>0</formula>
    </cfRule>
  </conditionalFormatting>
  <conditionalFormatting sqref="D75:Q137">
    <cfRule type="cellIs" dxfId="96" priority="3" operator="lessThan">
      <formula>0</formula>
    </cfRule>
  </conditionalFormatting>
  <conditionalFormatting sqref="D143:Q325">
    <cfRule type="cellIs" dxfId="95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BBB67BE-ADE1-47B6-9FDB-276B50F9A92C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55863999-0857-421D-9AB8-5A487ABC9EA7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9FD619-F415-4487-ADB0-B7DFC24ED8B7}">
  <sheetPr>
    <tabColor rgb="FFC00000"/>
    <pageSetUpPr fitToPage="1"/>
  </sheetPr>
  <dimension ref="A1:T331"/>
  <sheetViews>
    <sheetView showGridLines="0" zoomScale="70" zoomScaleNormal="70" workbookViewId="0">
      <selection activeCell="M14" sqref="M14"/>
    </sheetView>
  </sheetViews>
  <sheetFormatPr defaultColWidth="9.1796875" defaultRowHeight="14.5" x14ac:dyDescent="0.25"/>
  <cols>
    <col min="1" max="1" width="9.1796875" style="9"/>
    <col min="2" max="2" width="21.81640625" style="9" customWidth="1"/>
    <col min="3" max="3" width="40.453125" style="8" customWidth="1"/>
    <col min="4" max="4" width="16.36328125" style="9" bestFit="1" customWidth="1"/>
    <col min="5" max="5" width="14" style="9" bestFit="1" customWidth="1"/>
    <col min="6" max="6" width="11.81640625" style="10" bestFit="1" customWidth="1"/>
    <col min="7" max="7" width="10.6328125" style="10" bestFit="1" customWidth="1"/>
    <col min="8" max="8" width="9" style="10" bestFit="1" customWidth="1"/>
    <col min="9" max="9" width="8.36328125" style="387" bestFit="1" customWidth="1"/>
    <col min="10" max="10" width="9" style="387" bestFit="1" customWidth="1"/>
    <col min="11" max="11" width="11.36328125" style="10" bestFit="1" customWidth="1"/>
    <col min="12" max="12" width="20.81640625" style="425" bestFit="1" customWidth="1"/>
    <col min="13" max="13" width="19" style="425" bestFit="1" customWidth="1"/>
    <col min="14" max="14" width="11.81640625" style="10" bestFit="1" customWidth="1"/>
    <col min="15" max="15" width="14.54296875" style="9" bestFit="1" customWidth="1"/>
    <col min="16" max="16" width="13.453125" style="9" bestFit="1" customWidth="1"/>
    <col min="17" max="17" width="11.36328125" style="10" bestFit="1" customWidth="1"/>
    <col min="18" max="16384" width="9.1796875" style="9"/>
  </cols>
  <sheetData>
    <row r="1" spans="1:17" x14ac:dyDescent="0.25">
      <c r="A1" s="445"/>
      <c r="B1" s="8"/>
    </row>
    <row r="2" spans="1:17" ht="23.5" x14ac:dyDescent="0.25">
      <c r="B2" s="548" t="s">
        <v>250</v>
      </c>
      <c r="C2" s="548"/>
      <c r="D2" s="548"/>
      <c r="E2" s="548"/>
      <c r="F2" s="548"/>
      <c r="G2" s="548"/>
      <c r="H2" s="548"/>
      <c r="I2" s="557"/>
      <c r="J2" s="557"/>
      <c r="K2" s="548"/>
      <c r="L2" s="557"/>
      <c r="M2" s="557"/>
      <c r="N2" s="548"/>
      <c r="O2" s="548"/>
      <c r="P2" s="548"/>
      <c r="Q2" s="548"/>
    </row>
    <row r="3" spans="1:17" x14ac:dyDescent="0.25">
      <c r="B3" s="542" t="s">
        <v>256</v>
      </c>
      <c r="C3" s="542"/>
      <c r="D3" s="542"/>
      <c r="E3" s="542"/>
      <c r="F3" s="542"/>
      <c r="G3" s="542"/>
      <c r="H3" s="542"/>
      <c r="I3" s="558"/>
      <c r="J3" s="558"/>
      <c r="K3" s="542"/>
      <c r="L3" s="558"/>
      <c r="M3" s="558"/>
      <c r="N3" s="542"/>
      <c r="O3" s="542"/>
      <c r="P3" s="542"/>
      <c r="Q3" s="542"/>
    </row>
    <row r="4" spans="1:17" ht="15" thickBot="1" x14ac:dyDescent="0.3">
      <c r="B4" s="542" t="str">
        <f>'HOME PAGE'!H5</f>
        <v>4 WEEKS ENDING 6-14-2026</v>
      </c>
      <c r="C4" s="542"/>
      <c r="D4" s="542"/>
      <c r="E4" s="542"/>
      <c r="F4" s="542"/>
      <c r="G4" s="542"/>
      <c r="H4" s="542"/>
      <c r="I4" s="558"/>
      <c r="J4" s="558"/>
      <c r="K4" s="542"/>
      <c r="L4" s="558"/>
      <c r="M4" s="558"/>
      <c r="N4" s="542"/>
      <c r="O4" s="542"/>
      <c r="P4" s="542"/>
      <c r="Q4" s="542"/>
    </row>
    <row r="5" spans="1:17" x14ac:dyDescent="0.25">
      <c r="D5" s="543" t="s">
        <v>263</v>
      </c>
      <c r="E5" s="544"/>
      <c r="F5" s="545"/>
      <c r="G5" s="546" t="s">
        <v>264</v>
      </c>
      <c r="H5" s="547"/>
      <c r="I5" s="559" t="s">
        <v>265</v>
      </c>
      <c r="J5" s="560"/>
      <c r="K5" s="545"/>
      <c r="L5" s="561" t="s">
        <v>266</v>
      </c>
      <c r="M5" s="560"/>
      <c r="N5" s="547"/>
      <c r="O5" s="543" t="s">
        <v>267</v>
      </c>
      <c r="P5" s="544"/>
      <c r="Q5" s="545"/>
    </row>
    <row r="6" spans="1:17" s="11" customFormat="1" ht="44" thickBot="1" x14ac:dyDescent="0.3">
      <c r="C6" s="12"/>
      <c r="D6" s="234" t="s">
        <v>268</v>
      </c>
      <c r="E6" s="235" t="s">
        <v>269</v>
      </c>
      <c r="F6" s="236" t="s">
        <v>270</v>
      </c>
      <c r="G6" s="237" t="s">
        <v>268</v>
      </c>
      <c r="H6" s="239" t="s">
        <v>269</v>
      </c>
      <c r="I6" s="424" t="s">
        <v>268</v>
      </c>
      <c r="J6" s="388" t="s">
        <v>269</v>
      </c>
      <c r="K6" s="236" t="s">
        <v>270</v>
      </c>
      <c r="L6" s="408" t="s">
        <v>268</v>
      </c>
      <c r="M6" s="388" t="s">
        <v>269</v>
      </c>
      <c r="N6" s="239" t="s">
        <v>270</v>
      </c>
      <c r="O6" s="240" t="s">
        <v>268</v>
      </c>
      <c r="P6" s="238" t="s">
        <v>269</v>
      </c>
      <c r="Q6" s="236" t="s">
        <v>270</v>
      </c>
    </row>
    <row r="7" spans="1:17" ht="15" thickBot="1" x14ac:dyDescent="0.3">
      <c r="C7" s="149" t="s">
        <v>271</v>
      </c>
      <c r="D7" s="154">
        <f>SubSegments!D153</f>
        <v>146016946.76932445</v>
      </c>
      <c r="E7" s="155">
        <f>SubSegments!E153</f>
        <v>6569708.3491188884</v>
      </c>
      <c r="F7" s="165">
        <f>SubSegments!F153</f>
        <v>4.7112502359651989E-2</v>
      </c>
      <c r="G7" s="180">
        <f>SubSegments!G153</f>
        <v>99.999999999999986</v>
      </c>
      <c r="H7" s="190">
        <f>SubSegments!H153</f>
        <v>1.4210854715202004E-13</v>
      </c>
      <c r="I7" s="409">
        <f>SubSegments!I153</f>
        <v>2.0758907670920639</v>
      </c>
      <c r="J7" s="389">
        <f>SubSegments!J153</f>
        <v>-1.3147819255459048E-3</v>
      </c>
      <c r="K7" s="175">
        <f>SubSegments!K153</f>
        <v>-6.3295706395918091E-4</v>
      </c>
      <c r="L7" s="426">
        <f>SubSegments!L153</f>
        <v>303115231.63741398</v>
      </c>
      <c r="M7" s="389">
        <f>SubSegments!M153</f>
        <v>13454654.19578135</v>
      </c>
      <c r="N7" s="166">
        <f>SubSegments!N153</f>
        <v>4.6449725104523408E-2</v>
      </c>
      <c r="O7" s="168">
        <f>SubSegments!O153</f>
        <v>67685091.316464409</v>
      </c>
      <c r="P7" s="155">
        <f>SubSegments!P153</f>
        <v>4093224.9159073904</v>
      </c>
      <c r="Q7" s="166">
        <f>SubSegments!Q153</f>
        <v>6.4367114028776748E-2</v>
      </c>
    </row>
    <row r="8" spans="1:17" x14ac:dyDescent="0.25">
      <c r="B8" s="536" t="s">
        <v>272</v>
      </c>
      <c r="C8" s="18" t="s">
        <v>26</v>
      </c>
      <c r="D8" s="241">
        <f>SubSegments!D154</f>
        <v>114297.95857904851</v>
      </c>
      <c r="E8" s="242">
        <f>SubSegments!E154</f>
        <v>16000.438608996614</v>
      </c>
      <c r="F8" s="243">
        <f>SubSegments!F154</f>
        <v>0.16277560831515825</v>
      </c>
      <c r="G8" s="244">
        <f>SubSegments!G154</f>
        <v>7.8277187071727247E-2</v>
      </c>
      <c r="H8" s="245">
        <f>SubSegments!H154</f>
        <v>7.7863540630122574E-3</v>
      </c>
      <c r="I8" s="410">
        <f>SubSegments!I154</f>
        <v>3.7741942442459813</v>
      </c>
      <c r="J8" s="390">
        <f>SubSegments!J154</f>
        <v>-3.65971504432272E-2</v>
      </c>
      <c r="K8" s="246">
        <f>SubSegments!K154</f>
        <v>-9.6035564933388082E-3</v>
      </c>
      <c r="L8" s="427">
        <f>SubSegments!L154</f>
        <v>431382.69739811047</v>
      </c>
      <c r="M8" s="390">
        <f>SubSegments!M154</f>
        <v>56791.354176946043</v>
      </c>
      <c r="N8" s="247">
        <f>SubSegments!N154</f>
        <v>0.15160882707162712</v>
      </c>
      <c r="O8" s="248">
        <f>SubSegments!O154</f>
        <v>103519.20690047741</v>
      </c>
      <c r="P8" s="242">
        <f>SubSegments!P154</f>
        <v>9468.3175066113472</v>
      </c>
      <c r="Q8" s="247">
        <f>SubSegments!Q154</f>
        <v>0.10067228037536097</v>
      </c>
    </row>
    <row r="9" spans="1:17" x14ac:dyDescent="0.25">
      <c r="B9" s="537"/>
      <c r="C9" s="18" t="s">
        <v>273</v>
      </c>
      <c r="D9" s="249">
        <f>SubSegments!D155</f>
        <v>5588106.5345450304</v>
      </c>
      <c r="E9" s="250">
        <f>SubSegments!E155</f>
        <v>14760.573703621514</v>
      </c>
      <c r="F9" s="251">
        <f>SubSegments!F155</f>
        <v>2.6484222955707399E-3</v>
      </c>
      <c r="G9" s="252">
        <f>SubSegments!G155</f>
        <v>3.8270260118320669</v>
      </c>
      <c r="H9" s="253">
        <f>SubSegments!H155</f>
        <v>-0.16971571212152581</v>
      </c>
      <c r="I9" s="411">
        <f>SubSegments!I155</f>
        <v>2.4386030681652962</v>
      </c>
      <c r="J9" s="391">
        <f>SubSegments!J155</f>
        <v>5.3687523679341709E-2</v>
      </c>
      <c r="K9" s="254">
        <f>SubSegments!K155</f>
        <v>2.2511289258636425E-2</v>
      </c>
      <c r="L9" s="428">
        <f>SubSegments!L155</f>
        <v>13627173.740376052</v>
      </c>
      <c r="M9" s="391">
        <f>SubSegments!M155</f>
        <v>335214.32356736809</v>
      </c>
      <c r="N9" s="255">
        <f>SubSegments!N155</f>
        <v>2.5219330954581787E-2</v>
      </c>
      <c r="O9" s="256">
        <f>SubSegments!O155</f>
        <v>2912590.6669603586</v>
      </c>
      <c r="P9" s="250">
        <f>SubSegments!P155</f>
        <v>-16596.993666010909</v>
      </c>
      <c r="Q9" s="255">
        <f>SubSegments!Q155</f>
        <v>-5.6660738706177166E-3</v>
      </c>
    </row>
    <row r="10" spans="1:17" x14ac:dyDescent="0.25">
      <c r="B10" s="537"/>
      <c r="C10" s="18" t="s">
        <v>274</v>
      </c>
      <c r="D10" s="249">
        <f>SubSegments!D156</f>
        <v>48492.245751485287</v>
      </c>
      <c r="E10" s="250">
        <f>SubSegments!E156</f>
        <v>-6229.9665429576416</v>
      </c>
      <c r="F10" s="251">
        <f>SubSegments!F156</f>
        <v>-0.11384712499261106</v>
      </c>
      <c r="G10" s="252">
        <f>SubSegments!G156</f>
        <v>3.3210012142010234E-2</v>
      </c>
      <c r="H10" s="253">
        <f>SubSegments!H156</f>
        <v>-6.0322223506835554E-3</v>
      </c>
      <c r="I10" s="411">
        <f>SubSegments!I156</f>
        <v>2.4997075441204917</v>
      </c>
      <c r="J10" s="391">
        <f>SubSegments!J156</f>
        <v>1.5163560408887999E-2</v>
      </c>
      <c r="K10" s="254">
        <f>SubSegments!K156</f>
        <v>6.103156357182094E-3</v>
      </c>
      <c r="L10" s="428">
        <f>SubSegments!L156</f>
        <v>121216.43253633264</v>
      </c>
      <c r="M10" s="391">
        <f>SubSegments!M156</f>
        <v>-14743.310795214697</v>
      </c>
      <c r="N10" s="255">
        <f>SubSegments!N156</f>
        <v>-0.10843879544007452</v>
      </c>
      <c r="O10" s="256">
        <f>SubSegments!O156</f>
        <v>24214.951079726205</v>
      </c>
      <c r="P10" s="250">
        <f>SubSegments!P156</f>
        <v>-3623.7648403644853</v>
      </c>
      <c r="Q10" s="255">
        <f>SubSegments!Q156</f>
        <v>-0.13016997086957163</v>
      </c>
    </row>
    <row r="11" spans="1:17" x14ac:dyDescent="0.25">
      <c r="B11" s="537"/>
      <c r="C11" s="18" t="s">
        <v>244</v>
      </c>
      <c r="D11" s="249">
        <f>SubSegments!D157</f>
        <v>70117572.036624223</v>
      </c>
      <c r="E11" s="250">
        <f>SubSegments!E157</f>
        <v>-725652.12959127128</v>
      </c>
      <c r="F11" s="251">
        <f>SubSegments!F157</f>
        <v>-1.0243070358976241E-2</v>
      </c>
      <c r="G11" s="252">
        <f>SubSegments!G157</f>
        <v>48.020160390968165</v>
      </c>
      <c r="H11" s="253">
        <f>SubSegments!H157</f>
        <v>-2.7827274745762409</v>
      </c>
      <c r="I11" s="411">
        <f>SubSegments!I157</f>
        <v>1.8729484452827807</v>
      </c>
      <c r="J11" s="391">
        <f>SubSegments!J157</f>
        <v>6.3654294574337689E-2</v>
      </c>
      <c r="K11" s="254">
        <f>SubSegments!K157</f>
        <v>3.5181838480720984E-2</v>
      </c>
      <c r="L11" s="428">
        <f>SubSegments!L157</f>
        <v>131326597.53299871</v>
      </c>
      <c r="M11" s="391">
        <f>SubSegments!M157</f>
        <v>3150366.4317380041</v>
      </c>
      <c r="N11" s="255">
        <f>SubSegments!N157</f>
        <v>2.457839807482854E-2</v>
      </c>
      <c r="O11" s="256">
        <f>SubSegments!O157</f>
        <v>28021654.368113641</v>
      </c>
      <c r="P11" s="250">
        <f>SubSegments!P157</f>
        <v>2769.1424595080316</v>
      </c>
      <c r="Q11" s="255">
        <f>SubSegments!Q157</f>
        <v>9.8831286013213713E-5</v>
      </c>
    </row>
    <row r="12" spans="1:17" x14ac:dyDescent="0.25">
      <c r="B12" s="537"/>
      <c r="C12" s="18" t="s">
        <v>275</v>
      </c>
      <c r="D12" s="249">
        <f>SubSegments!D158</f>
        <v>15597284.177281767</v>
      </c>
      <c r="E12" s="250">
        <f>SubSegments!E158</f>
        <v>4409149.2550878171</v>
      </c>
      <c r="F12" s="251">
        <f>SubSegments!F158</f>
        <v>0.39409153408950848</v>
      </c>
      <c r="G12" s="252">
        <f>SubSegments!G158</f>
        <v>10.681831473933046</v>
      </c>
      <c r="H12" s="253">
        <f>SubSegments!H158</f>
        <v>2.6586285414518827</v>
      </c>
      <c r="I12" s="411">
        <f>SubSegments!I158</f>
        <v>2.8377876495976087</v>
      </c>
      <c r="J12" s="391">
        <f>SubSegments!J158</f>
        <v>0.10637054444505667</v>
      </c>
      <c r="K12" s="254">
        <f>SubSegments!K158</f>
        <v>3.89433544383972E-2</v>
      </c>
      <c r="L12" s="428">
        <f>SubSegments!L158</f>
        <v>44261780.405554399</v>
      </c>
      <c r="M12" s="391">
        <f>SubSegments!M158</f>
        <v>13702317.304319225</v>
      </c>
      <c r="N12" s="255">
        <f>SubSegments!N158</f>
        <v>0.44838213482112504</v>
      </c>
      <c r="O12" s="256">
        <f>SubSegments!O158</f>
        <v>7847103.8283804618</v>
      </c>
      <c r="P12" s="250">
        <f>SubSegments!P158</f>
        <v>2233371.2633416746</v>
      </c>
      <c r="Q12" s="255">
        <f>SubSegments!Q158</f>
        <v>0.39784069466555422</v>
      </c>
    </row>
    <row r="13" spans="1:17" x14ac:dyDescent="0.25">
      <c r="B13" s="537"/>
      <c r="C13" s="18" t="s">
        <v>276</v>
      </c>
      <c r="D13" s="249">
        <f>SubSegments!D159</f>
        <v>27935531.253767714</v>
      </c>
      <c r="E13" s="250">
        <f>SubSegments!E159</f>
        <v>333871.97834470123</v>
      </c>
      <c r="F13" s="251">
        <f>SubSegments!F159</f>
        <v>1.209608360907442E-2</v>
      </c>
      <c r="G13" s="252">
        <f>SubSegments!G159</f>
        <v>19.131704827316977</v>
      </c>
      <c r="H13" s="253">
        <f>SubSegments!H159</f>
        <v>-0.6619171820691605</v>
      </c>
      <c r="I13" s="411">
        <f>SubSegments!I159</f>
        <v>1.4078710038391704</v>
      </c>
      <c r="J13" s="391">
        <f>SubSegments!J159</f>
        <v>-8.390260771235325E-2</v>
      </c>
      <c r="K13" s="254">
        <f>SubSegments!K159</f>
        <v>-5.6243525869243721E-2</v>
      </c>
      <c r="L13" s="428">
        <f>SubSegments!L159</f>
        <v>39329624.429022469</v>
      </c>
      <c r="M13" s="391">
        <f>SubSegments!M159</f>
        <v>-1845802.5130899325</v>
      </c>
      <c r="N13" s="255">
        <f>SubSegments!N159</f>
        <v>-4.4827768651552885E-2</v>
      </c>
      <c r="O13" s="256">
        <f>SubSegments!O159</f>
        <v>11728635.3274411</v>
      </c>
      <c r="P13" s="250">
        <f>SubSegments!P159</f>
        <v>426580.00855951011</v>
      </c>
      <c r="Q13" s="255">
        <f>SubSegments!Q159</f>
        <v>3.7743578183239944E-2</v>
      </c>
    </row>
    <row r="14" spans="1:17" x14ac:dyDescent="0.25">
      <c r="B14" s="537"/>
      <c r="C14" s="18" t="s">
        <v>277</v>
      </c>
      <c r="D14" s="249">
        <f>SubSegments!D160</f>
        <v>286570.81325709843</v>
      </c>
      <c r="E14" s="250">
        <f>SubSegments!E160</f>
        <v>-9730.0869306316017</v>
      </c>
      <c r="F14" s="251">
        <f>SubSegments!F160</f>
        <v>-3.2838533141366845E-2</v>
      </c>
      <c r="G14" s="252">
        <f>SubSegments!G160</f>
        <v>0.19625859846927149</v>
      </c>
      <c r="H14" s="253">
        <f>SubSegments!H160</f>
        <v>-1.6223845460429404E-2</v>
      </c>
      <c r="I14" s="411">
        <f>SubSegments!I160</f>
        <v>2.0378357911920753</v>
      </c>
      <c r="J14" s="391">
        <f>SubSegments!J160</f>
        <v>-0.11411198123096922</v>
      </c>
      <c r="K14" s="254">
        <f>SubSegments!K160</f>
        <v>-5.3027300519696959E-2</v>
      </c>
      <c r="L14" s="428">
        <f>SubSegments!L160</f>
        <v>583984.25996633561</v>
      </c>
      <c r="M14" s="391">
        <f>SubSegments!M160</f>
        <v>-53639.802159592859</v>
      </c>
      <c r="N14" s="255">
        <f>SubSegments!N160</f>
        <v>-8.4124494895550517E-2</v>
      </c>
      <c r="O14" s="256">
        <f>SubSegments!O160</f>
        <v>123238.27972614765</v>
      </c>
      <c r="P14" s="250">
        <f>SubSegments!P160</f>
        <v>-10424.62046158305</v>
      </c>
      <c r="Q14" s="255">
        <f>SubSegments!Q160</f>
        <v>-7.7991876930259482E-2</v>
      </c>
    </row>
    <row r="15" spans="1:17" x14ac:dyDescent="0.25">
      <c r="B15" s="537"/>
      <c r="C15" s="18" t="s">
        <v>278</v>
      </c>
      <c r="D15" s="249">
        <f>SubSegments!D161</f>
        <v>17148.169599831086</v>
      </c>
      <c r="E15" s="250">
        <f>SubSegments!E161</f>
        <v>-16405.093832820694</v>
      </c>
      <c r="F15" s="251">
        <f>SubSegments!F161</f>
        <v>-0.48892692258531134</v>
      </c>
      <c r="G15" s="252">
        <f>SubSegments!G161</f>
        <v>1.1743958478272747E-2</v>
      </c>
      <c r="H15" s="253">
        <f>SubSegments!H161</f>
        <v>-1.2317660678030275E-2</v>
      </c>
      <c r="I15" s="411">
        <f>SubSegments!I161</f>
        <v>3.4176522771667335</v>
      </c>
      <c r="J15" s="391">
        <f>SubSegments!J161</f>
        <v>-3.4528919111348708</v>
      </c>
      <c r="K15" s="254">
        <f>SubSegments!K161</f>
        <v>-0.50256454459809308</v>
      </c>
      <c r="L15" s="428">
        <f>SubSegments!L161</f>
        <v>58606.480882104064</v>
      </c>
      <c r="M15" s="391">
        <f>SubSegments!M161</f>
        <v>-171922.69819365436</v>
      </c>
      <c r="N15" s="255">
        <f>SubSegments!N161</f>
        <v>-0.74577413099257028</v>
      </c>
      <c r="O15" s="256">
        <f>SubSegments!O161</f>
        <v>17154.2258259058</v>
      </c>
      <c r="P15" s="250">
        <f>SubSegments!P161</f>
        <v>-41016.718793034554</v>
      </c>
      <c r="Q15" s="255">
        <f>SubSegments!Q161</f>
        <v>-0.70510663118369898</v>
      </c>
    </row>
    <row r="16" spans="1:17" x14ac:dyDescent="0.25">
      <c r="B16" s="537"/>
      <c r="C16" s="18" t="s">
        <v>279</v>
      </c>
      <c r="D16" s="249">
        <f>SubSegments!D162</f>
        <v>140965.22839821668</v>
      </c>
      <c r="E16" s="250">
        <f>SubSegments!E162</f>
        <v>35135.40409966436</v>
      </c>
      <c r="F16" s="251">
        <f>SubSegments!F162</f>
        <v>0.33199907807221962</v>
      </c>
      <c r="G16" s="252">
        <f>SubSegments!G162</f>
        <v>9.6540320501915147E-2</v>
      </c>
      <c r="H16" s="253">
        <f>SubSegments!H162</f>
        <v>2.0647943214637379E-2</v>
      </c>
      <c r="I16" s="411">
        <f>SubSegments!I162</f>
        <v>3.705779524673777</v>
      </c>
      <c r="J16" s="391">
        <f>SubSegments!J162</f>
        <v>0.3251241862615557</v>
      </c>
      <c r="K16" s="254">
        <f>SubSegments!K162</f>
        <v>9.6171941152171828E-2</v>
      </c>
      <c r="L16" s="428">
        <f>SubSegments!L162</f>
        <v>522386.05708907382</v>
      </c>
      <c r="M16" s="391">
        <f>SubSegments!M162</f>
        <v>164611.89661094546</v>
      </c>
      <c r="N16" s="255">
        <f>SubSegments!N162</f>
        <v>0.46010001502332815</v>
      </c>
      <c r="O16" s="256">
        <f>SubSegments!O162</f>
        <v>123475.33691751954</v>
      </c>
      <c r="P16" s="250">
        <f>SubSegments!P162</f>
        <v>27798.4986837506</v>
      </c>
      <c r="Q16" s="255">
        <f>SubSegments!Q162</f>
        <v>0.29054574959751522</v>
      </c>
    </row>
    <row r="17" spans="2:17" x14ac:dyDescent="0.25">
      <c r="B17" s="537"/>
      <c r="C17" s="18" t="s">
        <v>280</v>
      </c>
      <c r="D17" s="249">
        <f>SubSegments!D163</f>
        <v>3551039.7461189916</v>
      </c>
      <c r="E17" s="250">
        <f>SubSegments!E163</f>
        <v>102512.67862711335</v>
      </c>
      <c r="F17" s="251">
        <f>SubSegments!F163</f>
        <v>2.9726511238222949E-2</v>
      </c>
      <c r="G17" s="252">
        <f>SubSegments!G163</f>
        <v>2.4319367201458295</v>
      </c>
      <c r="H17" s="253">
        <f>SubSegments!H163</f>
        <v>-4.1061029081874256E-2</v>
      </c>
      <c r="I17" s="411">
        <f>SubSegments!I163</f>
        <v>4.5843101331796348</v>
      </c>
      <c r="J17" s="391">
        <f>SubSegments!J163</f>
        <v>-0.38649127849166209</v>
      </c>
      <c r="K17" s="254">
        <f>SubSegments!K163</f>
        <v>-7.7752307220359237E-2</v>
      </c>
      <c r="L17" s="428">
        <f>SubSegments!L163</f>
        <v>16279067.491456931</v>
      </c>
      <c r="M17" s="391">
        <f>SubSegments!M163</f>
        <v>-862875.7238183748</v>
      </c>
      <c r="N17" s="255">
        <f>SubSegments!N163</f>
        <v>-5.0337100816520042E-2</v>
      </c>
      <c r="O17" s="256">
        <f>SubSegments!O163</f>
        <v>4594123.9891699543</v>
      </c>
      <c r="P17" s="250">
        <f>SubSegments!P163</f>
        <v>-158938.17766257189</v>
      </c>
      <c r="Q17" s="255">
        <f>SubSegments!Q163</f>
        <v>-3.3439111899621843E-2</v>
      </c>
    </row>
    <row r="18" spans="2:17" ht="15" thickBot="1" x14ac:dyDescent="0.3">
      <c r="B18" s="537"/>
      <c r="C18" s="296" t="s">
        <v>281</v>
      </c>
      <c r="D18" s="258">
        <f>SubSegments!D164</f>
        <v>22551365.042172883</v>
      </c>
      <c r="E18" s="259">
        <f>SubSegments!E164</f>
        <v>2347721.7343160696</v>
      </c>
      <c r="F18" s="260">
        <f>SubSegments!F164</f>
        <v>0.11620288967401662</v>
      </c>
      <c r="G18" s="261">
        <f>SubSegments!G164</f>
        <v>15.444347756291066</v>
      </c>
      <c r="H18" s="262">
        <f>SubSegments!H164</f>
        <v>0.95596954475860763</v>
      </c>
      <c r="I18" s="412">
        <f>SubSegments!I164</f>
        <v>2.4931215021213489</v>
      </c>
      <c r="J18" s="392">
        <f>SubSegments!J164</f>
        <v>-0.35681374467230231</v>
      </c>
      <c r="K18" s="263">
        <f>SubSegments!K164</f>
        <v>-0.12520064975993375</v>
      </c>
      <c r="L18" s="429">
        <f>SubSegments!L164</f>
        <v>56223293.088828936</v>
      </c>
      <c r="M18" s="392">
        <f>SubSegments!M164</f>
        <v>-1355782.087878868</v>
      </c>
      <c r="N18" s="264">
        <f>SubSegments!N164</f>
        <v>-2.3546437377085838E-2</v>
      </c>
      <c r="O18" s="265">
        <f>SubSegments!O164</f>
        <v>12111672.27797389</v>
      </c>
      <c r="P18" s="259">
        <f>SubSegments!P164</f>
        <v>1546129.1028046794</v>
      </c>
      <c r="Q18" s="264">
        <f>SubSegments!Q164</f>
        <v>0.14633692534032142</v>
      </c>
    </row>
    <row r="19" spans="2:17" s="151" customFormat="1" x14ac:dyDescent="0.25">
      <c r="B19" s="537"/>
      <c r="C19" s="199" t="s">
        <v>282</v>
      </c>
      <c r="D19" s="200">
        <f>'RFG vs SS'!E46</f>
        <v>66326875.351538643</v>
      </c>
      <c r="E19" s="200">
        <f>'RFG vs SS'!F46</f>
        <v>-584199.70889891684</v>
      </c>
      <c r="F19" s="205">
        <f>'RFG vs SS'!G46</f>
        <v>-8.730986736818042E-3</v>
      </c>
      <c r="G19" s="206">
        <f>'RFG vs SS'!H46</f>
        <v>45.424094133621942</v>
      </c>
      <c r="H19" s="207">
        <f>'RFG vs SS'!I46</f>
        <v>-2.5589823463940462</v>
      </c>
      <c r="I19" s="413">
        <f>'RFG vs SS'!J46</f>
        <v>1.7616900187312519</v>
      </c>
      <c r="J19" s="393">
        <f>'RFG vs SS'!K46</f>
        <v>5.7609178325695343E-2</v>
      </c>
      <c r="K19" s="208">
        <f>'RFG vs SS'!L46</f>
        <v>3.3806599405216513E-2</v>
      </c>
      <c r="L19" s="430">
        <f>'RFG vs SS'!M46</f>
        <v>116847394.28043751</v>
      </c>
      <c r="M19" s="393">
        <f>'RFG vs SS'!N46</f>
        <v>2825513.2590077966</v>
      </c>
      <c r="N19" s="209">
        <f>'RFG vs SS'!O46</f>
        <v>2.4780447697374496E-2</v>
      </c>
      <c r="O19" s="210">
        <f>'RFG vs SS'!P46</f>
        <v>26151308.009253856</v>
      </c>
      <c r="P19" s="211">
        <f>'RFG vs SS'!Q46</f>
        <v>170138.42957549915</v>
      </c>
      <c r="Q19" s="209">
        <f>'RFG vs SS'!R46</f>
        <v>6.548528504604966E-3</v>
      </c>
    </row>
    <row r="20" spans="2:17" s="151" customFormat="1" ht="15" thickBot="1" x14ac:dyDescent="0.3">
      <c r="B20" s="538"/>
      <c r="C20" s="152" t="s">
        <v>283</v>
      </c>
      <c r="D20" s="201">
        <f>'RFG vs SS'!E47</f>
        <v>3790696.6850855951</v>
      </c>
      <c r="E20" s="201">
        <f>'RFG vs SS'!F47</f>
        <v>-141452.42069228133</v>
      </c>
      <c r="F20" s="212">
        <f>'RFG vs SS'!G47</f>
        <v>-3.5973310494363496E-2</v>
      </c>
      <c r="G20" s="213">
        <f>'RFG vs SS'!H47</f>
        <v>2.5960662573461986</v>
      </c>
      <c r="H20" s="214">
        <f>'RFG vs SS'!I47</f>
        <v>-0.22374512818218806</v>
      </c>
      <c r="I20" s="414">
        <f>'RFG vs SS'!J47</f>
        <v>3.819668112600314</v>
      </c>
      <c r="J20" s="394">
        <f>'RFG vs SS'!K47</f>
        <v>0.22002076987044417</v>
      </c>
      <c r="K20" s="215">
        <f>'RFG vs SS'!L47</f>
        <v>6.1122868137295554E-2</v>
      </c>
      <c r="L20" s="431">
        <f>'RFG vs SS'!M47</f>
        <v>14479203.252561161</v>
      </c>
      <c r="M20" s="394">
        <f>'RFG vs SS'!N47</f>
        <v>324853.1727301944</v>
      </c>
      <c r="N20" s="216">
        <f>'RFG vs SS'!O47</f>
        <v>2.2950765729123031E-2</v>
      </c>
      <c r="O20" s="217">
        <f>'RFG vs SS'!P47</f>
        <v>1870346.3588597775</v>
      </c>
      <c r="P20" s="218">
        <f>'RFG vs SS'!Q47</f>
        <v>-167369.28711603628</v>
      </c>
      <c r="Q20" s="216">
        <f>'RFG vs SS'!R47</f>
        <v>-8.2135742269322909E-2</v>
      </c>
    </row>
    <row r="21" spans="2:17" x14ac:dyDescent="0.25">
      <c r="B21" s="539" t="s">
        <v>284</v>
      </c>
      <c r="C21" s="13" t="s">
        <v>31</v>
      </c>
      <c r="D21" s="153">
        <f>'Fat Content'!D57</f>
        <v>781697.74487173557</v>
      </c>
      <c r="E21" s="32">
        <f>'Fat Content'!E57</f>
        <v>-142745.79644596577</v>
      </c>
      <c r="F21" s="179">
        <f>'Fat Content'!F57</f>
        <v>-0.15441267104586612</v>
      </c>
      <c r="G21" s="183">
        <f>'Fat Content'!G57</f>
        <v>0.53534727452331288</v>
      </c>
      <c r="H21" s="193">
        <f>'Fat Content'!H57</f>
        <v>-0.12758700211830398</v>
      </c>
      <c r="I21" s="415">
        <f>'Fat Content'!I57</f>
        <v>2.1781192459809917</v>
      </c>
      <c r="J21" s="395">
        <f>'Fat Content'!J57</f>
        <v>-0.22014535688948245</v>
      </c>
      <c r="K21" s="172">
        <f>'Fat Content'!K57</f>
        <v>-9.1793606354357765E-2</v>
      </c>
      <c r="L21" s="432">
        <f>'Fat Content'!L57</f>
        <v>1702630.9026450661</v>
      </c>
      <c r="M21" s="395">
        <f>'Fat Content'!M57</f>
        <v>-514429.31984940567</v>
      </c>
      <c r="N21" s="173">
        <f>'Fat Content'!N57</f>
        <v>-0.2320321814581148</v>
      </c>
      <c r="O21" s="31">
        <f>'Fat Content'!O57</f>
        <v>404112.87928938866</v>
      </c>
      <c r="P21" s="32">
        <f>'Fat Content'!P57</f>
        <v>-70599.108911514282</v>
      </c>
      <c r="Q21" s="173">
        <f>'Fat Content'!Q57</f>
        <v>-0.14871987787600599</v>
      </c>
    </row>
    <row r="22" spans="2:17" x14ac:dyDescent="0.25">
      <c r="B22" s="540"/>
      <c r="C22" s="18" t="s">
        <v>217</v>
      </c>
      <c r="D22" s="27">
        <f>'Fat Content'!D58</f>
        <v>8309718.9217513734</v>
      </c>
      <c r="E22" s="266">
        <f>'Fat Content'!E58</f>
        <v>-1216218.7679827036</v>
      </c>
      <c r="F22" s="267">
        <f>'Fat Content'!F58</f>
        <v>-0.12767444083676924</v>
      </c>
      <c r="G22" s="268">
        <f>'Fat Content'!G58</f>
        <v>5.690927735175114</v>
      </c>
      <c r="H22" s="189">
        <f>'Fat Content'!H58</f>
        <v>-1.1402851290258482</v>
      </c>
      <c r="I22" s="416">
        <f>'Fat Content'!I58</f>
        <v>1.4864955768468264</v>
      </c>
      <c r="J22" s="396">
        <f>'Fat Content'!J58</f>
        <v>0.13201677657780242</v>
      </c>
      <c r="K22" s="269">
        <f>'Fat Content'!K58</f>
        <v>9.7466845956969944E-2</v>
      </c>
      <c r="L22" s="433">
        <f>'Fat Content'!L58</f>
        <v>12352360.422023796</v>
      </c>
      <c r="M22" s="396">
        <f>'Fat Content'!M58</f>
        <v>-550320.23140469566</v>
      </c>
      <c r="N22" s="162">
        <f>'Fat Content'!N58</f>
        <v>-4.2651619937479034E-2</v>
      </c>
      <c r="O22" s="270">
        <f>'Fat Content'!O58</f>
        <v>3493423.8913365607</v>
      </c>
      <c r="P22" s="266">
        <f>'Fat Content'!P58</f>
        <v>-553513.89395346353</v>
      </c>
      <c r="Q22" s="162">
        <f>'Fat Content'!Q58</f>
        <v>-0.13677351205284119</v>
      </c>
    </row>
    <row r="23" spans="2:17" x14ac:dyDescent="0.25">
      <c r="B23" s="540"/>
      <c r="C23" s="18" t="s">
        <v>218</v>
      </c>
      <c r="D23" s="27">
        <f>'Fat Content'!D59</f>
        <v>120908.74999999999</v>
      </c>
      <c r="E23" s="266">
        <f>'Fat Content'!E59</f>
        <v>-66883.622704647496</v>
      </c>
      <c r="F23" s="267">
        <f>'Fat Content'!F59</f>
        <v>-0.35615729084929049</v>
      </c>
      <c r="G23" s="268">
        <f>'Fat Content'!G59</f>
        <v>8.2804600887190064E-2</v>
      </c>
      <c r="H23" s="189">
        <f>'Fat Content'!H59</f>
        <v>-5.1864521880777684E-2</v>
      </c>
      <c r="I23" s="416">
        <f>'Fat Content'!I59</f>
        <v>1.8846913064604509</v>
      </c>
      <c r="J23" s="396">
        <f>'Fat Content'!J59</f>
        <v>-0.74300062682253998</v>
      </c>
      <c r="K23" s="269">
        <f>'Fat Content'!K59</f>
        <v>-0.28275789007513086</v>
      </c>
      <c r="L23" s="433">
        <f>'Fat Content'!L59</f>
        <v>227875.67</v>
      </c>
      <c r="M23" s="396">
        <f>'Fat Content'!M59</f>
        <v>-265584.83288807503</v>
      </c>
      <c r="N23" s="162">
        <f>'Fat Content'!N59</f>
        <v>-0.53820889682900119</v>
      </c>
      <c r="O23" s="270">
        <f>'Fat Content'!O59</f>
        <v>60512</v>
      </c>
      <c r="P23" s="266">
        <f>'Fat Content'!P59</f>
        <v>-47564.459737420082</v>
      </c>
      <c r="Q23" s="162">
        <f>'Fat Content'!Q59</f>
        <v>-0.44010009074114315</v>
      </c>
    </row>
    <row r="24" spans="2:17" ht="15" thickBot="1" x14ac:dyDescent="0.3">
      <c r="B24" s="541"/>
      <c r="C24" s="21" t="s">
        <v>219</v>
      </c>
      <c r="D24" s="271">
        <f>'Fat Content'!D60</f>
        <v>136804621.35270146</v>
      </c>
      <c r="E24" s="272">
        <f>'Fat Content'!E60</f>
        <v>7995556.5362522006</v>
      </c>
      <c r="F24" s="273">
        <f>'Fat Content'!F60</f>
        <v>6.2072933668494014E-2</v>
      </c>
      <c r="G24" s="274">
        <f>'Fat Content'!G60</f>
        <v>93.690920389414373</v>
      </c>
      <c r="H24" s="275">
        <f>'Fat Content'!H60</f>
        <v>1.3197366530249184</v>
      </c>
      <c r="I24" s="417">
        <f>'Fat Content'!I60</f>
        <v>2.1112763720027781</v>
      </c>
      <c r="J24" s="397">
        <f>'Fat Content'!J60</f>
        <v>-1.6270912447541086E-2</v>
      </c>
      <c r="K24" s="276">
        <f>'Fat Content'!K60</f>
        <v>-7.647732469431295E-3</v>
      </c>
      <c r="L24" s="434">
        <f>'Fat Content'!L60</f>
        <v>288832364.64274532</v>
      </c>
      <c r="M24" s="397">
        <f>'Fat Content'!M60</f>
        <v>14784988.57992357</v>
      </c>
      <c r="N24" s="277">
        <f>'Fat Content'!N60</f>
        <v>5.3950484008773385E-2</v>
      </c>
      <c r="O24" s="278">
        <f>'Fat Content'!O60</f>
        <v>63727042.54583846</v>
      </c>
      <c r="P24" s="272">
        <f>'Fat Content'!P60</f>
        <v>4764902.3785097897</v>
      </c>
      <c r="Q24" s="277">
        <f>'Fat Content'!Q60</f>
        <v>8.0812914269859815E-2</v>
      </c>
    </row>
    <row r="25" spans="2:17" ht="15" thickBot="1" x14ac:dyDescent="0.3">
      <c r="B25" s="539" t="s">
        <v>198</v>
      </c>
      <c r="C25" s="149" t="s">
        <v>198</v>
      </c>
      <c r="D25" s="154">
        <f>Flavors!D237</f>
        <v>86173452.914257273</v>
      </c>
      <c r="E25" s="155">
        <f>Flavors!E237</f>
        <v>4591707.3060710281</v>
      </c>
      <c r="F25" s="165">
        <f>Flavors!F237</f>
        <v>5.6283513815991178E-2</v>
      </c>
      <c r="G25" s="180">
        <f>Flavors!G237</f>
        <v>59.016062738520915</v>
      </c>
      <c r="H25" s="190">
        <f>Flavors!H237</f>
        <v>0.51239745807237114</v>
      </c>
      <c r="I25" s="409">
        <f>Flavors!I237</f>
        <v>2.0560156374787897</v>
      </c>
      <c r="J25" s="389">
        <f>Flavors!J237</f>
        <v>0.10566373030513843</v>
      </c>
      <c r="K25" s="175">
        <f>Flavors!K237</f>
        <v>5.417675134240816E-2</v>
      </c>
      <c r="L25" s="426">
        <f>Flavors!L237</f>
        <v>177173966.72725514</v>
      </c>
      <c r="M25" s="389">
        <f>Flavors!M237</f>
        <v>18060853.589773446</v>
      </c>
      <c r="N25" s="166">
        <f>Flavors!N237</f>
        <v>0.11350952309108531</v>
      </c>
      <c r="O25" s="168">
        <f>Flavors!O237</f>
        <v>36742974.117352247</v>
      </c>
      <c r="P25" s="155">
        <f>Flavors!P237</f>
        <v>2568194.1594041362</v>
      </c>
      <c r="Q25" s="166">
        <f>Flavors!Q237</f>
        <v>7.5148813322698377E-2</v>
      </c>
    </row>
    <row r="26" spans="2:17" x14ac:dyDescent="0.25">
      <c r="B26" s="540"/>
      <c r="C26" s="195" t="s">
        <v>31</v>
      </c>
      <c r="D26" s="279">
        <f>Flavors!D238</f>
        <v>9125429.4031009544</v>
      </c>
      <c r="E26" s="280">
        <f>Flavors!E238</f>
        <v>2855856.6470192689</v>
      </c>
      <c r="F26" s="281">
        <f>Flavors!F238</f>
        <v>0.45551056796477829</v>
      </c>
      <c r="G26" s="282">
        <f>Flavors!G238</f>
        <v>6.2495687007599017</v>
      </c>
      <c r="H26" s="283">
        <f>Flavors!H238</f>
        <v>1.753550832561495</v>
      </c>
      <c r="I26" s="418">
        <f>Flavors!I238</f>
        <v>2.7260337405426349</v>
      </c>
      <c r="J26" s="398">
        <f>Flavors!J238</f>
        <v>8.796168808555116E-2</v>
      </c>
      <c r="K26" s="284">
        <f>Flavors!K238</f>
        <v>3.3343171200962536E-2</v>
      </c>
      <c r="L26" s="435">
        <f>Flavors!L238</f>
        <v>24876228.449793037</v>
      </c>
      <c r="M26" s="398">
        <f>Flavors!M238</f>
        <v>8336643.7811276112</v>
      </c>
      <c r="N26" s="285">
        <f>Flavors!N238</f>
        <v>0.50404190601723808</v>
      </c>
      <c r="O26" s="286">
        <f>Flavors!O238</f>
        <v>5541811.4730553636</v>
      </c>
      <c r="P26" s="280">
        <f>Flavors!P238</f>
        <v>1843292.9308583955</v>
      </c>
      <c r="Q26" s="285">
        <f>Flavors!Q238</f>
        <v>0.49838682970707932</v>
      </c>
    </row>
    <row r="27" spans="2:17" x14ac:dyDescent="0.25">
      <c r="B27" s="540"/>
      <c r="C27" s="18" t="s">
        <v>199</v>
      </c>
      <c r="D27" s="249">
        <f>Flavors!D239</f>
        <v>1488844.6581240895</v>
      </c>
      <c r="E27" s="250">
        <f>Flavors!E239</f>
        <v>535263.80099653336</v>
      </c>
      <c r="F27" s="251">
        <f>Flavors!F239</f>
        <v>0.56131978425919005</v>
      </c>
      <c r="G27" s="252">
        <f>Flavors!G239</f>
        <v>1.0196382619040407</v>
      </c>
      <c r="H27" s="253">
        <f>Flavors!H239</f>
        <v>0.3358091176838689</v>
      </c>
      <c r="I27" s="411">
        <f>Flavors!I239</f>
        <v>1.9508689139282722</v>
      </c>
      <c r="J27" s="391">
        <f>Flavors!J239</f>
        <v>-8.461312488021755E-2</v>
      </c>
      <c r="K27" s="254">
        <f>Flavors!K239</f>
        <v>-4.1569084505283842E-2</v>
      </c>
      <c r="L27" s="428">
        <f>Flavors!L239</f>
        <v>2904540.7612024522</v>
      </c>
      <c r="M27" s="391">
        <f>Flavors!M239</f>
        <v>963544.05396770709</v>
      </c>
      <c r="N27" s="255">
        <f>Flavors!N239</f>
        <v>0.49641715020754829</v>
      </c>
      <c r="O27" s="256">
        <f>Flavors!O239</f>
        <v>744425.01031219936</v>
      </c>
      <c r="P27" s="250">
        <f>Flavors!P239</f>
        <v>262561.58697322488</v>
      </c>
      <c r="Q27" s="255">
        <f>Flavors!Q239</f>
        <v>0.54488797915778253</v>
      </c>
    </row>
    <row r="28" spans="2:17" x14ac:dyDescent="0.25">
      <c r="B28" s="540"/>
      <c r="C28" s="18" t="s">
        <v>200</v>
      </c>
      <c r="D28" s="249">
        <f>Flavors!D240</f>
        <v>10926140.939542826</v>
      </c>
      <c r="E28" s="250">
        <f>Flavors!E240</f>
        <v>376870.51784139127</v>
      </c>
      <c r="F28" s="251">
        <f>Flavors!F240</f>
        <v>3.5724794490632449E-2</v>
      </c>
      <c r="G28" s="252">
        <f>Flavors!G240</f>
        <v>7.482789622223633</v>
      </c>
      <c r="H28" s="253">
        <f>Flavors!H240</f>
        <v>-8.227264879288132E-2</v>
      </c>
      <c r="I28" s="411">
        <f>Flavors!I240</f>
        <v>2.2453573661686876</v>
      </c>
      <c r="J28" s="391">
        <f>Flavors!J240</f>
        <v>3.7002327986562111E-2</v>
      </c>
      <c r="K28" s="254">
        <f>Flavors!K240</f>
        <v>1.6755606479391873E-2</v>
      </c>
      <c r="L28" s="428">
        <f>Flavors!L240</f>
        <v>24533091.042399753</v>
      </c>
      <c r="M28" s="391">
        <f>Flavors!M240</f>
        <v>1236556.5574897118</v>
      </c>
      <c r="N28" s="255">
        <f>Flavors!N240</f>
        <v>5.3078991568066558E-2</v>
      </c>
      <c r="O28" s="256">
        <f>Flavors!O240</f>
        <v>4712326.2770401221</v>
      </c>
      <c r="P28" s="250">
        <f>Flavors!P240</f>
        <v>115818.30374661274</v>
      </c>
      <c r="Q28" s="255">
        <f>Flavors!Q240</f>
        <v>2.5197020089932777E-2</v>
      </c>
    </row>
    <row r="29" spans="2:17" x14ac:dyDescent="0.25">
      <c r="B29" s="540"/>
      <c r="C29" s="18" t="s">
        <v>201</v>
      </c>
      <c r="D29" s="249">
        <f>Flavors!D241</f>
        <v>1157090.8240402783</v>
      </c>
      <c r="E29" s="250">
        <f>Flavors!E241</f>
        <v>-676884.9260299257</v>
      </c>
      <c r="F29" s="251">
        <f>Flavors!F241</f>
        <v>-0.36908063043037226</v>
      </c>
      <c r="G29" s="252">
        <f>Flavors!G241</f>
        <v>0.79243598064561194</v>
      </c>
      <c r="H29" s="253">
        <f>Flavors!H241</f>
        <v>-0.52273940098780625</v>
      </c>
      <c r="I29" s="411">
        <f>Flavors!I241</f>
        <v>1.9659478703452844</v>
      </c>
      <c r="J29" s="391">
        <f>Flavors!J241</f>
        <v>7.4960620420621904E-2</v>
      </c>
      <c r="K29" s="254">
        <f>Flavors!K241</f>
        <v>3.9640997274629088E-2</v>
      </c>
      <c r="L29" s="428">
        <f>Flavors!L241</f>
        <v>2274780.2413180554</v>
      </c>
      <c r="M29" s="391">
        <f>Flavors!M241</f>
        <v>-1193244.5187357198</v>
      </c>
      <c r="N29" s="255">
        <f>Flavors!N241</f>
        <v>-0.34407035742075193</v>
      </c>
      <c r="O29" s="256">
        <f>Flavors!O241</f>
        <v>610314.57202148438</v>
      </c>
      <c r="P29" s="250">
        <f>Flavors!P241</f>
        <v>-303961.55017612875</v>
      </c>
      <c r="Q29" s="255">
        <f>Flavors!Q241</f>
        <v>-0.33246143347319096</v>
      </c>
    </row>
    <row r="30" spans="2:17" x14ac:dyDescent="0.25">
      <c r="B30" s="540"/>
      <c r="C30" s="18" t="s">
        <v>202</v>
      </c>
      <c r="D30" s="249">
        <f>Flavors!D242</f>
        <v>219437.26399173704</v>
      </c>
      <c r="E30" s="250">
        <f>Flavors!E242</f>
        <v>-399177.14652113814</v>
      </c>
      <c r="F30" s="251">
        <f>Flavors!F242</f>
        <v>-0.64527618454635094</v>
      </c>
      <c r="G30" s="252">
        <f>Flavors!G242</f>
        <v>0.1502820520815305</v>
      </c>
      <c r="H30" s="253">
        <f>Flavors!H242</f>
        <v>-0.29333692346875073</v>
      </c>
      <c r="I30" s="411">
        <f>Flavors!I242</f>
        <v>2.8990779972588339</v>
      </c>
      <c r="J30" s="391">
        <f>Flavors!J242</f>
        <v>0.8012140572792168</v>
      </c>
      <c r="K30" s="254">
        <f>Flavors!K242</f>
        <v>0.3819189805450402</v>
      </c>
      <c r="L30" s="428">
        <f>Flavors!L242</f>
        <v>636165.743817123</v>
      </c>
      <c r="M30" s="391">
        <f>Flavors!M242</f>
        <v>-661603.12074958568</v>
      </c>
      <c r="N30" s="255">
        <f>Flavors!N242</f>
        <v>-0.50980042657324642</v>
      </c>
      <c r="O30" s="256">
        <f>Flavors!O242</f>
        <v>130585.50090610981</v>
      </c>
      <c r="P30" s="250">
        <f>Flavors!P242</f>
        <v>-214196.03576773411</v>
      </c>
      <c r="Q30" s="255">
        <f>Flavors!Q242</f>
        <v>-0.62125146791244523</v>
      </c>
    </row>
    <row r="31" spans="2:17" x14ac:dyDescent="0.25">
      <c r="B31" s="540"/>
      <c r="C31" s="18" t="s">
        <v>203</v>
      </c>
      <c r="D31" s="249">
        <f>Flavors!D243</f>
        <v>1314646.1689322011</v>
      </c>
      <c r="E31" s="250">
        <f>Flavors!E243</f>
        <v>-29625.980045316042</v>
      </c>
      <c r="F31" s="251">
        <f>Flavors!F243</f>
        <v>-2.2038677263268611E-2</v>
      </c>
      <c r="G31" s="252">
        <f>Flavors!G243</f>
        <v>0.90033807583243053</v>
      </c>
      <c r="H31" s="253">
        <f>Flavors!H243</f>
        <v>-6.3662476782839539E-2</v>
      </c>
      <c r="I31" s="411">
        <f>Flavors!I243</f>
        <v>1.9822402788733664</v>
      </c>
      <c r="J31" s="391">
        <f>Flavors!J243</f>
        <v>1.3774003614563712E-2</v>
      </c>
      <c r="K31" s="254">
        <f>Flavors!K243</f>
        <v>6.9973277102513658E-3</v>
      </c>
      <c r="L31" s="428">
        <f>Flavors!L243</f>
        <v>2605944.5885239691</v>
      </c>
      <c r="M31" s="391">
        <f>Flavors!M243</f>
        <v>-40209.801507950295</v>
      </c>
      <c r="N31" s="255">
        <f>Flavors!N243</f>
        <v>-1.519556140012876E-2</v>
      </c>
      <c r="O31" s="256">
        <f>Flavors!O243</f>
        <v>657324.08446609986</v>
      </c>
      <c r="P31" s="250">
        <f>Flavors!P243</f>
        <v>-14812.990022659185</v>
      </c>
      <c r="Q31" s="255">
        <f>Flavors!Q243</f>
        <v>-2.2038644474307926E-2</v>
      </c>
    </row>
    <row r="32" spans="2:17" x14ac:dyDescent="0.25">
      <c r="B32" s="540"/>
      <c r="C32" s="18" t="s">
        <v>204</v>
      </c>
      <c r="D32" s="249">
        <f>Flavors!D244</f>
        <v>10095305.252277134</v>
      </c>
      <c r="E32" s="250">
        <f>Flavors!E244</f>
        <v>-228880.99035325088</v>
      </c>
      <c r="F32" s="251">
        <f>Flavors!F244</f>
        <v>-2.2169397662370804E-2</v>
      </c>
      <c r="G32" s="252">
        <f>Flavors!G244</f>
        <v>6.9137901289126038</v>
      </c>
      <c r="H32" s="253">
        <f>Flavors!H244</f>
        <v>-0.48986042709182254</v>
      </c>
      <c r="I32" s="411">
        <f>Flavors!I244</f>
        <v>1.8124040501620082</v>
      </c>
      <c r="J32" s="391">
        <f>Flavors!J244</f>
        <v>5.3846191048847025E-2</v>
      </c>
      <c r="K32" s="254">
        <f>Flavors!K244</f>
        <v>3.0619516309802624E-2</v>
      </c>
      <c r="L32" s="428">
        <f>Flavors!L244</f>
        <v>18296772.126848873</v>
      </c>
      <c r="M32" s="391">
        <f>Flavors!M244</f>
        <v>141093.2709232308</v>
      </c>
      <c r="N32" s="255">
        <f>Flavors!N244</f>
        <v>7.7713024141303775E-3</v>
      </c>
      <c r="O32" s="256">
        <f>Flavors!O244</f>
        <v>3843125.5260136118</v>
      </c>
      <c r="P32" s="250">
        <f>Flavors!P244</f>
        <v>-201605.95946224686</v>
      </c>
      <c r="Q32" s="255">
        <f>Flavors!Q244</f>
        <v>-4.9844089820594878E-2</v>
      </c>
    </row>
    <row r="33" spans="2:17" x14ac:dyDescent="0.25">
      <c r="B33" s="540"/>
      <c r="C33" s="18" t="s">
        <v>205</v>
      </c>
      <c r="D33" s="249">
        <f>Flavors!D245</f>
        <v>231652.42379207851</v>
      </c>
      <c r="E33" s="250">
        <f>Flavors!E245</f>
        <v>143570.78997587139</v>
      </c>
      <c r="F33" s="251">
        <f>Flavors!F245</f>
        <v>1.6299741927522486</v>
      </c>
      <c r="G33" s="252">
        <f>Flavors!G245</f>
        <v>0.15864762886601072</v>
      </c>
      <c r="H33" s="253">
        <f>Flavors!H245</f>
        <v>9.548278256709386E-2</v>
      </c>
      <c r="I33" s="411">
        <f>Flavors!I245</f>
        <v>1.9867137629234957</v>
      </c>
      <c r="J33" s="391">
        <f>Flavors!J245</f>
        <v>-0.3906029774697688</v>
      </c>
      <c r="K33" s="254">
        <f>Flavors!K245</f>
        <v>-0.16430413786812179</v>
      </c>
      <c r="L33" s="428">
        <f>Flavors!L245</f>
        <v>460227.05856230861</v>
      </c>
      <c r="M33" s="391">
        <f>Flavors!M245</f>
        <v>250829.11596984993</v>
      </c>
      <c r="N33" s="255">
        <f>Flavors!N245</f>
        <v>1.1978585503966808</v>
      </c>
      <c r="O33" s="256">
        <f>Flavors!O245</f>
        <v>114209.73291873932</v>
      </c>
      <c r="P33" s="250">
        <f>Flavors!P245</f>
        <v>72078.329904973507</v>
      </c>
      <c r="Q33" s="255">
        <f>Flavors!Q245</f>
        <v>1.7107982347851785</v>
      </c>
    </row>
    <row r="34" spans="2:17" x14ac:dyDescent="0.25">
      <c r="B34" s="540"/>
      <c r="C34" s="18" t="s">
        <v>206</v>
      </c>
      <c r="D34" s="249">
        <f>Flavors!D246</f>
        <v>0</v>
      </c>
      <c r="E34" s="250">
        <f>Flavors!E246</f>
        <v>-8741.7998242378235</v>
      </c>
      <c r="F34" s="251">
        <f>Flavors!F246</f>
        <v>-1</v>
      </c>
      <c r="G34" s="252">
        <f>Flavors!G246</f>
        <v>0</v>
      </c>
      <c r="H34" s="253">
        <f>Flavors!H246</f>
        <v>-6.2688941877038582E-3</v>
      </c>
      <c r="I34" s="411">
        <f>Flavors!I246</f>
        <v>0</v>
      </c>
      <c r="J34" s="391">
        <f>Flavors!J246</f>
        <v>-1.7871069804061372</v>
      </c>
      <c r="K34" s="254">
        <f>Flavors!K246</f>
        <v>-1</v>
      </c>
      <c r="L34" s="428">
        <f>Flavors!L246</f>
        <v>0</v>
      </c>
      <c r="M34" s="391">
        <f>Flavors!M246</f>
        <v>-15622.531487208558</v>
      </c>
      <c r="N34" s="255">
        <f>Flavors!N246</f>
        <v>-1</v>
      </c>
      <c r="O34" s="256">
        <f>Flavors!O246</f>
        <v>0</v>
      </c>
      <c r="P34" s="250">
        <f>Flavors!P246</f>
        <v>-4370.8999121189117</v>
      </c>
      <c r="Q34" s="255">
        <f>Flavors!Q246</f>
        <v>-1</v>
      </c>
    </row>
    <row r="35" spans="2:17" x14ac:dyDescent="0.25">
      <c r="B35" s="540"/>
      <c r="C35" s="18" t="s">
        <v>207</v>
      </c>
      <c r="D35" s="249">
        <f>Flavors!D247</f>
        <v>0</v>
      </c>
      <c r="E35" s="250">
        <f>Flavors!E247</f>
        <v>-43822.5</v>
      </c>
      <c r="F35" s="251">
        <f>Flavors!F247</f>
        <v>-1</v>
      </c>
      <c r="G35" s="252">
        <f>Flavors!G247</f>
        <v>0</v>
      </c>
      <c r="H35" s="253">
        <f>Flavors!H247</f>
        <v>-3.1425864360215362E-2</v>
      </c>
      <c r="I35" s="411">
        <f>Flavors!I247</f>
        <v>0</v>
      </c>
      <c r="J35" s="391">
        <f>Flavors!J247</f>
        <v>-3.7960947002110785</v>
      </c>
      <c r="K35" s="254">
        <f>Flavors!K247</f>
        <v>-1</v>
      </c>
      <c r="L35" s="428">
        <f>Flavors!L247</f>
        <v>0</v>
      </c>
      <c r="M35" s="391">
        <f>Flavors!M247</f>
        <v>-166354.35999999999</v>
      </c>
      <c r="N35" s="255">
        <f>Flavors!N247</f>
        <v>-1</v>
      </c>
      <c r="O35" s="256">
        <f>Flavors!O247</f>
        <v>0</v>
      </c>
      <c r="P35" s="250">
        <f>Flavors!P247</f>
        <v>-23372</v>
      </c>
      <c r="Q35" s="255">
        <f>Flavors!Q247</f>
        <v>-1</v>
      </c>
    </row>
    <row r="36" spans="2:17" x14ac:dyDescent="0.25">
      <c r="B36" s="540"/>
      <c r="C36" s="18" t="s">
        <v>208</v>
      </c>
      <c r="D36" s="249">
        <f>Flavors!D248</f>
        <v>706928.15571975708</v>
      </c>
      <c r="E36" s="250">
        <f>Flavors!E248</f>
        <v>-119724.97033108899</v>
      </c>
      <c r="F36" s="251">
        <f>Flavors!F248</f>
        <v>-0.14483096544139229</v>
      </c>
      <c r="G36" s="252">
        <f>Flavors!G248</f>
        <v>0.48414117084406089</v>
      </c>
      <c r="H36" s="253">
        <f>Flavors!H248</f>
        <v>-0.10866592624583366</v>
      </c>
      <c r="I36" s="411">
        <f>Flavors!I248</f>
        <v>1.9856263329073036</v>
      </c>
      <c r="J36" s="391">
        <f>Flavors!J248</f>
        <v>-7.6667765110544517E-2</v>
      </c>
      <c r="K36" s="254">
        <f>Flavors!K248</f>
        <v>-3.7175961073754184E-2</v>
      </c>
      <c r="L36" s="428">
        <f>Flavors!L248</f>
        <v>1403695.1614707445</v>
      </c>
      <c r="M36" s="391">
        <f>Flavors!M248</f>
        <v>-301106.70149191958</v>
      </c>
      <c r="N36" s="255">
        <f>Flavors!N248</f>
        <v>-0.17662269618162305</v>
      </c>
      <c r="O36" s="256">
        <f>Flavors!O248</f>
        <v>353749.42841351044</v>
      </c>
      <c r="P36" s="250">
        <f>Flavors!P248</f>
        <v>-67510.971798181359</v>
      </c>
      <c r="Q36" s="255">
        <f>Flavors!Q248</f>
        <v>-0.16025947790073727</v>
      </c>
    </row>
    <row r="37" spans="2:17" x14ac:dyDescent="0.25">
      <c r="B37" s="540"/>
      <c r="C37" s="18" t="s">
        <v>209</v>
      </c>
      <c r="D37" s="249">
        <f>Flavors!D249</f>
        <v>58686403.031026974</v>
      </c>
      <c r="E37" s="250">
        <f>Flavors!E249</f>
        <v>2654885.9690775201</v>
      </c>
      <c r="F37" s="251">
        <f>Flavors!F249</f>
        <v>4.7382011201699756E-2</v>
      </c>
      <c r="G37" s="252">
        <f>Flavors!G249</f>
        <v>40.191501280833442</v>
      </c>
      <c r="H37" s="253">
        <f>Flavors!H249</f>
        <v>1.034194291533197E-2</v>
      </c>
      <c r="I37" s="411">
        <f>Flavors!I249</f>
        <v>2.1072425345860686</v>
      </c>
      <c r="J37" s="391">
        <f>Flavors!J249</f>
        <v>-0.16075673096292276</v>
      </c>
      <c r="K37" s="254">
        <f>Flavors!K249</f>
        <v>-7.0880415794142698E-2</v>
      </c>
      <c r="L37" s="428">
        <f>Flavors!L249</f>
        <v>123666484.66884081</v>
      </c>
      <c r="M37" s="391">
        <f>Flavors!M249</f>
        <v>-3412954.8752563298</v>
      </c>
      <c r="N37" s="255">
        <f>Flavors!N249</f>
        <v>-2.6856861247582218E-2</v>
      </c>
      <c r="O37" s="256">
        <f>Flavors!O249</f>
        <v>30331802.627090693</v>
      </c>
      <c r="P37" s="250">
        <f>Flavors!P249</f>
        <v>1828992.3066793717</v>
      </c>
      <c r="Q37" s="255">
        <f>Flavors!Q249</f>
        <v>6.4168841111418434E-2</v>
      </c>
    </row>
    <row r="38" spans="2:17" x14ac:dyDescent="0.25">
      <c r="B38" s="540"/>
      <c r="C38" s="18" t="s">
        <v>210</v>
      </c>
      <c r="D38" s="249">
        <f>Flavors!D250</f>
        <v>3583.9939905000683</v>
      </c>
      <c r="E38" s="250">
        <f>Flavors!E250</f>
        <v>1294.3277530300293</v>
      </c>
      <c r="F38" s="251">
        <f>Flavors!F250</f>
        <v>0.56529101571598206</v>
      </c>
      <c r="G38" s="252">
        <f>Flavors!G250</f>
        <v>2.4545055007635583E-3</v>
      </c>
      <c r="H38" s="253">
        <f>Flavors!H250</f>
        <v>8.1254667575589995E-4</v>
      </c>
      <c r="I38" s="411">
        <f>Flavors!I250</f>
        <v>2.4727156532914218</v>
      </c>
      <c r="J38" s="391">
        <f>Flavors!J250</f>
        <v>0.59758850979772693</v>
      </c>
      <c r="K38" s="254">
        <f>Flavors!K250</f>
        <v>0.31869226141343854</v>
      </c>
      <c r="L38" s="428">
        <f>Flavors!L250</f>
        <v>8862.1980416119059</v>
      </c>
      <c r="M38" s="391">
        <f>Flavors!M250</f>
        <v>4568.7827301907555</v>
      </c>
      <c r="N38" s="255">
        <f>Flavors!N250</f>
        <v>1.0641371492846465</v>
      </c>
      <c r="O38" s="256">
        <f>Flavors!O250</f>
        <v>2031.0669590234756</v>
      </c>
      <c r="P38" s="250">
        <f>Flavors!P250</f>
        <v>715.64628964662552</v>
      </c>
      <c r="Q38" s="255">
        <f>Flavors!Q250</f>
        <v>0.54404367082482163</v>
      </c>
    </row>
    <row r="39" spans="2:17" x14ac:dyDescent="0.25">
      <c r="B39" s="540"/>
      <c r="C39" s="18" t="s">
        <v>211</v>
      </c>
      <c r="D39" s="249">
        <f>Flavors!D251</f>
        <v>0</v>
      </c>
      <c r="E39" s="250">
        <f>Flavors!E251</f>
        <v>0</v>
      </c>
      <c r="F39" s="251">
        <f>Flavors!F251</f>
        <v>0</v>
      </c>
      <c r="G39" s="252">
        <f>Flavors!G251</f>
        <v>0</v>
      </c>
      <c r="H39" s="253">
        <f>Flavors!H251</f>
        <v>0</v>
      </c>
      <c r="I39" s="411">
        <f>Flavors!I251</f>
        <v>0</v>
      </c>
      <c r="J39" s="391">
        <f>Flavors!J251</f>
        <v>0</v>
      </c>
      <c r="K39" s="254">
        <f>Flavors!K251</f>
        <v>0</v>
      </c>
      <c r="L39" s="428">
        <f>Flavors!L251</f>
        <v>0</v>
      </c>
      <c r="M39" s="391">
        <f>Flavors!M251</f>
        <v>0</v>
      </c>
      <c r="N39" s="255">
        <f>Flavors!N251</f>
        <v>0</v>
      </c>
      <c r="O39" s="256">
        <f>Flavors!O251</f>
        <v>0</v>
      </c>
      <c r="P39" s="250">
        <f>Flavors!P251</f>
        <v>0</v>
      </c>
      <c r="Q39" s="255">
        <f>Flavors!Q251</f>
        <v>0</v>
      </c>
    </row>
    <row r="40" spans="2:17" x14ac:dyDescent="0.25">
      <c r="B40" s="540"/>
      <c r="C40" s="18" t="s">
        <v>212</v>
      </c>
      <c r="D40" s="249">
        <f>Flavors!D252</f>
        <v>15224849.553417474</v>
      </c>
      <c r="E40" s="250">
        <f>Flavors!E252</f>
        <v>1569022.8241363782</v>
      </c>
      <c r="F40" s="251">
        <f>Flavors!F252</f>
        <v>0.11489768105888809</v>
      </c>
      <c r="G40" s="252">
        <f>Flavors!G252</f>
        <v>10.426768871882704</v>
      </c>
      <c r="H40" s="253">
        <f>Flavors!H252</f>
        <v>0.63394193318702996</v>
      </c>
      <c r="I40" s="411">
        <f>Flavors!I252</f>
        <v>2.1885834522016867</v>
      </c>
      <c r="J40" s="391">
        <f>Flavors!J252</f>
        <v>0.13087079519323819</v>
      </c>
      <c r="K40" s="254">
        <f>Flavors!K252</f>
        <v>6.3600131314496197E-2</v>
      </c>
      <c r="L40" s="428">
        <f>Flavors!L252</f>
        <v>33320853.794869725</v>
      </c>
      <c r="M40" s="391">
        <f>Flavors!M252</f>
        <v>5221086.2921137288</v>
      </c>
      <c r="N40" s="255">
        <f>Flavors!N252</f>
        <v>0.18580531997646066</v>
      </c>
      <c r="O40" s="256">
        <f>Flavors!O252</f>
        <v>6868050.6972385626</v>
      </c>
      <c r="P40" s="250">
        <f>Flavors!P252</f>
        <v>782180.40005816426</v>
      </c>
      <c r="Q40" s="255">
        <f>Flavors!Q252</f>
        <v>0.1285240009831545</v>
      </c>
    </row>
    <row r="41" spans="2:17" x14ac:dyDescent="0.25">
      <c r="B41" s="540"/>
      <c r="C41" s="18" t="s">
        <v>213</v>
      </c>
      <c r="D41" s="249">
        <f>Flavors!D253</f>
        <v>327826.06475019455</v>
      </c>
      <c r="E41" s="250">
        <f>Flavors!E253</f>
        <v>130918.33655881882</v>
      </c>
      <c r="F41" s="251">
        <f>Flavors!F253</f>
        <v>0.66487149976956994</v>
      </c>
      <c r="G41" s="252">
        <f>Flavors!G253</f>
        <v>0.22451234052174052</v>
      </c>
      <c r="H41" s="253">
        <f>Flavors!H253</f>
        <v>8.3306440410602894E-2</v>
      </c>
      <c r="I41" s="411">
        <f>Flavors!I253</f>
        <v>1.9845220599576507</v>
      </c>
      <c r="J41" s="391">
        <f>Flavors!J253</f>
        <v>3.7624034086963354E-2</v>
      </c>
      <c r="K41" s="254">
        <f>Flavors!K253</f>
        <v>1.9325118001564164E-2</v>
      </c>
      <c r="L41" s="428">
        <f>Flavors!L253</f>
        <v>650578.05732586631</v>
      </c>
      <c r="M41" s="391">
        <f>Flavors!M253</f>
        <v>267218.79003139498</v>
      </c>
      <c r="N41" s="255">
        <f>Flavors!N253</f>
        <v>0.69704533796005796</v>
      </c>
      <c r="O41" s="256">
        <f>Flavors!O253</f>
        <v>163913.03237509727</v>
      </c>
      <c r="P41" s="250">
        <f>Flavors!P253</f>
        <v>65459.168279409409</v>
      </c>
      <c r="Q41" s="255">
        <f>Flavors!Q253</f>
        <v>0.66487149976956994</v>
      </c>
    </row>
    <row r="42" spans="2:17" x14ac:dyDescent="0.25">
      <c r="B42" s="540"/>
      <c r="C42" s="18" t="s">
        <v>214</v>
      </c>
      <c r="D42" s="249">
        <f>Flavors!D254</f>
        <v>35490303.12952093</v>
      </c>
      <c r="E42" s="250">
        <f>Flavors!E254</f>
        <v>-499656.79978382587</v>
      </c>
      <c r="F42" s="251">
        <f>Flavors!F254</f>
        <v>-1.3883227454693031E-2</v>
      </c>
      <c r="G42" s="252">
        <f>Flavors!G254</f>
        <v>24.305605557954852</v>
      </c>
      <c r="H42" s="253">
        <f>Flavors!H254</f>
        <v>-1.5034103372569092</v>
      </c>
      <c r="I42" s="411">
        <f>Flavors!I254</f>
        <v>1.8310917489576157</v>
      </c>
      <c r="J42" s="391">
        <f>Flavors!J254</f>
        <v>8.503360339398669E-2</v>
      </c>
      <c r="K42" s="254">
        <f>Flavors!K254</f>
        <v>4.8700327426116595E-2</v>
      </c>
      <c r="L42" s="428">
        <f>Flavors!L254</f>
        <v>64986001.228470422</v>
      </c>
      <c r="M42" s="391">
        <f>Flavors!M254</f>
        <v>2145438.5353992432</v>
      </c>
      <c r="N42" s="255">
        <f>Flavors!N254</f>
        <v>3.4140982248648769E-2</v>
      </c>
      <c r="O42" s="256">
        <f>Flavors!O254</f>
        <v>13037102.091199277</v>
      </c>
      <c r="P42" s="250">
        <f>Flavors!P254</f>
        <v>-207564.06652902626</v>
      </c>
      <c r="Q42" s="255">
        <f>Flavors!Q254</f>
        <v>-1.5671521203870584E-2</v>
      </c>
    </row>
    <row r="43" spans="2:17" ht="15" thickBot="1" x14ac:dyDescent="0.3">
      <c r="B43" s="540"/>
      <c r="C43" s="21" t="s">
        <v>215</v>
      </c>
      <c r="D43" s="287">
        <f>Flavors!D255</f>
        <v>1018505.9070974515</v>
      </c>
      <c r="E43" s="288">
        <f>Flavors!E255</f>
        <v>308540.24864859891</v>
      </c>
      <c r="F43" s="289">
        <f>Flavors!F255</f>
        <v>0.43458475065217084</v>
      </c>
      <c r="G43" s="290">
        <f>Flavors!G255</f>
        <v>0.69752582123667617</v>
      </c>
      <c r="H43" s="291">
        <f>Flavors!H255</f>
        <v>0.18839730317347503</v>
      </c>
      <c r="I43" s="419">
        <f>Flavors!I255</f>
        <v>2.445745771890683</v>
      </c>
      <c r="J43" s="399">
        <f>Flavors!J255</f>
        <v>-0.10682218559508661</v>
      </c>
      <c r="K43" s="292">
        <f>Flavors!K255</f>
        <v>-4.1848909558633025E-2</v>
      </c>
      <c r="L43" s="436">
        <f>Flavors!L255</f>
        <v>2491006.5159292766</v>
      </c>
      <c r="M43" s="399">
        <f>Flavors!M255</f>
        <v>678770.9252574495</v>
      </c>
      <c r="N43" s="293">
        <f>Flavors!N255</f>
        <v>0.37454894316793402</v>
      </c>
      <c r="O43" s="294">
        <f>Flavors!O255</f>
        <v>574320.19645452488</v>
      </c>
      <c r="P43" s="288">
        <f>Flavors!P255</f>
        <v>159520.71678566909</v>
      </c>
      <c r="Q43" s="293">
        <f>Flavors!Q255</f>
        <v>0.38457308797257472</v>
      </c>
    </row>
    <row r="44" spans="2:17" x14ac:dyDescent="0.25">
      <c r="B44" s="539" t="s">
        <v>285</v>
      </c>
      <c r="C44" s="24" t="s">
        <v>286</v>
      </c>
      <c r="D44" s="169">
        <f>'NB vs PL'!D33</f>
        <v>94514228.83502996</v>
      </c>
      <c r="E44" s="23">
        <f>'NB vs PL'!E33</f>
        <v>3947658.0527229607</v>
      </c>
      <c r="F44" s="177">
        <f>'NB vs PL'!F33</f>
        <v>4.3588467782575815E-2</v>
      </c>
      <c r="G44" s="181">
        <f>'NB vs PL'!G33</f>
        <v>64.728259922009059</v>
      </c>
      <c r="H44" s="191">
        <f>'NB vs PL'!H33</f>
        <v>-0.2185771816391906</v>
      </c>
      <c r="I44" s="420">
        <f>'NB vs PL'!I33</f>
        <v>2.1979801667427452</v>
      </c>
      <c r="J44" s="400">
        <f>'NB vs PL'!J33</f>
        <v>5.5369901584040537E-2</v>
      </c>
      <c r="K44" s="184">
        <f>'NB vs PL'!K33</f>
        <v>2.5842264682671652E-2</v>
      </c>
      <c r="L44" s="437">
        <f>'NB vs PL'!L33</f>
        <v>207740400.45438111</v>
      </c>
      <c r="M44" s="400">
        <f>'NB vs PL'!M33</f>
        <v>13691536.215987712</v>
      </c>
      <c r="N44" s="186">
        <f>'NB vs PL'!N33</f>
        <v>7.0557157186796782E-2</v>
      </c>
      <c r="O44" s="22">
        <f>'NB vs PL'!O33</f>
        <v>41172779.895561583</v>
      </c>
      <c r="P44" s="23">
        <f>'NB vs PL'!P33</f>
        <v>2071915.5147980154</v>
      </c>
      <c r="Q44" s="186">
        <f>'NB vs PL'!Q33</f>
        <v>5.2988995195137799E-2</v>
      </c>
    </row>
    <row r="45" spans="2:17" ht="15" thickBot="1" x14ac:dyDescent="0.3">
      <c r="B45" s="541"/>
      <c r="C45" s="25" t="s">
        <v>197</v>
      </c>
      <c r="D45" s="170">
        <f>'NB vs PL'!D34</f>
        <v>51502717.934294626</v>
      </c>
      <c r="E45" s="17">
        <f>'NB vs PL'!E34</f>
        <v>2622050.2963957563</v>
      </c>
      <c r="F45" s="178">
        <f>'NB vs PL'!F34</f>
        <v>5.3641867492881586E-2</v>
      </c>
      <c r="G45" s="182">
        <f>'NB vs PL'!G34</f>
        <v>35.271740077991012</v>
      </c>
      <c r="H45" s="192">
        <f>'NB vs PL'!H34</f>
        <v>0.21857718163914797</v>
      </c>
      <c r="I45" s="421">
        <f>'NB vs PL'!I34</f>
        <v>1.8310214536036984</v>
      </c>
      <c r="J45" s="401">
        <f>'NB vs PL'!J34</f>
        <v>-0.12493839633255899</v>
      </c>
      <c r="K45" s="185">
        <f>'NB vs PL'!K34</f>
        <v>-6.3875746905863423E-2</v>
      </c>
      <c r="L45" s="438">
        <f>'NB vs PL'!L34</f>
        <v>94302581.456593409</v>
      </c>
      <c r="M45" s="401">
        <f>'NB vs PL'!M34</f>
        <v>-1306041.8812153339</v>
      </c>
      <c r="N45" s="187">
        <f>'NB vs PL'!N34</f>
        <v>-1.3660293764515019E-2</v>
      </c>
      <c r="O45" s="16">
        <f>'NB vs PL'!O34</f>
        <v>26265306.74069082</v>
      </c>
      <c r="P45" s="17">
        <f>'NB vs PL'!P34</f>
        <v>1774420.2175792344</v>
      </c>
      <c r="Q45" s="187">
        <f>'NB vs PL'!Q34</f>
        <v>7.2452265699110063E-2</v>
      </c>
    </row>
    <row r="46" spans="2:17" x14ac:dyDescent="0.25">
      <c r="B46" s="540" t="s">
        <v>287</v>
      </c>
      <c r="C46" s="13" t="s">
        <v>39</v>
      </c>
      <c r="D46" s="153">
        <f>Size!D93</f>
        <v>4676439.0039025117</v>
      </c>
      <c r="E46" s="32">
        <f>Size!E93</f>
        <v>2012780.8522886089</v>
      </c>
      <c r="F46" s="179">
        <f>Size!F93</f>
        <v>0.75564533349336549</v>
      </c>
      <c r="G46" s="183">
        <f>Size!G93</f>
        <v>3.2026686678295535</v>
      </c>
      <c r="H46" s="193">
        <f>Size!H93</f>
        <v>1.2925138438327366</v>
      </c>
      <c r="I46" s="415">
        <f>Size!I93</f>
        <v>3.6826470597566514</v>
      </c>
      <c r="J46" s="395">
        <f>Size!J93</f>
        <v>0.11308272286784105</v>
      </c>
      <c r="K46" s="172">
        <f>Size!K93</f>
        <v>3.1679698751809753E-2</v>
      </c>
      <c r="L46" s="432">
        <f>Size!L93</f>
        <v>17221674.347852908</v>
      </c>
      <c r="M46" s="395">
        <f>Size!M93</f>
        <v>7713575.2041887529</v>
      </c>
      <c r="N46" s="173">
        <f>Size!N93</f>
        <v>0.8112636487734558</v>
      </c>
      <c r="O46" s="31">
        <f>Size!O93</f>
        <v>3177494.9774155635</v>
      </c>
      <c r="P46" s="32">
        <f>Size!P93</f>
        <v>1384892.5336691765</v>
      </c>
      <c r="Q46" s="173">
        <f>Size!Q93</f>
        <v>0.7725597711307749</v>
      </c>
    </row>
    <row r="47" spans="2:17" x14ac:dyDescent="0.25">
      <c r="B47" s="540"/>
      <c r="C47" s="18" t="s">
        <v>234</v>
      </c>
      <c r="D47" s="27">
        <f>Size!D94</f>
        <v>74964627.195849061</v>
      </c>
      <c r="E47" s="266">
        <f>Size!E94</f>
        <v>5993402.9519170672</v>
      </c>
      <c r="F47" s="267">
        <f>Size!F94</f>
        <v>8.6897151929913138E-2</v>
      </c>
      <c r="G47" s="268">
        <f>Size!G94</f>
        <v>51.339675876305741</v>
      </c>
      <c r="H47" s="189">
        <f>Size!H94</f>
        <v>1.8792311767152299</v>
      </c>
      <c r="I47" s="416">
        <f>Size!I94</f>
        <v>1.9550287995956153</v>
      </c>
      <c r="J47" s="396">
        <f>Size!J94</f>
        <v>-3.7896780174673239E-2</v>
      </c>
      <c r="K47" s="269">
        <f>Size!K94</f>
        <v>-1.9015652445507451E-2</v>
      </c>
      <c r="L47" s="433">
        <f>Size!L94</f>
        <v>146558005.1188336</v>
      </c>
      <c r="M47" s="396">
        <f>Size!M94</f>
        <v>9103488.0550288558</v>
      </c>
      <c r="N47" s="162">
        <f>Size!N94</f>
        <v>6.6229093444802004E-2</v>
      </c>
      <c r="O47" s="270">
        <f>Size!O94</f>
        <v>37851351.375560753</v>
      </c>
      <c r="P47" s="266">
        <f>Size!P94</f>
        <v>3077065.7413371652</v>
      </c>
      <c r="Q47" s="162">
        <f>Size!Q94</f>
        <v>8.848681389758957E-2</v>
      </c>
    </row>
    <row r="48" spans="2:17" x14ac:dyDescent="0.25">
      <c r="B48" s="540"/>
      <c r="C48" s="18" t="s">
        <v>235</v>
      </c>
      <c r="D48" s="27">
        <f>Size!D95</f>
        <v>3740575.9236201271</v>
      </c>
      <c r="E48" s="266">
        <f>Size!E95</f>
        <v>611928.22209065501</v>
      </c>
      <c r="F48" s="267">
        <f>Size!F95</f>
        <v>0.19558872729310733</v>
      </c>
      <c r="G48" s="268">
        <f>Size!G95</f>
        <v>2.5617409529384543</v>
      </c>
      <c r="H48" s="189">
        <f>Size!H95</f>
        <v>0.31813416877130773</v>
      </c>
      <c r="I48" s="416">
        <f>Size!I95</f>
        <v>2.6147760146491676</v>
      </c>
      <c r="J48" s="396">
        <f>Size!J95</f>
        <v>-0.17501591266308258</v>
      </c>
      <c r="K48" s="269">
        <f>Size!K95</f>
        <v>-6.2734396407726697E-2</v>
      </c>
      <c r="L48" s="433">
        <f>Size!L95</f>
        <v>9780768.2060560659</v>
      </c>
      <c r="M48" s="396">
        <f>Size!M95</f>
        <v>1052492.1049251184</v>
      </c>
      <c r="N48" s="162">
        <f>Size!N95</f>
        <v>0.12058419013449219</v>
      </c>
      <c r="O48" s="270">
        <f>Size!O95</f>
        <v>1224518.3216938975</v>
      </c>
      <c r="P48" s="266">
        <f>Size!P95</f>
        <v>188970.50389081275</v>
      </c>
      <c r="Q48" s="162">
        <f>Size!Q95</f>
        <v>0.18248360977836231</v>
      </c>
    </row>
    <row r="49" spans="2:20" x14ac:dyDescent="0.25">
      <c r="B49" s="540"/>
      <c r="C49" s="18" t="s">
        <v>236</v>
      </c>
      <c r="D49" s="27">
        <f>Size!D96</f>
        <v>3366858.279829911</v>
      </c>
      <c r="E49" s="266">
        <f>Size!E96</f>
        <v>-51878.693139312789</v>
      </c>
      <c r="F49" s="267">
        <f>Size!F96</f>
        <v>-1.5174812671901862E-2</v>
      </c>
      <c r="G49" s="268">
        <f>Size!G96</f>
        <v>2.3057996721084897</v>
      </c>
      <c r="H49" s="189">
        <f>Size!H96</f>
        <v>-0.1458350907595376</v>
      </c>
      <c r="I49" s="416">
        <f>Size!I96</f>
        <v>2.0098827654135416</v>
      </c>
      <c r="J49" s="396">
        <f>Size!J96</f>
        <v>0.13763040967585827</v>
      </c>
      <c r="K49" s="269">
        <f>Size!K96</f>
        <v>7.3510608361141955E-2</v>
      </c>
      <c r="L49" s="433">
        <f>Size!L96</f>
        <v>6766990.4302200219</v>
      </c>
      <c r="M49" s="396">
        <f>Size!M96</f>
        <v>366252.07893087622</v>
      </c>
      <c r="N49" s="162">
        <f>Size!N96</f>
        <v>5.722028597796236E-2</v>
      </c>
      <c r="O49" s="270">
        <f>Size!O96</f>
        <v>942103.35289764404</v>
      </c>
      <c r="P49" s="266">
        <f>Size!P96</f>
        <v>-16366.858861386776</v>
      </c>
      <c r="Q49" s="162">
        <f>Size!Q96</f>
        <v>-1.7076022458068392E-2</v>
      </c>
    </row>
    <row r="50" spans="2:20" x14ac:dyDescent="0.25">
      <c r="B50" s="540"/>
      <c r="C50" s="18" t="s">
        <v>237</v>
      </c>
      <c r="D50" s="27">
        <f>Size!D97</f>
        <v>43593527.442455597</v>
      </c>
      <c r="E50" s="266">
        <f>Size!E97</f>
        <v>-2068597.0794278011</v>
      </c>
      <c r="F50" s="267">
        <f>Size!F97</f>
        <v>-4.5302252163857026E-2</v>
      </c>
      <c r="G50" s="268">
        <f>Size!G97</f>
        <v>29.855115044505105</v>
      </c>
      <c r="H50" s="189">
        <f>Size!H97</f>
        <v>-2.889975528236576</v>
      </c>
      <c r="I50" s="416">
        <f>Size!I97</f>
        <v>1.6632739487862078</v>
      </c>
      <c r="J50" s="396">
        <f>Size!J97</f>
        <v>-2.2620382609472856E-5</v>
      </c>
      <c r="K50" s="269">
        <f>Size!K97</f>
        <v>-1.3599729013315235E-5</v>
      </c>
      <c r="L50" s="433">
        <f>Size!L97</f>
        <v>72507978.530733034</v>
      </c>
      <c r="M50" s="396">
        <f>Size!M97</f>
        <v>-3441676.5274749398</v>
      </c>
      <c r="N50" s="162">
        <f>Size!N97</f>
        <v>-4.531523579451719E-2</v>
      </c>
      <c r="O50" s="270">
        <f>Size!O97</f>
        <v>10940089.931451079</v>
      </c>
      <c r="P50" s="266">
        <f>Size!P97</f>
        <v>-399496.50085419603</v>
      </c>
      <c r="Q50" s="162">
        <f>Size!Q97</f>
        <v>-3.5230253170086788E-2</v>
      </c>
    </row>
    <row r="51" spans="2:20" x14ac:dyDescent="0.25">
      <c r="B51" s="540"/>
      <c r="C51" s="18" t="s">
        <v>238</v>
      </c>
      <c r="D51" s="27">
        <f>Size!D98</f>
        <v>10880736.745287603</v>
      </c>
      <c r="E51" s="266">
        <f>Size!E98</f>
        <v>-37706.312868092209</v>
      </c>
      <c r="F51" s="267">
        <f>Size!F98</f>
        <v>-3.4534514369177309E-3</v>
      </c>
      <c r="G51" s="268">
        <f>Size!G98</f>
        <v>7.4516944683666333</v>
      </c>
      <c r="H51" s="189">
        <f>Size!H98</f>
        <v>-0.37810781517118386</v>
      </c>
      <c r="I51" s="416">
        <f>Size!I98</f>
        <v>3.8202956530825634</v>
      </c>
      <c r="J51" s="396">
        <f>Size!J98</f>
        <v>-0.14884986795535893</v>
      </c>
      <c r="K51" s="269">
        <f>Size!K98</f>
        <v>-3.7501741159753459E-2</v>
      </c>
      <c r="L51" s="433">
        <f>Size!L98</f>
        <v>41567631.290357947</v>
      </c>
      <c r="M51" s="396">
        <f>Size!M98</f>
        <v>-1769258.0706283227</v>
      </c>
      <c r="N51" s="162">
        <f>Size!N98</f>
        <v>-4.0825682154776083E-2</v>
      </c>
      <c r="O51" s="270">
        <f>Size!O98</f>
        <v>12819440.231545575</v>
      </c>
      <c r="P51" s="266">
        <f>Size!P98</f>
        <v>-162114.76741166413</v>
      </c>
      <c r="Q51" s="162">
        <f>Size!Q98</f>
        <v>-1.2488085396910171E-2</v>
      </c>
    </row>
    <row r="52" spans="2:20" ht="15" thickBot="1" x14ac:dyDescent="0.3">
      <c r="B52" s="540"/>
      <c r="C52" s="21" t="s">
        <v>239</v>
      </c>
      <c r="D52" s="271">
        <f>Size!D99</f>
        <v>4794182.1783798663</v>
      </c>
      <c r="E52" s="272">
        <f>Size!E99</f>
        <v>109778.40825750213</v>
      </c>
      <c r="F52" s="273">
        <f>Size!F99</f>
        <v>2.343487317589503E-2</v>
      </c>
      <c r="G52" s="274">
        <f>Size!G99</f>
        <v>3.283305317946176</v>
      </c>
      <c r="H52" s="275">
        <f>Size!H99</f>
        <v>-7.5960755152048698E-2</v>
      </c>
      <c r="I52" s="417">
        <f>Size!I99</f>
        <v>1.8172408534346873</v>
      </c>
      <c r="J52" s="397">
        <f>Size!J99</f>
        <v>4.9160480992125999E-2</v>
      </c>
      <c r="K52" s="276">
        <f>Size!K99</f>
        <v>2.780443794204443E-2</v>
      </c>
      <c r="L52" s="434">
        <f>Size!L99</f>
        <v>8712183.7133603971</v>
      </c>
      <c r="M52" s="397">
        <f>Size!M99</f>
        <v>429781.35081110895</v>
      </c>
      <c r="N52" s="277">
        <f>Size!N99</f>
        <v>5.1890904594838361E-2</v>
      </c>
      <c r="O52" s="278">
        <f>Size!O99</f>
        <v>730093.12589991093</v>
      </c>
      <c r="P52" s="272">
        <f>Size!P99</f>
        <v>20274.264137506485</v>
      </c>
      <c r="Q52" s="277">
        <f>Size!Q99</f>
        <v>2.8562588611927911E-2</v>
      </c>
    </row>
    <row r="53" spans="2:20" x14ac:dyDescent="0.25">
      <c r="B53" s="539" t="s">
        <v>35</v>
      </c>
      <c r="C53" s="24" t="s">
        <v>288</v>
      </c>
      <c r="D53" s="169">
        <f>Organic!D33</f>
        <v>4937683.120785445</v>
      </c>
      <c r="E53" s="23">
        <f>Organic!E33</f>
        <v>134703.56380414218</v>
      </c>
      <c r="F53" s="177">
        <f>Organic!F33</f>
        <v>2.8045833259553586E-2</v>
      </c>
      <c r="G53" s="181">
        <f>Organic!G33</f>
        <v>3.3815822272916898</v>
      </c>
      <c r="H53" s="191">
        <f>Organic!H33</f>
        <v>-6.2716570873219801E-2</v>
      </c>
      <c r="I53" s="420">
        <f>Organic!I33</f>
        <v>2.7738256887671904</v>
      </c>
      <c r="J53" s="400">
        <f>Organic!J33</f>
        <v>7.181070600572026E-2</v>
      </c>
      <c r="K53" s="184">
        <f>Organic!K33</f>
        <v>2.6576723839010483E-2</v>
      </c>
      <c r="L53" s="437">
        <f>Organic!L33</f>
        <v>13696272.283426818</v>
      </c>
      <c r="M53" s="400">
        <f>Organic!M33</f>
        <v>718549.55856628902</v>
      </c>
      <c r="N53" s="186">
        <f>Organic!N33</f>
        <v>5.5367923463938186E-2</v>
      </c>
      <c r="O53" s="22">
        <f>Organic!O33</f>
        <v>2051533.0274348259</v>
      </c>
      <c r="P53" s="23">
        <f>Organic!P33</f>
        <v>150657.70388144255</v>
      </c>
      <c r="Q53" s="186">
        <f>Organic!Q33</f>
        <v>7.9257014920795538E-2</v>
      </c>
    </row>
    <row r="54" spans="2:20" ht="15" thickBot="1" x14ac:dyDescent="0.3">
      <c r="B54" s="541"/>
      <c r="C54" s="25" t="s">
        <v>289</v>
      </c>
      <c r="D54" s="170">
        <f>Organic!D34</f>
        <v>141079263.64853898</v>
      </c>
      <c r="E54" s="17">
        <f>Organic!E34</f>
        <v>6435004.7853147089</v>
      </c>
      <c r="F54" s="178">
        <f>Organic!F34</f>
        <v>4.7792641436361444E-2</v>
      </c>
      <c r="G54" s="182">
        <f>Organic!G34</f>
        <v>96.618417772708241</v>
      </c>
      <c r="H54" s="192">
        <f>Organic!H34</f>
        <v>6.2716570873277533E-2</v>
      </c>
      <c r="I54" s="421">
        <f>Organic!I34</f>
        <v>2.0514634955495414</v>
      </c>
      <c r="J54" s="401">
        <f>Organic!J34</f>
        <v>-3.4540854357332229E-3</v>
      </c>
      <c r="K54" s="185">
        <f>Organic!K34</f>
        <v>-1.6808875780200815E-3</v>
      </c>
      <c r="L54" s="438">
        <f>Organic!L34</f>
        <v>289418959.3539871</v>
      </c>
      <c r="M54" s="401">
        <f>Organic!M34</f>
        <v>12736104.637215137</v>
      </c>
      <c r="N54" s="187">
        <f>Organic!N34</f>
        <v>4.6031419801030052E-2</v>
      </c>
      <c r="O54" s="16">
        <f>Organic!O34</f>
        <v>65633558.289029613</v>
      </c>
      <c r="P54" s="17">
        <f>Organic!P34</f>
        <v>3942567.2120259479</v>
      </c>
      <c r="Q54" s="187">
        <f>Organic!Q34</f>
        <v>6.390831372938674E-2</v>
      </c>
    </row>
    <row r="55" spans="2:20" x14ac:dyDescent="0.25">
      <c r="B55" s="539" t="s">
        <v>290</v>
      </c>
      <c r="C55" s="13" t="s">
        <v>291</v>
      </c>
      <c r="D55" s="26">
        <f>Form!D33</f>
        <v>26758899.676822711</v>
      </c>
      <c r="E55" s="15">
        <f>Form!E33</f>
        <v>2296417.6161905341</v>
      </c>
      <c r="F55" s="160">
        <f>Form!F33</f>
        <v>9.3875086366897814E-2</v>
      </c>
      <c r="G55" s="196">
        <f>Form!G33</f>
        <v>18.325886322699276</v>
      </c>
      <c r="H55" s="197">
        <f>Form!H33</f>
        <v>0.78342199155365932</v>
      </c>
      <c r="I55" s="422">
        <f>Form!I33</f>
        <v>2.3608419235374147</v>
      </c>
      <c r="J55" s="402">
        <f>Form!J33</f>
        <v>4.1427108735363039E-2</v>
      </c>
      <c r="K55" s="198">
        <f>Form!K33</f>
        <v>1.7861017559680715E-2</v>
      </c>
      <c r="L55" s="439">
        <f>Form!L33</f>
        <v>63173532.184774831</v>
      </c>
      <c r="M55" s="402">
        <f>Form!M33</f>
        <v>6434888.8865151405</v>
      </c>
      <c r="N55" s="161">
        <f>Form!N33</f>
        <v>0.11341280849259422</v>
      </c>
      <c r="O55" s="14">
        <f>Form!O33</f>
        <v>13275046.734049916</v>
      </c>
      <c r="P55" s="15">
        <f>Form!P33</f>
        <v>1244635.7676354479</v>
      </c>
      <c r="Q55" s="161">
        <f>Form!Q33</f>
        <v>0.10345746052317928</v>
      </c>
    </row>
    <row r="56" spans="2:20" ht="15" thickBot="1" x14ac:dyDescent="0.3">
      <c r="B56" s="541"/>
      <c r="C56" s="21" t="s">
        <v>225</v>
      </c>
      <c r="D56" s="30">
        <f>Form!D34</f>
        <v>119258047.09250189</v>
      </c>
      <c r="E56" s="20">
        <f>Form!E34</f>
        <v>4273290.7329282612</v>
      </c>
      <c r="F56" s="158">
        <f>Form!F34</f>
        <v>3.7163976062749356E-2</v>
      </c>
      <c r="G56" s="188">
        <f>Form!G34</f>
        <v>81.674113677300824</v>
      </c>
      <c r="H56" s="194">
        <f>Form!H34</f>
        <v>-0.78342199155360959</v>
      </c>
      <c r="I56" s="423">
        <f>Form!I34</f>
        <v>2.0119539544910521</v>
      </c>
      <c r="J56" s="403">
        <f>Form!J34</f>
        <v>-1.3722678809740874E-2</v>
      </c>
      <c r="K56" s="167">
        <f>Form!K34</f>
        <v>-6.7743679243513254E-3</v>
      </c>
      <c r="L56" s="440">
        <f>Form!L34</f>
        <v>239941699.45263931</v>
      </c>
      <c r="M56" s="403">
        <f>Form!M34</f>
        <v>7019765.3092662394</v>
      </c>
      <c r="N56" s="163">
        <f>Form!N34</f>
        <v>3.0137845691017164E-2</v>
      </c>
      <c r="O56" s="19">
        <f>Form!O34</f>
        <v>54410044.582414523</v>
      </c>
      <c r="P56" s="20">
        <f>Form!P34</f>
        <v>2848589.1482719705</v>
      </c>
      <c r="Q56" s="163">
        <f>Form!Q34</f>
        <v>5.5246484496745109E-2</v>
      </c>
    </row>
    <row r="57" spans="2:20" x14ac:dyDescent="0.25">
      <c r="B57" s="540" t="s">
        <v>292</v>
      </c>
      <c r="C57" s="13" t="s">
        <v>37</v>
      </c>
      <c r="D57" s="153">
        <f>'Package Type'!D105</f>
        <v>4718082.3190308176</v>
      </c>
      <c r="E57" s="32">
        <f>'Package Type'!E105</f>
        <v>-110012.98799812421</v>
      </c>
      <c r="F57" s="179">
        <f>'Package Type'!F105</f>
        <v>-2.2786001725766003E-2</v>
      </c>
      <c r="G57" s="183">
        <f>'Package Type'!G105</f>
        <v>3.2311881760439629</v>
      </c>
      <c r="H57" s="193">
        <f>'Package Type'!H105</f>
        <v>-0.23112155610011476</v>
      </c>
      <c r="I57" s="415">
        <f>'Package Type'!I105</f>
        <v>4.4747947029074462</v>
      </c>
      <c r="J57" s="395">
        <f>'Package Type'!J105</f>
        <v>-0.25068271497220618</v>
      </c>
      <c r="K57" s="172">
        <f>'Package Type'!K105</f>
        <v>-5.3049182718280533E-2</v>
      </c>
      <c r="L57" s="432">
        <f>'Package Type'!L105</f>
        <v>21112449.769080382</v>
      </c>
      <c r="M57" s="395">
        <f>'Package Type'!M105</f>
        <v>-1702605.5756556094</v>
      </c>
      <c r="N57" s="173">
        <f>'Package Type'!N105</f>
        <v>-7.4626405675077334E-2</v>
      </c>
      <c r="O57" s="31">
        <f>'Package Type'!O105</f>
        <v>5459379.2962611895</v>
      </c>
      <c r="P57" s="32">
        <f>'Package Type'!P105</f>
        <v>-241994.39678681362</v>
      </c>
      <c r="Q57" s="173">
        <f>'Package Type'!Q105</f>
        <v>-4.2444928155102452E-2</v>
      </c>
    </row>
    <row r="58" spans="2:20" x14ac:dyDescent="0.25">
      <c r="B58" s="540"/>
      <c r="C58" s="18" t="s">
        <v>227</v>
      </c>
      <c r="D58" s="27">
        <f>'Package Type'!D106</f>
        <v>947617.7664168441</v>
      </c>
      <c r="E58" s="266">
        <f>'Package Type'!E106</f>
        <v>220060.17337397311</v>
      </c>
      <c r="F58" s="267">
        <f>'Package Type'!F106</f>
        <v>0.30246426602959825</v>
      </c>
      <c r="G58" s="268">
        <f>'Package Type'!G106</f>
        <v>0.64897793535833737</v>
      </c>
      <c r="H58" s="189">
        <f>'Package Type'!H106</f>
        <v>0.1272339400771455</v>
      </c>
      <c r="I58" s="416">
        <f>'Package Type'!I106</f>
        <v>2.7409978149852408</v>
      </c>
      <c r="J58" s="396">
        <f>'Package Type'!J106</f>
        <v>-0.39524281847807297</v>
      </c>
      <c r="K58" s="269">
        <f>'Package Type'!K106</f>
        <v>-0.12602439183424868</v>
      </c>
      <c r="L58" s="433">
        <f>'Package Type'!L106</f>
        <v>2597418.2271897639</v>
      </c>
      <c r="M58" s="396">
        <f>'Package Type'!M106</f>
        <v>315622.54070394626</v>
      </c>
      <c r="N58" s="162">
        <f>'Package Type'!N106</f>
        <v>0.13832199901737696</v>
      </c>
      <c r="O58" s="270">
        <f>'Package Type'!O106</f>
        <v>530973.36462211609</v>
      </c>
      <c r="P58" s="266">
        <f>'Package Type'!P106</f>
        <v>91066.806978839799</v>
      </c>
      <c r="Q58" s="162">
        <f>'Package Type'!Q106</f>
        <v>0.2070139792112092</v>
      </c>
    </row>
    <row r="59" spans="2:20" x14ac:dyDescent="0.25">
      <c r="B59" s="540"/>
      <c r="C59" s="18" t="s">
        <v>228</v>
      </c>
      <c r="D59" s="27">
        <f>'Package Type'!D107</f>
        <v>58129903.681407504</v>
      </c>
      <c r="E59" s="266">
        <f>'Package Type'!E107</f>
        <v>3408075.09106493</v>
      </c>
      <c r="F59" s="267">
        <f>'Package Type'!F107</f>
        <v>6.2279992808325017E-2</v>
      </c>
      <c r="G59" s="268">
        <f>'Package Type'!G107</f>
        <v>39.810381580735509</v>
      </c>
      <c r="H59" s="189">
        <f>'Package Type'!H107</f>
        <v>0.56842224881560099</v>
      </c>
      <c r="I59" s="416">
        <f>'Package Type'!I107</f>
        <v>1.9282005876046837</v>
      </c>
      <c r="J59" s="396">
        <f>'Package Type'!J107</f>
        <v>-9.8792095814569381E-2</v>
      </c>
      <c r="K59" s="269">
        <f>'Package Type'!K107</f>
        <v>-4.8738259700040427E-2</v>
      </c>
      <c r="L59" s="433">
        <f>'Package Type'!L107</f>
        <v>112086114.43589361</v>
      </c>
      <c r="M59" s="396">
        <f>'Package Type'!M107</f>
        <v>1165368.2599467188</v>
      </c>
      <c r="N59" s="162">
        <f>'Package Type'!N107</f>
        <v>1.0506314644675807E-2</v>
      </c>
      <c r="O59" s="270">
        <f>'Package Type'!O107</f>
        <v>26840870.271878727</v>
      </c>
      <c r="P59" s="266">
        <f>'Package Type'!P107</f>
        <v>2329709.6510889083</v>
      </c>
      <c r="Q59" s="162">
        <f>'Package Type'!Q107</f>
        <v>9.5046892602584504E-2</v>
      </c>
    </row>
    <row r="60" spans="2:20" ht="15" customHeight="1" x14ac:dyDescent="0.25">
      <c r="B60" s="540"/>
      <c r="C60" s="18" t="s">
        <v>229</v>
      </c>
      <c r="D60" s="27">
        <f>'Package Type'!D108</f>
        <v>4162797.3914557789</v>
      </c>
      <c r="E60" s="266">
        <f>'Package Type'!E108</f>
        <v>2216680.7561478177</v>
      </c>
      <c r="F60" s="267">
        <f>'Package Type'!F108</f>
        <v>1.1390277005658715</v>
      </c>
      <c r="G60" s="268">
        <f>'Package Type'!G108</f>
        <v>2.8509001753283538</v>
      </c>
      <c r="H60" s="189">
        <f>'Package Type'!H108</f>
        <v>1.4553066466536622</v>
      </c>
      <c r="I60" s="416">
        <f>'Package Type'!I108</f>
        <v>2.7939934419896724</v>
      </c>
      <c r="J60" s="396">
        <f>'Package Type'!J108</f>
        <v>0.20090037443912978</v>
      </c>
      <c r="K60" s="269">
        <f>'Package Type'!K108</f>
        <v>7.7475188589703009E-2</v>
      </c>
      <c r="L60" s="433">
        <f>'Package Type'!L108</f>
        <v>11630828.612059161</v>
      </c>
      <c r="M60" s="396">
        <f>'Package Type'!M108</f>
        <v>6584367.0563973002</v>
      </c>
      <c r="N60" s="162">
        <f>'Package Type'!N108</f>
        <v>1.3047492750658114</v>
      </c>
      <c r="O60" s="270">
        <f>'Package Type'!O108</f>
        <v>2131205.8062005034</v>
      </c>
      <c r="P60" s="266">
        <f>'Package Type'!P108</f>
        <v>1152907.4112419316</v>
      </c>
      <c r="Q60" s="162">
        <f>'Package Type'!Q108</f>
        <v>1.1784823701880387</v>
      </c>
    </row>
    <row r="61" spans="2:20" x14ac:dyDescent="0.25">
      <c r="B61" s="540"/>
      <c r="C61" s="18" t="s">
        <v>230</v>
      </c>
      <c r="D61" s="27">
        <f>'Package Type'!D109</f>
        <v>3511.1315386593342</v>
      </c>
      <c r="E61" s="266">
        <f>'Package Type'!E109</f>
        <v>759.85207414627075</v>
      </c>
      <c r="F61" s="267">
        <f>'Package Type'!F109</f>
        <v>0.27618134905853831</v>
      </c>
      <c r="G61" s="268">
        <f>'Package Type'!G109</f>
        <v>2.4046055039119341E-3</v>
      </c>
      <c r="H61" s="189">
        <f>'Package Type'!H109</f>
        <v>4.3161593761988169E-4</v>
      </c>
      <c r="I61" s="416">
        <f>'Package Type'!I109</f>
        <v>4.9672835079863829</v>
      </c>
      <c r="J61" s="396">
        <f>'Package Type'!J109</f>
        <v>-0.14864494508550496</v>
      </c>
      <c r="K61" s="269">
        <f>'Package Type'!K109</f>
        <v>-2.9055321326131971E-2</v>
      </c>
      <c r="L61" s="433">
        <f>'Package Type'!L109</f>
        <v>17440.785786353365</v>
      </c>
      <c r="M61" s="396">
        <f>'Package Type'!M109</f>
        <v>3365.4368914985971</v>
      </c>
      <c r="N61" s="162">
        <f>'Package Type'!N109</f>
        <v>0.23910148989122607</v>
      </c>
      <c r="O61" s="270">
        <f>'Package Type'!O109</f>
        <v>3564.1753848791122</v>
      </c>
      <c r="P61" s="266">
        <f>'Package Type'!P109</f>
        <v>809.13609886169434</v>
      </c>
      <c r="Q61" s="162">
        <f>'Package Type'!Q109</f>
        <v>0.29369312552756782</v>
      </c>
    </row>
    <row r="62" spans="2:20" x14ac:dyDescent="0.25">
      <c r="B62" s="540"/>
      <c r="C62" s="18" t="s">
        <v>231</v>
      </c>
      <c r="D62" s="27">
        <f>'Package Type'!D110</f>
        <v>74868886.796838611</v>
      </c>
      <c r="E62" s="266">
        <f>'Package Type'!E110</f>
        <v>799308.01445306838</v>
      </c>
      <c r="F62" s="267">
        <f>'Package Type'!F110</f>
        <v>1.0791313081466469E-2</v>
      </c>
      <c r="G62" s="268">
        <f>'Package Type'!G110</f>
        <v>51.274107871270211</v>
      </c>
      <c r="H62" s="189">
        <f>'Package Type'!H110</f>
        <v>-1.8424540782656038</v>
      </c>
      <c r="I62" s="416">
        <f>'Package Type'!I110</f>
        <v>1.9141133795688379</v>
      </c>
      <c r="J62" s="396">
        <f>'Package Type'!J110</f>
        <v>6.2122178024280883E-2</v>
      </c>
      <c r="K62" s="269">
        <f>'Package Type'!K110</f>
        <v>3.354345202745624E-2</v>
      </c>
      <c r="L62" s="433">
        <f>'Package Type'!L110</f>
        <v>143307537.93125349</v>
      </c>
      <c r="M62" s="396">
        <f>'Package Type'!M110</f>
        <v>6131329.7241640687</v>
      </c>
      <c r="N62" s="162">
        <f>'Package Type'!N110</f>
        <v>4.4696743001584105E-2</v>
      </c>
      <c r="O62" s="270">
        <f>'Package Type'!O110</f>
        <v>31232926.545133948</v>
      </c>
      <c r="P62" s="266">
        <f>'Package Type'!P110</f>
        <v>793522.82492757589</v>
      </c>
      <c r="Q62" s="162">
        <f>'Package Type'!Q110</f>
        <v>2.6068934602710935E-2</v>
      </c>
    </row>
    <row r="63" spans="2:20" x14ac:dyDescent="0.25">
      <c r="B63" s="540"/>
      <c r="C63" s="18" t="s">
        <v>232</v>
      </c>
      <c r="D63" s="27">
        <f>'Package Type'!D111</f>
        <v>2761349.836614015</v>
      </c>
      <c r="E63" s="266">
        <f>'Package Type'!E111</f>
        <v>-4300.5130594670773</v>
      </c>
      <c r="F63" s="267">
        <f>'Package Type'!F111</f>
        <v>-1.5549735200528164E-3</v>
      </c>
      <c r="G63" s="268">
        <f>'Package Type'!G111</f>
        <v>1.8911159955812238</v>
      </c>
      <c r="H63" s="189">
        <f>'Package Type'!H111</f>
        <v>-9.217917828199762E-2</v>
      </c>
      <c r="I63" s="416">
        <f>'Package Type'!I111</f>
        <v>4.148073003511219</v>
      </c>
      <c r="J63" s="396">
        <f>'Package Type'!J111</f>
        <v>0.32455769918158506</v>
      </c>
      <c r="K63" s="269">
        <f>'Package Type'!K111</f>
        <v>8.4884634517891341E-2</v>
      </c>
      <c r="L63" s="433">
        <f>'Package Type'!L111</f>
        <v>11454280.710508712</v>
      </c>
      <c r="M63" s="396">
        <f>'Package Type'!M111</f>
        <v>879774.27210754901</v>
      </c>
      <c r="N63" s="162">
        <f>'Package Type'!N111</f>
        <v>8.3197667638903863E-2</v>
      </c>
      <c r="O63" s="270">
        <f>'Package Type'!O111</f>
        <v>1330797.5197590585</v>
      </c>
      <c r="P63" s="266">
        <f>'Package Type'!P111</f>
        <v>-40244.121376513503</v>
      </c>
      <c r="Q63" s="162">
        <f>'Package Type'!Q111</f>
        <v>-2.9352953381620934E-2</v>
      </c>
      <c r="T63" s="29"/>
    </row>
    <row r="64" spans="2:20" ht="15" thickBot="1" x14ac:dyDescent="0.3">
      <c r="B64" s="540"/>
      <c r="C64" s="21" t="s">
        <v>233</v>
      </c>
      <c r="D64" s="271">
        <f>'Package Type'!D112</f>
        <v>12608.684957504272</v>
      </c>
      <c r="E64" s="272">
        <f>'Package Type'!E112</f>
        <v>-813.31504249572754</v>
      </c>
      <c r="F64" s="273">
        <f>'Package Type'!F112</f>
        <v>-6.0595667001618801E-2</v>
      </c>
      <c r="G64" s="274">
        <f>'Package Type'!G112</f>
        <v>8.6350832807258332E-3</v>
      </c>
      <c r="H64" s="275">
        <f>'Package Type'!H112</f>
        <v>-9.9006251065554725E-4</v>
      </c>
      <c r="I64" s="417">
        <f>'Package Type'!I112</f>
        <v>2.9845391946803499</v>
      </c>
      <c r="J64" s="397">
        <f>'Package Type'!J112</f>
        <v>-1.9942998733447848E-2</v>
      </c>
      <c r="K64" s="276">
        <f>'Package Type'!K112</f>
        <v>-6.6377490195033955E-3</v>
      </c>
      <c r="L64" s="434">
        <f>'Package Type'!L112</f>
        <v>37631.114449048044</v>
      </c>
      <c r="M64" s="397">
        <f>'Package Type'!M112</f>
        <v>-2695.0455509519525</v>
      </c>
      <c r="N64" s="277">
        <f>'Package Type'!N112</f>
        <v>-6.6831197191896091E-2</v>
      </c>
      <c r="O64" s="278">
        <f>'Package Type'!O112</f>
        <v>6304.3424787521362</v>
      </c>
      <c r="P64" s="272">
        <f>'Package Type'!P112</f>
        <v>-406.65752124786377</v>
      </c>
      <c r="Q64" s="277">
        <f>'Package Type'!Q112</f>
        <v>-6.0595667001618801E-2</v>
      </c>
    </row>
    <row r="65" spans="2:17" ht="15.65" customHeight="1" thickBot="1" x14ac:dyDescent="0.3">
      <c r="B65" s="539" t="s">
        <v>293</v>
      </c>
      <c r="C65" s="149" t="s">
        <v>44</v>
      </c>
      <c r="D65" s="154">
        <f>'Sugar Content'!D57</f>
        <v>146016946.76932451</v>
      </c>
      <c r="E65" s="155">
        <f>'Sugar Content'!E57</f>
        <v>6569708.3491187692</v>
      </c>
      <c r="F65" s="164">
        <f>'Sugar Content'!F57</f>
        <v>4.7112502359651073E-2</v>
      </c>
      <c r="G65" s="180">
        <f>'Sugar Content'!G57</f>
        <v>100.00000000000001</v>
      </c>
      <c r="H65" s="190">
        <f>'Sugar Content'!H57</f>
        <v>-1.4210854715202004E-14</v>
      </c>
      <c r="I65" s="409">
        <f>'Sugar Content'!I57</f>
        <v>2.0758907670920625</v>
      </c>
      <c r="J65" s="389">
        <f>'Sugar Content'!J57</f>
        <v>-1.3147819255445725E-3</v>
      </c>
      <c r="K65" s="175">
        <f>'Sugar Content'!K57</f>
        <v>-6.3295706395854036E-4</v>
      </c>
      <c r="L65" s="426">
        <f>'Sugar Content'!L57</f>
        <v>303115231.63741392</v>
      </c>
      <c r="M65" s="389">
        <f>'Sugar Content'!M57</f>
        <v>13454654.195781291</v>
      </c>
      <c r="N65" s="166">
        <f>'Sugar Content'!N57</f>
        <v>4.64497251045232E-2</v>
      </c>
      <c r="O65" s="168">
        <f>'Sugar Content'!O57</f>
        <v>67685091.316464424</v>
      </c>
      <c r="P65" s="155">
        <f>'Sugar Content'!P57</f>
        <v>4093224.9159074649</v>
      </c>
      <c r="Q65" s="176">
        <f>'Sugar Content'!Q57</f>
        <v>6.4367114028777983E-2</v>
      </c>
    </row>
    <row r="66" spans="2:17" ht="15.65" customHeight="1" x14ac:dyDescent="0.25">
      <c r="B66" s="553"/>
      <c r="C66" s="13" t="s">
        <v>31</v>
      </c>
      <c r="D66" s="153">
        <f>'Sugar Content'!D58</f>
        <v>134215630.00748748</v>
      </c>
      <c r="E66" s="32">
        <f>'Sugar Content'!E58</f>
        <v>5887469.9755571783</v>
      </c>
      <c r="F66" s="171">
        <f>'Sugar Content'!F58</f>
        <v>4.5878238837775531E-2</v>
      </c>
      <c r="G66" s="183">
        <f>'Sugar Content'!G58</f>
        <v>91.917844453712235</v>
      </c>
      <c r="H66" s="193">
        <f>'Sugar Content'!H58</f>
        <v>-0.10847423553312296</v>
      </c>
      <c r="I66" s="415">
        <f>'Sugar Content'!I58</f>
        <v>2.083013757653442</v>
      </c>
      <c r="J66" s="395">
        <f>'Sugar Content'!J58</f>
        <v>-6.3168406027473978E-3</v>
      </c>
      <c r="K66" s="172">
        <f>'Sugar Content'!K58</f>
        <v>-3.0233801237676797E-3</v>
      </c>
      <c r="L66" s="432">
        <f>'Sugar Content'!L58</f>
        <v>279573003.79772055</v>
      </c>
      <c r="M66" s="395">
        <f>'Sugar Content'!M58</f>
        <v>11453052.425091624</v>
      </c>
      <c r="N66" s="173">
        <f>'Sugar Content'!N58</f>
        <v>4.2716151358592296E-2</v>
      </c>
      <c r="O66" s="31">
        <f>'Sugar Content'!O58</f>
        <v>61901715.73927772</v>
      </c>
      <c r="P66" s="32">
        <f>'Sugar Content'!P58</f>
        <v>3753008.369855687</v>
      </c>
      <c r="Q66" s="174">
        <f>'Sugar Content'!Q58</f>
        <v>6.4541561448866136E-2</v>
      </c>
    </row>
    <row r="67" spans="2:17" ht="15.65" customHeight="1" x14ac:dyDescent="0.25">
      <c r="B67" s="553"/>
      <c r="C67" s="18" t="s">
        <v>294</v>
      </c>
      <c r="D67" s="27">
        <f>'Sugar Content'!D59</f>
        <v>11720227.878290951</v>
      </c>
      <c r="E67" s="266">
        <f>'Sugar Content'!E59</f>
        <v>660818.93716201372</v>
      </c>
      <c r="F67" s="295">
        <f>'Sugar Content'!F59</f>
        <v>5.9751740864241676E-2</v>
      </c>
      <c r="G67" s="268">
        <f>'Sugar Content'!G59</f>
        <v>8.0266216611188312</v>
      </c>
      <c r="H67" s="189">
        <f>'Sugar Content'!H59</f>
        <v>9.5730331594699791E-2</v>
      </c>
      <c r="I67" s="416">
        <f>'Sugar Content'!I59</f>
        <v>1.984386524633885</v>
      </c>
      <c r="J67" s="396">
        <f>'Sugar Content'!J59</f>
        <v>5.6827915704300569E-2</v>
      </c>
      <c r="K67" s="269">
        <f>'Sugar Content'!K59</f>
        <v>2.9481809497796985E-2</v>
      </c>
      <c r="L67" s="433">
        <f>'Sugar Content'!L59</f>
        <v>23257462.267318953</v>
      </c>
      <c r="M67" s="396">
        <f>'Sugar Content'!M59</f>
        <v>1939803.353173051</v>
      </c>
      <c r="N67" s="162">
        <f>'Sugar Content'!N59</f>
        <v>9.0995139803360048E-2</v>
      </c>
      <c r="O67" s="270">
        <f>'Sugar Content'!O59</f>
        <v>5730546.4443328381</v>
      </c>
      <c r="P67" s="266">
        <f>'Sugar Content'!P59</f>
        <v>334136.91779765394</v>
      </c>
      <c r="Q67" s="156">
        <f>'Sugar Content'!Q59</f>
        <v>6.1918376682614323E-2</v>
      </c>
    </row>
    <row r="68" spans="2:17" ht="15.65" customHeight="1" thickBot="1" x14ac:dyDescent="0.3">
      <c r="B68" s="554"/>
      <c r="C68" s="21" t="s">
        <v>295</v>
      </c>
      <c r="D68" s="30">
        <f>'Sugar Content'!D60</f>
        <v>81088.883546261233</v>
      </c>
      <c r="E68" s="20">
        <f>'Sugar Content'!E60</f>
        <v>21419.436399825281</v>
      </c>
      <c r="F68" s="157">
        <f>'Sugar Content'!F60</f>
        <v>0.35896823959604363</v>
      </c>
      <c r="G68" s="188">
        <f>'Sugar Content'!G60</f>
        <v>5.5533885169071713E-2</v>
      </c>
      <c r="H68" s="194">
        <f>'Sugar Content'!H60</f>
        <v>1.2743903938586529E-2</v>
      </c>
      <c r="I68" s="423">
        <f>'Sugar Content'!I60</f>
        <v>3.5117707868299579</v>
      </c>
      <c r="J68" s="403">
        <f>'Sugar Content'!J60</f>
        <v>-0.22493477222450098</v>
      </c>
      <c r="K68" s="167">
        <f>'Sugar Content'!K60</f>
        <v>-6.0196011879892077E-2</v>
      </c>
      <c r="L68" s="440">
        <f>'Sugar Content'!L60</f>
        <v>284765.57237441663</v>
      </c>
      <c r="M68" s="403">
        <f>'Sugar Content'!M60</f>
        <v>61798.417516623187</v>
      </c>
      <c r="N68" s="163">
        <f>'Sugar Content'!N60</f>
        <v>0.27716377130092407</v>
      </c>
      <c r="O68" s="19">
        <f>'Sugar Content'!O60</f>
        <v>52829.132853865623</v>
      </c>
      <c r="P68" s="20">
        <f>'Sugar Content'!P60</f>
        <v>6079.6282541155815</v>
      </c>
      <c r="Q68" s="159">
        <f>'Sugar Content'!Q60</f>
        <v>0.13004690223280116</v>
      </c>
    </row>
    <row r="69" spans="2:17" x14ac:dyDescent="0.25">
      <c r="B69" s="33"/>
      <c r="C69" s="34"/>
      <c r="D69" s="35"/>
      <c r="E69" s="35"/>
      <c r="F69" s="36"/>
      <c r="G69" s="37"/>
      <c r="H69" s="37"/>
      <c r="I69" s="404"/>
      <c r="J69" s="404"/>
      <c r="K69" s="36"/>
      <c r="L69" s="441"/>
      <c r="M69" s="441"/>
      <c r="N69" s="36"/>
      <c r="O69" s="35"/>
      <c r="P69" s="35"/>
      <c r="Q69" s="36"/>
    </row>
    <row r="70" spans="2:17" ht="23.5" x14ac:dyDescent="0.25">
      <c r="B70" s="548" t="s">
        <v>250</v>
      </c>
      <c r="C70" s="548"/>
      <c r="D70" s="548"/>
      <c r="E70" s="548"/>
      <c r="F70" s="548"/>
      <c r="G70" s="548"/>
      <c r="H70" s="548"/>
      <c r="I70" s="557"/>
      <c r="J70" s="557"/>
      <c r="K70" s="548"/>
      <c r="L70" s="557"/>
      <c r="M70" s="557"/>
      <c r="N70" s="548"/>
      <c r="O70" s="548"/>
      <c r="P70" s="548"/>
      <c r="Q70" s="548"/>
    </row>
    <row r="71" spans="2:17" x14ac:dyDescent="0.25">
      <c r="B71" s="542" t="s">
        <v>256</v>
      </c>
      <c r="C71" s="542"/>
      <c r="D71" s="542"/>
      <c r="E71" s="542"/>
      <c r="F71" s="542"/>
      <c r="G71" s="542"/>
      <c r="H71" s="542"/>
      <c r="I71" s="558"/>
      <c r="J71" s="558"/>
      <c r="K71" s="542"/>
      <c r="L71" s="558"/>
      <c r="M71" s="558"/>
      <c r="N71" s="542"/>
      <c r="O71" s="542"/>
      <c r="P71" s="542"/>
      <c r="Q71" s="542"/>
    </row>
    <row r="72" spans="2:17" ht="15" thickBot="1" x14ac:dyDescent="0.3">
      <c r="B72" s="542" t="str">
        <f>'HOME PAGE'!H6</f>
        <v>LATEST 52 WEEKS ENDING 6-14-2026</v>
      </c>
      <c r="C72" s="542"/>
      <c r="D72" s="542"/>
      <c r="E72" s="542"/>
      <c r="F72" s="542"/>
      <c r="G72" s="542"/>
      <c r="H72" s="542"/>
      <c r="I72" s="558"/>
      <c r="J72" s="558"/>
      <c r="K72" s="542"/>
      <c r="L72" s="558"/>
      <c r="M72" s="558"/>
      <c r="N72" s="542"/>
      <c r="O72" s="542"/>
      <c r="P72" s="542"/>
      <c r="Q72" s="542"/>
    </row>
    <row r="73" spans="2:17" x14ac:dyDescent="0.25">
      <c r="D73" s="543" t="s">
        <v>263</v>
      </c>
      <c r="E73" s="544"/>
      <c r="F73" s="545"/>
      <c r="G73" s="546" t="s">
        <v>264</v>
      </c>
      <c r="H73" s="547"/>
      <c r="I73" s="559" t="s">
        <v>265</v>
      </c>
      <c r="J73" s="560"/>
      <c r="K73" s="545"/>
      <c r="L73" s="561" t="s">
        <v>266</v>
      </c>
      <c r="M73" s="560"/>
      <c r="N73" s="547"/>
      <c r="O73" s="543" t="s">
        <v>267</v>
      </c>
      <c r="P73" s="544"/>
      <c r="Q73" s="545"/>
    </row>
    <row r="74" spans="2:17" s="11" customFormat="1" ht="44" thickBot="1" x14ac:dyDescent="0.3">
      <c r="C74" s="12"/>
      <c r="D74" s="234" t="s">
        <v>268</v>
      </c>
      <c r="E74" s="235" t="s">
        <v>269</v>
      </c>
      <c r="F74" s="236" t="s">
        <v>270</v>
      </c>
      <c r="G74" s="237" t="s">
        <v>268</v>
      </c>
      <c r="H74" s="239" t="s">
        <v>269</v>
      </c>
      <c r="I74" s="424" t="s">
        <v>268</v>
      </c>
      <c r="J74" s="388" t="s">
        <v>269</v>
      </c>
      <c r="K74" s="236" t="s">
        <v>270</v>
      </c>
      <c r="L74" s="408" t="s">
        <v>268</v>
      </c>
      <c r="M74" s="388" t="s">
        <v>269</v>
      </c>
      <c r="N74" s="239" t="s">
        <v>270</v>
      </c>
      <c r="O74" s="240" t="s">
        <v>268</v>
      </c>
      <c r="P74" s="238" t="s">
        <v>269</v>
      </c>
      <c r="Q74" s="236" t="s">
        <v>270</v>
      </c>
    </row>
    <row r="75" spans="2:17" ht="15" thickBot="1" x14ac:dyDescent="0.3">
      <c r="C75" s="149" t="s">
        <v>271</v>
      </c>
      <c r="D75" s="154">
        <f>SubSegments!D165</f>
        <v>1972988112.3131869</v>
      </c>
      <c r="E75" s="155">
        <f>SubSegments!E165</f>
        <v>93592371.483827829</v>
      </c>
      <c r="F75" s="165">
        <f>SubSegments!F165</f>
        <v>4.9799182498161045E-2</v>
      </c>
      <c r="G75" s="180">
        <f>SubSegments!G165</f>
        <v>100.00000000000003</v>
      </c>
      <c r="H75" s="190">
        <f>SubSegments!H165</f>
        <v>-2.8421709430404007E-14</v>
      </c>
      <c r="I75" s="409">
        <f>SubSegments!I165</f>
        <v>2.0779628548070841</v>
      </c>
      <c r="J75" s="389">
        <f>SubSegments!J165</f>
        <v>-2.3275141220431284E-2</v>
      </c>
      <c r="K75" s="175">
        <f>SubSegments!K165</f>
        <v>-1.1076870523202978E-2</v>
      </c>
      <c r="L75" s="426">
        <f>SubSegments!L165</f>
        <v>4099796010.3627501</v>
      </c>
      <c r="M75" s="389">
        <f>SubSegments!M165</f>
        <v>150738270.1598196</v>
      </c>
      <c r="N75" s="166">
        <f>SubSegments!N165</f>
        <v>3.8170692878264578E-2</v>
      </c>
      <c r="O75" s="168">
        <f>SubSegments!O165</f>
        <v>911591310.61339974</v>
      </c>
      <c r="P75" s="155">
        <f>SubSegments!P165</f>
        <v>51262109.774283886</v>
      </c>
      <c r="Q75" s="166">
        <f>SubSegments!Q165</f>
        <v>5.9584296016322306E-2</v>
      </c>
    </row>
    <row r="76" spans="2:17" x14ac:dyDescent="0.25">
      <c r="B76" s="536" t="s">
        <v>272</v>
      </c>
      <c r="C76" s="18" t="s">
        <v>26</v>
      </c>
      <c r="D76" s="241">
        <f>SubSegments!D166</f>
        <v>1351850.3594258388</v>
      </c>
      <c r="E76" s="242">
        <f>SubSegments!E166</f>
        <v>72685.583379247924</v>
      </c>
      <c r="F76" s="243">
        <f>SubSegments!F166</f>
        <v>5.6822689883543595E-2</v>
      </c>
      <c r="G76" s="244">
        <f>SubSegments!G166</f>
        <v>6.8517917112074833E-2</v>
      </c>
      <c r="H76" s="245">
        <f>SubSegments!H166</f>
        <v>4.5536124600117911E-4</v>
      </c>
      <c r="I76" s="410">
        <f>SubSegments!I166</f>
        <v>3.5787807203235249</v>
      </c>
      <c r="J76" s="390">
        <f>SubSegments!J166</f>
        <v>-1.2417498754519141E-2</v>
      </c>
      <c r="K76" s="246">
        <f>SubSegments!K166</f>
        <v>-3.4577592204606969E-3</v>
      </c>
      <c r="L76" s="427">
        <f>SubSegments!L166</f>
        <v>4837976.0030756192</v>
      </c>
      <c r="M76" s="390">
        <f>SubSegments!M166</f>
        <v>244241.73742973711</v>
      </c>
      <c r="N76" s="247">
        <f>SubSegments!N166</f>
        <v>5.3168451483206675E-2</v>
      </c>
      <c r="O76" s="248">
        <f>SubSegments!O166</f>
        <v>1248628.7121152878</v>
      </c>
      <c r="P76" s="242">
        <f>SubSegments!P166</f>
        <v>30663.535767665599</v>
      </c>
      <c r="Q76" s="247">
        <f>SubSegments!Q166</f>
        <v>2.5176036526444866E-2</v>
      </c>
    </row>
    <row r="77" spans="2:17" x14ac:dyDescent="0.25">
      <c r="B77" s="537"/>
      <c r="C77" s="18" t="s">
        <v>273</v>
      </c>
      <c r="D77" s="249">
        <f>SubSegments!D167</f>
        <v>74803602.025115222</v>
      </c>
      <c r="E77" s="250">
        <f>SubSegments!E167</f>
        <v>1124933.715653643</v>
      </c>
      <c r="F77" s="251">
        <f>SubSegments!F167</f>
        <v>1.5268105972392861E-2</v>
      </c>
      <c r="G77" s="252">
        <f>SubSegments!G167</f>
        <v>3.7913863524202074</v>
      </c>
      <c r="H77" s="253">
        <f>SubSegments!H167</f>
        <v>-0.12895180248845151</v>
      </c>
      <c r="I77" s="411">
        <f>SubSegments!I167</f>
        <v>2.431625341418322</v>
      </c>
      <c r="J77" s="391">
        <f>SubSegments!J167</f>
        <v>-2.3431392881038349E-2</v>
      </c>
      <c r="K77" s="254">
        <f>SubSegments!K167</f>
        <v>-9.5441349903163629E-3</v>
      </c>
      <c r="L77" s="428">
        <f>SubSegments!L167</f>
        <v>181894334.31364107</v>
      </c>
      <c r="M77" s="391">
        <f>SubSegments!M167</f>
        <v>1009023.5062885582</v>
      </c>
      <c r="N77" s="255">
        <f>SubSegments!N167</f>
        <v>5.5782501176294746E-3</v>
      </c>
      <c r="O77" s="256">
        <f>SubSegments!O167</f>
        <v>39260401.594889514</v>
      </c>
      <c r="P77" s="250">
        <f>SubSegments!P167</f>
        <v>302444.16386669874</v>
      </c>
      <c r="Q77" s="255">
        <f>SubSegments!Q167</f>
        <v>7.7633475626177938E-3</v>
      </c>
    </row>
    <row r="78" spans="2:17" x14ac:dyDescent="0.25">
      <c r="B78" s="537"/>
      <c r="C78" s="18" t="s">
        <v>274</v>
      </c>
      <c r="D78" s="249">
        <f>SubSegments!D168</f>
        <v>691032.84346740786</v>
      </c>
      <c r="E78" s="250">
        <f>SubSegments!E168</f>
        <v>-294981.12185349537</v>
      </c>
      <c r="F78" s="251">
        <f>SubSegments!F168</f>
        <v>-0.29916525751995032</v>
      </c>
      <c r="G78" s="252">
        <f>SubSegments!G168</f>
        <v>3.5024683582975148E-2</v>
      </c>
      <c r="H78" s="253">
        <f>SubSegments!H168</f>
        <v>-1.7439730584835264E-2</v>
      </c>
      <c r="I78" s="411">
        <f>SubSegments!I168</f>
        <v>2.4849914505155626</v>
      </c>
      <c r="J78" s="391">
        <f>SubSegments!J168</f>
        <v>-3.1624966780621211E-2</v>
      </c>
      <c r="K78" s="254">
        <f>SubSegments!K168</f>
        <v>-1.2566462875815861E-2</v>
      </c>
      <c r="L78" s="428">
        <f>SubSegments!L168</f>
        <v>1717210.7080419676</v>
      </c>
      <c r="M78" s="391">
        <f>SubSegments!M168</f>
        <v>-764208.22476792731</v>
      </c>
      <c r="N78" s="255">
        <f>SubSegments!N168</f>
        <v>-0.30797227129340776</v>
      </c>
      <c r="O78" s="256">
        <f>SubSegments!O168</f>
        <v>344721.66877967166</v>
      </c>
      <c r="P78" s="250">
        <f>SubSegments!P168</f>
        <v>-156488.2507706969</v>
      </c>
      <c r="Q78" s="255">
        <f>SubSegments!Q168</f>
        <v>-0.31222097701314705</v>
      </c>
    </row>
    <row r="79" spans="2:17" x14ac:dyDescent="0.25">
      <c r="B79" s="537"/>
      <c r="C79" s="18" t="s">
        <v>244</v>
      </c>
      <c r="D79" s="249">
        <f>SubSegments!D169</f>
        <v>958160065.89903378</v>
      </c>
      <c r="E79" s="250">
        <f>SubSegments!E169</f>
        <v>-10244492.348522186</v>
      </c>
      <c r="F79" s="251">
        <f>SubSegments!F169</f>
        <v>-1.0578732061175778E-2</v>
      </c>
      <c r="G79" s="252">
        <f>SubSegments!G169</f>
        <v>48.563904664162429</v>
      </c>
      <c r="H79" s="253">
        <f>SubSegments!H169</f>
        <v>-2.9635377583796654</v>
      </c>
      <c r="I79" s="411">
        <f>SubSegments!I169</f>
        <v>1.8422210915206747</v>
      </c>
      <c r="J79" s="391">
        <f>SubSegments!J169</f>
        <v>1.5974288922291802E-2</v>
      </c>
      <c r="K79" s="254">
        <f>SubSegments!K169</f>
        <v>8.747059214320646E-3</v>
      </c>
      <c r="L79" s="428">
        <f>SubSegments!L169</f>
        <v>1765142682.4520397</v>
      </c>
      <c r="M79" s="391">
        <f>SubSegments!M169</f>
        <v>-3403045.6692588329</v>
      </c>
      <c r="N79" s="255">
        <f>SubSegments!N169</f>
        <v>-1.9242056426066183E-3</v>
      </c>
      <c r="O79" s="256">
        <f>SubSegments!O169</f>
        <v>383475411.33122009</v>
      </c>
      <c r="P79" s="250">
        <f>SubSegments!P169</f>
        <v>-2262543.0876255035</v>
      </c>
      <c r="Q79" s="255">
        <f>SubSegments!Q169</f>
        <v>-5.8654925233744765E-3</v>
      </c>
    </row>
    <row r="80" spans="2:17" x14ac:dyDescent="0.25">
      <c r="B80" s="537"/>
      <c r="C80" s="18" t="s">
        <v>275</v>
      </c>
      <c r="D80" s="249">
        <f>SubSegments!D170</f>
        <v>195016194.89675516</v>
      </c>
      <c r="E80" s="250">
        <f>SubSegments!E170</f>
        <v>50053386.24724254</v>
      </c>
      <c r="F80" s="251">
        <f>SubSegments!F170</f>
        <v>0.34528432991568436</v>
      </c>
      <c r="G80" s="252">
        <f>SubSegments!G170</f>
        <v>9.8843066351835596</v>
      </c>
      <c r="H80" s="253">
        <f>SubSegments!H170</f>
        <v>2.1710397856193477</v>
      </c>
      <c r="I80" s="411">
        <f>SubSegments!I170</f>
        <v>2.7594778617151299</v>
      </c>
      <c r="J80" s="391">
        <f>SubSegments!J170</f>
        <v>0.10913366230775523</v>
      </c>
      <c r="K80" s="254">
        <f>SubSegments!K170</f>
        <v>4.1177165717629381E-2</v>
      </c>
      <c r="L80" s="428">
        <f>SubSegments!L170</f>
        <v>538142872.49351895</v>
      </c>
      <c r="M80" s="391">
        <f>SubSegments!M170</f>
        <v>153941533.45948195</v>
      </c>
      <c r="N80" s="255">
        <f>SubSegments!N170</f>
        <v>0.40067932570595238</v>
      </c>
      <c r="O80" s="256">
        <f>SubSegments!O170</f>
        <v>96879489.566839874</v>
      </c>
      <c r="P80" s="250">
        <f>SubSegments!P170</f>
        <v>26582638.46950829</v>
      </c>
      <c r="Q80" s="255">
        <f>SubSegments!Q170</f>
        <v>0.37814835308487021</v>
      </c>
    </row>
    <row r="81" spans="2:17" x14ac:dyDescent="0.25">
      <c r="B81" s="537"/>
      <c r="C81" s="18" t="s">
        <v>276</v>
      </c>
      <c r="D81" s="249">
        <f>SubSegments!D171</f>
        <v>378410897.73505104</v>
      </c>
      <c r="E81" s="250">
        <f>SubSegments!E171</f>
        <v>17537452.192997754</v>
      </c>
      <c r="F81" s="251">
        <f>SubSegments!F171</f>
        <v>4.8597236537189545E-2</v>
      </c>
      <c r="G81" s="252">
        <f>SubSegments!G171</f>
        <v>19.179583261218514</v>
      </c>
      <c r="H81" s="253">
        <f>SubSegments!H171</f>
        <v>-2.1984439621519414E-2</v>
      </c>
      <c r="I81" s="411">
        <f>SubSegments!I171</f>
        <v>1.4416112104964964</v>
      </c>
      <c r="J81" s="391">
        <f>SubSegments!J171</f>
        <v>-5.755487844738183E-2</v>
      </c>
      <c r="K81" s="254">
        <f>SubSegments!K171</f>
        <v>-3.8391262230276085E-2</v>
      </c>
      <c r="L81" s="428">
        <f>SubSegments!L171</f>
        <v>545521392.34889281</v>
      </c>
      <c r="M81" s="391">
        <f>SubSegments!M171</f>
        <v>4512160.391911149</v>
      </c>
      <c r="N81" s="255">
        <f>SubSegments!N171</f>
        <v>8.340265055347398E-3</v>
      </c>
      <c r="O81" s="256">
        <f>SubSegments!O171</f>
        <v>156112768.37779018</v>
      </c>
      <c r="P81" s="250">
        <f>SubSegments!P171</f>
        <v>6767278.2720396519</v>
      </c>
      <c r="Q81" s="255">
        <f>SubSegments!Q171</f>
        <v>4.5312906785787692E-2</v>
      </c>
    </row>
    <row r="82" spans="2:17" x14ac:dyDescent="0.25">
      <c r="B82" s="537"/>
      <c r="C82" s="18" t="s">
        <v>277</v>
      </c>
      <c r="D82" s="249">
        <f>SubSegments!D172</f>
        <v>3827689.9346326571</v>
      </c>
      <c r="E82" s="250">
        <f>SubSegments!E172</f>
        <v>28367.804672570899</v>
      </c>
      <c r="F82" s="251">
        <f>SubSegments!F172</f>
        <v>7.4665436891682875E-3</v>
      </c>
      <c r="G82" s="252">
        <f>SubSegments!G172</f>
        <v>0.19400471349748613</v>
      </c>
      <c r="H82" s="253">
        <f>SubSegments!H172</f>
        <v>-8.1518652060222907E-3</v>
      </c>
      <c r="I82" s="411">
        <f>SubSegments!I172</f>
        <v>2.0771261375301822</v>
      </c>
      <c r="J82" s="391">
        <f>SubSegments!J172</f>
        <v>-0.19897690964756576</v>
      </c>
      <c r="K82" s="254">
        <f>SubSegments!K172</f>
        <v>-8.741999176807351E-2</v>
      </c>
      <c r="L82" s="428">
        <f>SubSegments!L172</f>
        <v>7950594.809586687</v>
      </c>
      <c r="M82" s="391">
        <f>SubSegments!M172</f>
        <v>-697053.8676253166</v>
      </c>
      <c r="N82" s="255">
        <f>SubSegments!N172</f>
        <v>-8.0606173266748196E-2</v>
      </c>
      <c r="O82" s="256">
        <f>SubSegments!O172</f>
        <v>1683772.9134216295</v>
      </c>
      <c r="P82" s="250">
        <f>SubSegments!P172</f>
        <v>-112789.37321996689</v>
      </c>
      <c r="Q82" s="255">
        <f>SubSegments!Q172</f>
        <v>-6.278066397063789E-2</v>
      </c>
    </row>
    <row r="83" spans="2:17" x14ac:dyDescent="0.25">
      <c r="B83" s="537"/>
      <c r="C83" s="18" t="s">
        <v>278</v>
      </c>
      <c r="D83" s="249">
        <f>SubSegments!D173</f>
        <v>352338.80832965625</v>
      </c>
      <c r="E83" s="250">
        <f>SubSegments!E173</f>
        <v>-108519.4382605651</v>
      </c>
      <c r="F83" s="251">
        <f>SubSegments!F173</f>
        <v>-0.23547248869576309</v>
      </c>
      <c r="G83" s="252">
        <f>SubSegments!G173</f>
        <v>1.7858131335447551E-2</v>
      </c>
      <c r="H83" s="253">
        <f>SubSegments!H173</f>
        <v>-6.6634867877716358E-3</v>
      </c>
      <c r="I83" s="411">
        <f>SubSegments!I173</f>
        <v>6.6079082744190201</v>
      </c>
      <c r="J83" s="391">
        <f>SubSegments!J173</f>
        <v>-0.44707732785772336</v>
      </c>
      <c r="K83" s="254">
        <f>SubSegments!K173</f>
        <v>-6.3370409673613681E-2</v>
      </c>
      <c r="L83" s="428">
        <f>SubSegments!L173</f>
        <v>2328222.5269604726</v>
      </c>
      <c r="M83" s="391">
        <f>SubSegments!M173</f>
        <v>-923125.7674240442</v>
      </c>
      <c r="N83" s="255">
        <f>SubSegments!N173</f>
        <v>-0.28392091029386096</v>
      </c>
      <c r="O83" s="256">
        <f>SubSegments!O173</f>
        <v>586161.35858202004</v>
      </c>
      <c r="P83" s="250">
        <f>SubSegments!P173</f>
        <v>-260979.28907432896</v>
      </c>
      <c r="Q83" s="255">
        <f>SubSegments!Q173</f>
        <v>-0.30807079060170162</v>
      </c>
    </row>
    <row r="84" spans="2:17" x14ac:dyDescent="0.25">
      <c r="B84" s="537"/>
      <c r="C84" s="18" t="s">
        <v>279</v>
      </c>
      <c r="D84" s="249">
        <f>SubSegments!D174</f>
        <v>1844533.1775445219</v>
      </c>
      <c r="E84" s="250">
        <f>SubSegments!E174</f>
        <v>554443.42704020697</v>
      </c>
      <c r="F84" s="251">
        <f>SubSegments!F174</f>
        <v>0.42977120531611612</v>
      </c>
      <c r="G84" s="252">
        <f>SubSegments!G174</f>
        <v>9.3489320388349409E-2</v>
      </c>
      <c r="H84" s="253">
        <f>SubSegments!H174</f>
        <v>2.4845462020605558E-2</v>
      </c>
      <c r="I84" s="411">
        <f>SubSegments!I174</f>
        <v>3.6882770600618362</v>
      </c>
      <c r="J84" s="391">
        <f>SubSegments!J174</f>
        <v>0.55933430146320084</v>
      </c>
      <c r="K84" s="254">
        <f>SubSegments!K174</f>
        <v>0.17876143624746615</v>
      </c>
      <c r="L84" s="428">
        <f>SubSegments!L174</f>
        <v>6803149.405260426</v>
      </c>
      <c r="M84" s="391">
        <f>SubSegments!M174</f>
        <v>2766532.4224776295</v>
      </c>
      <c r="N84" s="255">
        <f>SubSegments!N174</f>
        <v>0.68535915948369575</v>
      </c>
      <c r="O84" s="256">
        <f>SubSegments!O174</f>
        <v>1676361.0377282519</v>
      </c>
      <c r="P84" s="250">
        <f>SubSegments!P174</f>
        <v>585674.88198560709</v>
      </c>
      <c r="Q84" s="255">
        <f>SubSegments!Q174</f>
        <v>0.53697837723705488</v>
      </c>
    </row>
    <row r="85" spans="2:17" x14ac:dyDescent="0.25">
      <c r="B85" s="537"/>
      <c r="C85" s="18" t="s">
        <v>280</v>
      </c>
      <c r="D85" s="249">
        <f>SubSegments!D175</f>
        <v>48356917.035200953</v>
      </c>
      <c r="E85" s="250">
        <f>SubSegments!E175</f>
        <v>1230818.212473169</v>
      </c>
      <c r="F85" s="251">
        <f>SubSegments!F175</f>
        <v>2.6117549366924786E-2</v>
      </c>
      <c r="G85" s="252">
        <f>SubSegments!G175</f>
        <v>2.4509482207931783</v>
      </c>
      <c r="H85" s="253">
        <f>SubSegments!H175</f>
        <v>-5.6565114420166207E-2</v>
      </c>
      <c r="I85" s="411">
        <f>SubSegments!I175</f>
        <v>4.6100668432122882</v>
      </c>
      <c r="J85" s="391">
        <f>SubSegments!J175</f>
        <v>-0.51704067743603055</v>
      </c>
      <c r="K85" s="254">
        <f>SubSegments!K175</f>
        <v>-0.10084451620211997</v>
      </c>
      <c r="L85" s="428">
        <f>SubSegments!L175</f>
        <v>222928619.86394736</v>
      </c>
      <c r="M85" s="391">
        <f>SubSegments!M175</f>
        <v>-18691955.828876138</v>
      </c>
      <c r="N85" s="255">
        <f>SubSegments!N175</f>
        <v>-7.7360778465487764E-2</v>
      </c>
      <c r="O85" s="256">
        <f>SubSegments!O175</f>
        <v>64692548.642362289</v>
      </c>
      <c r="P85" s="250">
        <f>SubSegments!P175</f>
        <v>-62382.692979700863</v>
      </c>
      <c r="Q85" s="255">
        <f>SubSegments!Q175</f>
        <v>-9.6336590423737496E-4</v>
      </c>
    </row>
    <row r="86" spans="2:17" ht="15" thickBot="1" x14ac:dyDescent="0.3">
      <c r="B86" s="537"/>
      <c r="C86" s="296" t="s">
        <v>281</v>
      </c>
      <c r="D86" s="258">
        <f>SubSegments!D176</f>
        <v>309238894.7532931</v>
      </c>
      <c r="E86" s="259">
        <f>SubSegments!E176</f>
        <v>32704182.36362499</v>
      </c>
      <c r="F86" s="260">
        <f>SubSegments!F176</f>
        <v>0.11826429340827624</v>
      </c>
      <c r="G86" s="261">
        <f>SubSegments!G176</f>
        <v>15.673631930338029</v>
      </c>
      <c r="H86" s="262">
        <f>SubSegments!H176</f>
        <v>0.95960941863242155</v>
      </c>
      <c r="I86" s="412">
        <f>SubSegments!I176</f>
        <v>2.6446454456266602</v>
      </c>
      <c r="J86" s="392">
        <f>SubSegments!J176</f>
        <v>-0.28368416782268602</v>
      </c>
      <c r="K86" s="263">
        <f>SubSegments!K176</f>
        <v>-9.6875763752745023E-2</v>
      </c>
      <c r="L86" s="429">
        <f>SubSegments!L176</f>
        <v>817827234.6199187</v>
      </c>
      <c r="M86" s="392">
        <f>SubSegments!M176</f>
        <v>8042447.1825557947</v>
      </c>
      <c r="N86" s="264">
        <f>SubSegments!N176</f>
        <v>9.9315859069257703E-3</v>
      </c>
      <c r="O86" s="265">
        <f>SubSegments!O176</f>
        <v>164562592.02656952</v>
      </c>
      <c r="P86" s="259">
        <f>SubSegments!P176</f>
        <v>18780139.761684895</v>
      </c>
      <c r="Q86" s="264">
        <f>SubSegments!Q176</f>
        <v>0.12882304742385353</v>
      </c>
    </row>
    <row r="87" spans="2:17" s="151" customFormat="1" x14ac:dyDescent="0.25">
      <c r="B87" s="537"/>
      <c r="C87" s="199" t="s">
        <v>282</v>
      </c>
      <c r="D87" s="200">
        <f>'RFG vs SS'!E49</f>
        <v>905722512.73222506</v>
      </c>
      <c r="E87" s="200">
        <f>'RFG vs SS'!F49</f>
        <v>-10260989.074808121</v>
      </c>
      <c r="F87" s="205">
        <f>'RFG vs SS'!G49</f>
        <v>-1.1202154901879188E-2</v>
      </c>
      <c r="G87" s="206">
        <f>'RFG vs SS'!H49</f>
        <v>45.906131267579241</v>
      </c>
      <c r="H87" s="207">
        <f>'RFG vs SS'!I49</f>
        <v>-2.8320605835323747</v>
      </c>
      <c r="I87" s="413">
        <f>'RFG vs SS'!J49</f>
        <v>1.732820633078036</v>
      </c>
      <c r="J87" s="393">
        <f>'RFG vs SS'!K49</f>
        <v>6.4766313372910389E-4</v>
      </c>
      <c r="K87" s="208">
        <f>'RFG vs SS'!L49</f>
        <v>3.7390211310705748E-4</v>
      </c>
      <c r="L87" s="430">
        <f>'RFG vs SS'!M49</f>
        <v>1569454657.9056838</v>
      </c>
      <c r="M87" s="393">
        <f>'RFG vs SS'!N49</f>
        <v>-17187204.839391232</v>
      </c>
      <c r="N87" s="209">
        <f>'RFG vs SS'!O49</f>
        <v>-1.0832441298161242E-2</v>
      </c>
      <c r="O87" s="210">
        <f>'RFG vs SS'!P49</f>
        <v>357846243.33834118</v>
      </c>
      <c r="P87" s="211">
        <f>'RFG vs SS'!Q49</f>
        <v>-1372212.2844384313</v>
      </c>
      <c r="Q87" s="209">
        <f>'RFG vs SS'!R49</f>
        <v>-3.8199938309389394E-3</v>
      </c>
    </row>
    <row r="88" spans="2:17" s="151" customFormat="1" ht="15" thickBot="1" x14ac:dyDescent="0.3">
      <c r="B88" s="538"/>
      <c r="C88" s="152" t="s">
        <v>283</v>
      </c>
      <c r="D88" s="201">
        <f>'RFG vs SS'!E50</f>
        <v>52437553.166805379</v>
      </c>
      <c r="E88" s="201">
        <f>'RFG vs SS'!F50</f>
        <v>16496.72628235817</v>
      </c>
      <c r="F88" s="212">
        <f>'RFG vs SS'!G50</f>
        <v>3.1469656284160107E-4</v>
      </c>
      <c r="G88" s="213">
        <f>'RFG vs SS'!H50</f>
        <v>2.6577733965830199</v>
      </c>
      <c r="H88" s="214">
        <f>'RFG vs SS'!I50</f>
        <v>-0.13147717484746213</v>
      </c>
      <c r="I88" s="414">
        <f>'RFG vs SS'!J50</f>
        <v>3.731829819058357</v>
      </c>
      <c r="J88" s="394">
        <f>'RFG vs SS'!K50</f>
        <v>0.26177641441878663</v>
      </c>
      <c r="K88" s="215">
        <f>'RFG vs SS'!L50</f>
        <v>7.5438727850350468E-2</v>
      </c>
      <c r="L88" s="431">
        <f>'RFG vs SS'!M50</f>
        <v>195688024.54634228</v>
      </c>
      <c r="M88" s="394">
        <f>'RFG vs SS'!N50</f>
        <v>13784159.170102298</v>
      </c>
      <c r="N88" s="216">
        <f>'RFG vs SS'!O50</f>
        <v>7.5777164721551674E-2</v>
      </c>
      <c r="O88" s="217">
        <f>'RFG vs SS'!P50</f>
        <v>25629167.992879</v>
      </c>
      <c r="P88" s="218">
        <f>'RFG vs SS'!Q50</f>
        <v>-890330.80318625271</v>
      </c>
      <c r="Q88" s="216">
        <f>'RFG vs SS'!R50</f>
        <v>-3.3572685895494857E-2</v>
      </c>
    </row>
    <row r="89" spans="2:17" x14ac:dyDescent="0.25">
      <c r="B89" s="539" t="s">
        <v>284</v>
      </c>
      <c r="C89" s="13" t="s">
        <v>31</v>
      </c>
      <c r="D89" s="153">
        <f>'Fat Content'!D61</f>
        <v>10989250.297760487</v>
      </c>
      <c r="E89" s="32">
        <f>'Fat Content'!E61</f>
        <v>545469.89963674545</v>
      </c>
      <c r="F89" s="179">
        <f>'Fat Content'!F61</f>
        <v>5.2229162127417086E-2</v>
      </c>
      <c r="G89" s="183">
        <f>'Fat Content'!G61</f>
        <v>0.55698512470388795</v>
      </c>
      <c r="H89" s="193">
        <f>'Fat Content'!H61</f>
        <v>1.2862811215883507E-3</v>
      </c>
      <c r="I89" s="415">
        <f>'Fat Content'!I61</f>
        <v>2.3381534088142857</v>
      </c>
      <c r="J89" s="395">
        <f>'Fat Content'!J61</f>
        <v>-0.17396368815230323</v>
      </c>
      <c r="K89" s="172">
        <f>'Fat Content'!K61</f>
        <v>-6.9249832486855983E-2</v>
      </c>
      <c r="L89" s="432">
        <f>'Fat Content'!L61</f>
        <v>25694553.044022083</v>
      </c>
      <c r="M89" s="395">
        <f>'Fat Content'!M61</f>
        <v>-541446.25106909499</v>
      </c>
      <c r="N89" s="173">
        <f>'Fat Content'!N61</f>
        <v>-2.0637531087691445E-2</v>
      </c>
      <c r="O89" s="31">
        <f>'Fat Content'!O61</f>
        <v>5686737.063767314</v>
      </c>
      <c r="P89" s="32">
        <f>'Fat Content'!P61</f>
        <v>308670.16988432407</v>
      </c>
      <c r="Q89" s="173">
        <f>'Fat Content'!Q61</f>
        <v>5.739426005195386E-2</v>
      </c>
    </row>
    <row r="90" spans="2:17" x14ac:dyDescent="0.25">
      <c r="B90" s="540"/>
      <c r="C90" s="18" t="s">
        <v>217</v>
      </c>
      <c r="D90" s="27">
        <f>'Fat Content'!D62</f>
        <v>115853015.34805001</v>
      </c>
      <c r="E90" s="266">
        <f>'Fat Content'!E62</f>
        <v>-15530787.191105694</v>
      </c>
      <c r="F90" s="267">
        <f>'Fat Content'!F62</f>
        <v>-0.1182092989467033</v>
      </c>
      <c r="G90" s="268">
        <f>'Fat Content'!G62</f>
        <v>5.8719570901124545</v>
      </c>
      <c r="H90" s="189">
        <f>'Fat Content'!H62</f>
        <v>-1.1187899720883632</v>
      </c>
      <c r="I90" s="416">
        <f>'Fat Content'!I62</f>
        <v>1.4090705748725054</v>
      </c>
      <c r="J90" s="396">
        <f>'Fat Content'!J62</f>
        <v>1.4839241947308679E-3</v>
      </c>
      <c r="K90" s="269">
        <f>'Fat Content'!K62</f>
        <v>1.0542329269862965E-3</v>
      </c>
      <c r="L90" s="433">
        <f>'Fat Content'!L62</f>
        <v>163245074.93719003</v>
      </c>
      <c r="M90" s="396">
        <f>'Fat Content'!M62</f>
        <v>-21689011.632210255</v>
      </c>
      <c r="N90" s="162">
        <f>'Fat Content'!N62</f>
        <v>-0.11727968615494262</v>
      </c>
      <c r="O90" s="270">
        <f>'Fat Content'!O62</f>
        <v>48688486.175332002</v>
      </c>
      <c r="P90" s="266">
        <f>'Fat Content'!P62</f>
        <v>-6873338.5387634486</v>
      </c>
      <c r="Q90" s="162">
        <f>'Fat Content'!Q62</f>
        <v>-0.12370613409713585</v>
      </c>
    </row>
    <row r="91" spans="2:17" x14ac:dyDescent="0.25">
      <c r="B91" s="540"/>
      <c r="C91" s="18" t="s">
        <v>218</v>
      </c>
      <c r="D91" s="27">
        <f>'Fat Content'!D63</f>
        <v>4065899.3576962417</v>
      </c>
      <c r="E91" s="266">
        <f>'Fat Content'!E63</f>
        <v>2239232.1679891562</v>
      </c>
      <c r="F91" s="267">
        <f>'Fat Content'!F63</f>
        <v>1.2258566752645441</v>
      </c>
      <c r="G91" s="268">
        <f>'Fat Content'!G63</f>
        <v>0.20607824914511358</v>
      </c>
      <c r="H91" s="189">
        <f>'Fat Content'!H63</f>
        <v>0.10888386107541438</v>
      </c>
      <c r="I91" s="416">
        <f>'Fat Content'!I63</f>
        <v>2.1625256544751146</v>
      </c>
      <c r="J91" s="396">
        <f>'Fat Content'!J63</f>
        <v>-3.0712431411005436E-2</v>
      </c>
      <c r="K91" s="269">
        <f>'Fat Content'!K63</f>
        <v>-1.4003236405862835E-2</v>
      </c>
      <c r="L91" s="433">
        <f>'Fat Content'!L63</f>
        <v>8792611.6695320122</v>
      </c>
      <c r="M91" s="396">
        <f>'Fat Content'!M63</f>
        <v>4786295.6188278664</v>
      </c>
      <c r="N91" s="162">
        <f>'Fat Content'!N63</f>
        <v>1.1946874780352468</v>
      </c>
      <c r="O91" s="270">
        <f>'Fat Content'!O63</f>
        <v>2230132.6166105261</v>
      </c>
      <c r="P91" s="266">
        <f>'Fat Content'!P63</f>
        <v>1272872.4184461823</v>
      </c>
      <c r="Q91" s="162">
        <f>'Fat Content'!Q63</f>
        <v>1.3297036906862534</v>
      </c>
    </row>
    <row r="92" spans="2:17" ht="15" thickBot="1" x14ac:dyDescent="0.3">
      <c r="B92" s="541"/>
      <c r="C92" s="21" t="s">
        <v>219</v>
      </c>
      <c r="D92" s="271">
        <f>'Fat Content'!D64</f>
        <v>1842079947.3096497</v>
      </c>
      <c r="E92" s="272">
        <f>'Fat Content'!E64</f>
        <v>106338456.60728812</v>
      </c>
      <c r="F92" s="273">
        <f>'Fat Content'!F64</f>
        <v>6.1263994193201346E-2</v>
      </c>
      <c r="G92" s="274">
        <f>'Fat Content'!G64</f>
        <v>93.364979536037026</v>
      </c>
      <c r="H92" s="275">
        <f>'Fat Content'!H64</f>
        <v>1.008619829890435</v>
      </c>
      <c r="I92" s="417">
        <f>'Fat Content'!I64</f>
        <v>2.1182923012711572</v>
      </c>
      <c r="J92" s="397">
        <f>'Fat Content'!J64</f>
        <v>-3.2881337366019281E-2</v>
      </c>
      <c r="K92" s="276">
        <f>'Fat Content'!K64</f>
        <v>-1.5285301370116477E-2</v>
      </c>
      <c r="L92" s="434">
        <f>'Fat Content'!L64</f>
        <v>3902063770.7120099</v>
      </c>
      <c r="M92" s="397">
        <f>'Fat Content'!M64</f>
        <v>168182432.42429399</v>
      </c>
      <c r="N92" s="277">
        <f>'Fat Content'!N64</f>
        <v>4.5042254208704752E-2</v>
      </c>
      <c r="O92" s="278">
        <f>'Fat Content'!O64</f>
        <v>854985954.75769126</v>
      </c>
      <c r="P92" s="272">
        <f>'Fat Content'!P64</f>
        <v>56553905.724718928</v>
      </c>
      <c r="Q92" s="277">
        <f>'Fat Content'!Q64</f>
        <v>7.0831206980249181E-2</v>
      </c>
    </row>
    <row r="93" spans="2:17" ht="15" thickBot="1" x14ac:dyDescent="0.3">
      <c r="B93" s="539" t="s">
        <v>198</v>
      </c>
      <c r="C93" s="149" t="s">
        <v>198</v>
      </c>
      <c r="D93" s="154">
        <f>Flavors!D256</f>
        <v>1151880081.7614212</v>
      </c>
      <c r="E93" s="155">
        <f>Flavors!E256</f>
        <v>44153498.771154404</v>
      </c>
      <c r="F93" s="165">
        <f>Flavors!F256</f>
        <v>3.9859564128147645E-2</v>
      </c>
      <c r="G93" s="180">
        <f>Flavors!G256</f>
        <v>58.382515057879637</v>
      </c>
      <c r="H93" s="190">
        <f>Flavors!H256</f>
        <v>-0.558056048312082</v>
      </c>
      <c r="I93" s="409">
        <f>Flavors!I256</f>
        <v>2.0086967214714675</v>
      </c>
      <c r="J93" s="389">
        <f>Flavors!J256</f>
        <v>5.4334939171084562E-2</v>
      </c>
      <c r="K93" s="175">
        <f>Flavors!K256</f>
        <v>2.7801883798162275E-2</v>
      </c>
      <c r="L93" s="426">
        <f>Flavors!L256</f>
        <v>2313777743.7624526</v>
      </c>
      <c r="M93" s="389">
        <f>Flavors!M256</f>
        <v>148879244.7280817</v>
      </c>
      <c r="N93" s="166">
        <f>Flavors!N256</f>
        <v>6.8769618896446019E-2</v>
      </c>
      <c r="O93" s="168">
        <f>Flavors!O256</f>
        <v>489253861.70996237</v>
      </c>
      <c r="P93" s="155">
        <f>Flavors!P256</f>
        <v>26861854.850877821</v>
      </c>
      <c r="Q93" s="166">
        <f>Flavors!Q256</f>
        <v>5.8093250861631043E-2</v>
      </c>
    </row>
    <row r="94" spans="2:17" x14ac:dyDescent="0.25">
      <c r="B94" s="540"/>
      <c r="C94" s="195" t="s">
        <v>31</v>
      </c>
      <c r="D94" s="279">
        <f>Flavors!D257</f>
        <v>105203340.81585556</v>
      </c>
      <c r="E94" s="280">
        <f>Flavors!E257</f>
        <v>30977233.978738308</v>
      </c>
      <c r="F94" s="281">
        <f>Flavors!F257</f>
        <v>0.41733610044664149</v>
      </c>
      <c r="G94" s="282">
        <f>Flavors!G257</f>
        <v>5.3321832077595346</v>
      </c>
      <c r="H94" s="283">
        <f>Flavors!H257</f>
        <v>1.3827166199315761</v>
      </c>
      <c r="I94" s="418">
        <f>Flavors!I257</f>
        <v>2.6664421543200736</v>
      </c>
      <c r="J94" s="398">
        <f>Flavors!J257</f>
        <v>8.4792912029106215E-2</v>
      </c>
      <c r="K94" s="284">
        <f>Flavors!K257</f>
        <v>3.2844474237662354E-2</v>
      </c>
      <c r="L94" s="435">
        <f>Flavors!L257</f>
        <v>280518622.72669882</v>
      </c>
      <c r="M94" s="398">
        <f>Flavors!M257</f>
        <v>88892850.252446651</v>
      </c>
      <c r="N94" s="285">
        <f>Flavors!N257</f>
        <v>0.46388775948386984</v>
      </c>
      <c r="O94" s="286">
        <f>Flavors!O257</f>
        <v>62908781.840951309</v>
      </c>
      <c r="P94" s="280">
        <f>Flavors!P257</f>
        <v>20904449.096453048</v>
      </c>
      <c r="Q94" s="285">
        <f>Flavors!Q257</f>
        <v>0.49767363818417326</v>
      </c>
    </row>
    <row r="95" spans="2:17" x14ac:dyDescent="0.25">
      <c r="B95" s="540"/>
      <c r="C95" s="18" t="s">
        <v>199</v>
      </c>
      <c r="D95" s="249">
        <f>Flavors!D258</f>
        <v>18819390.869657181</v>
      </c>
      <c r="E95" s="250">
        <f>Flavors!E258</f>
        <v>3446426.6843838189</v>
      </c>
      <c r="F95" s="251">
        <f>Flavors!F258</f>
        <v>0.22418751795996164</v>
      </c>
      <c r="G95" s="252">
        <f>Flavors!G258</f>
        <v>0.95385221797372111</v>
      </c>
      <c r="H95" s="253">
        <f>Flavors!H258</f>
        <v>0.13587844846366437</v>
      </c>
      <c r="I95" s="411">
        <f>Flavors!I258</f>
        <v>1.9345903385833245</v>
      </c>
      <c r="J95" s="391">
        <f>Flavors!J258</f>
        <v>-8.7320445399450719E-2</v>
      </c>
      <c r="K95" s="254">
        <f>Flavors!K258</f>
        <v>-4.3187091186806095E-2</v>
      </c>
      <c r="L95" s="428">
        <f>Flavors!L258</f>
        <v>36407811.754462011</v>
      </c>
      <c r="M95" s="391">
        <f>Flavors!M258</f>
        <v>5325049.6864768229</v>
      </c>
      <c r="N95" s="255">
        <f>Flavors!N258</f>
        <v>0.17131841999207495</v>
      </c>
      <c r="O95" s="256">
        <f>Flavors!O258</f>
        <v>9415514.1481201891</v>
      </c>
      <c r="P95" s="250">
        <f>Flavors!P258</f>
        <v>1664946.5938624889</v>
      </c>
      <c r="Q95" s="255">
        <f>Flavors!Q258</f>
        <v>0.21481608697776802</v>
      </c>
    </row>
    <row r="96" spans="2:17" x14ac:dyDescent="0.25">
      <c r="B96" s="540"/>
      <c r="C96" s="18" t="s">
        <v>200</v>
      </c>
      <c r="D96" s="249">
        <f>Flavors!D259</f>
        <v>148034305.98920706</v>
      </c>
      <c r="E96" s="250">
        <f>Flavors!E259</f>
        <v>7201844.2908196747</v>
      </c>
      <c r="F96" s="251">
        <f>Flavors!F259</f>
        <v>5.1137672408534916E-2</v>
      </c>
      <c r="G96" s="252">
        <f>Flavors!G259</f>
        <v>7.5030510860832047</v>
      </c>
      <c r="H96" s="253">
        <f>Flavors!H259</f>
        <v>9.5541796658569211E-3</v>
      </c>
      <c r="I96" s="411">
        <f>Flavors!I259</f>
        <v>2.1945598698547153</v>
      </c>
      <c r="J96" s="391">
        <f>Flavors!J259</f>
        <v>-9.1926700748592438E-3</v>
      </c>
      <c r="K96" s="254">
        <f>Flavors!K259</f>
        <v>-4.1713712897878336E-3</v>
      </c>
      <c r="L96" s="428">
        <f>Flavors!L259</f>
        <v>324870147.28570735</v>
      </c>
      <c r="M96" s="391">
        <f>Flavors!M259</f>
        <v>14510252.113351643</v>
      </c>
      <c r="N96" s="255">
        <f>Flavors!N259</f>
        <v>4.6752986900235605E-2</v>
      </c>
      <c r="O96" s="256">
        <f>Flavors!O259</f>
        <v>63536135.215856835</v>
      </c>
      <c r="P96" s="250">
        <f>Flavors!P259</f>
        <v>2335685.6425594762</v>
      </c>
      <c r="Q96" s="255">
        <f>Flavors!Q259</f>
        <v>3.8164517725676472E-2</v>
      </c>
    </row>
    <row r="97" spans="2:17" x14ac:dyDescent="0.25">
      <c r="B97" s="540"/>
      <c r="C97" s="18" t="s">
        <v>201</v>
      </c>
      <c r="D97" s="249">
        <f>Flavors!D260</f>
        <v>20524266.611400519</v>
      </c>
      <c r="E97" s="250">
        <f>Flavors!E260</f>
        <v>-4917220.8131880313</v>
      </c>
      <c r="F97" s="251">
        <f>Flavors!F260</f>
        <v>-0.19327568121805891</v>
      </c>
      <c r="G97" s="252">
        <f>Flavors!G260</f>
        <v>1.0402630651097686</v>
      </c>
      <c r="H97" s="253">
        <f>Flavors!H260</f>
        <v>-0.31344264316013937</v>
      </c>
      <c r="I97" s="411">
        <f>Flavors!I260</f>
        <v>2.0870875213155844</v>
      </c>
      <c r="J97" s="391">
        <f>Flavors!J260</f>
        <v>6.212027088608929E-2</v>
      </c>
      <c r="K97" s="254">
        <f>Flavors!K260</f>
        <v>3.067717311127555E-2</v>
      </c>
      <c r="L97" s="428">
        <f>Flavors!L260</f>
        <v>42835940.72880812</v>
      </c>
      <c r="M97" s="391">
        <f>Flavors!M260</f>
        <v>-8682238.1081975326</v>
      </c>
      <c r="N97" s="255">
        <f>Flavors!N260</f>
        <v>-0.16852765963770941</v>
      </c>
      <c r="O97" s="256">
        <f>Flavors!O260</f>
        <v>11130685.318613786</v>
      </c>
      <c r="P97" s="250">
        <f>Flavors!P260</f>
        <v>-2096537.6913728174</v>
      </c>
      <c r="Q97" s="255">
        <f>Flavors!Q260</f>
        <v>-0.15850172706621213</v>
      </c>
    </row>
    <row r="98" spans="2:17" x14ac:dyDescent="0.25">
      <c r="B98" s="540"/>
      <c r="C98" s="18" t="s">
        <v>202</v>
      </c>
      <c r="D98" s="249">
        <f>Flavors!D261</f>
        <v>2398174.1085854638</v>
      </c>
      <c r="E98" s="250">
        <f>Flavors!E261</f>
        <v>-5357617.6622617925</v>
      </c>
      <c r="F98" s="251">
        <f>Flavors!F261</f>
        <v>-0.69078926053690548</v>
      </c>
      <c r="G98" s="252">
        <f>Flavors!G261</f>
        <v>0.12155035773498794</v>
      </c>
      <c r="H98" s="253">
        <f>Flavors!H261</f>
        <v>-0.29112439736606932</v>
      </c>
      <c r="I98" s="411">
        <f>Flavors!I261</f>
        <v>2.7207487832292383</v>
      </c>
      <c r="J98" s="391">
        <f>Flavors!J261</f>
        <v>0.63192110135278634</v>
      </c>
      <c r="K98" s="254">
        <f>Flavors!K261</f>
        <v>0.30252428519384328</v>
      </c>
      <c r="L98" s="428">
        <f>Flavors!L261</f>
        <v>6524829.2879057638</v>
      </c>
      <c r="M98" s="391">
        <f>Flavors!M261</f>
        <v>-9675683.2579095736</v>
      </c>
      <c r="N98" s="255">
        <f>Flavors!N261</f>
        <v>-0.59724550260657305</v>
      </c>
      <c r="O98" s="256">
        <f>Flavors!O261</f>
        <v>1434392.9928131681</v>
      </c>
      <c r="P98" s="250">
        <f>Flavors!P261</f>
        <v>-2847182.1804413674</v>
      </c>
      <c r="Q98" s="255">
        <f>Flavors!Q261</f>
        <v>-0.66498474632109539</v>
      </c>
    </row>
    <row r="99" spans="2:17" x14ac:dyDescent="0.25">
      <c r="B99" s="540"/>
      <c r="C99" s="18" t="s">
        <v>203</v>
      </c>
      <c r="D99" s="249">
        <f>Flavors!D262</f>
        <v>15799633.386734948</v>
      </c>
      <c r="E99" s="250">
        <f>Flavors!E262</f>
        <v>1937310.0223818738</v>
      </c>
      <c r="F99" s="251">
        <f>Flavors!F262</f>
        <v>0.13975363086419273</v>
      </c>
      <c r="G99" s="252">
        <f>Flavors!G262</f>
        <v>0.80079719123147763</v>
      </c>
      <c r="H99" s="253">
        <f>Flavors!H262</f>
        <v>6.3202491871577671E-2</v>
      </c>
      <c r="I99" s="411">
        <f>Flavors!I262</f>
        <v>1.968458453649955</v>
      </c>
      <c r="J99" s="391">
        <f>Flavors!J262</f>
        <v>2.0645469934388316E-3</v>
      </c>
      <c r="K99" s="254">
        <f>Flavors!K262</f>
        <v>1.0499152720368251E-3</v>
      </c>
      <c r="L99" s="428">
        <f>Flavors!L262</f>
        <v>31100921.904688478</v>
      </c>
      <c r="M99" s="391">
        <f>Flavors!M262</f>
        <v>3842133.7089223377</v>
      </c>
      <c r="N99" s="255">
        <f>Flavors!N262</f>
        <v>0.14095027560759657</v>
      </c>
      <c r="O99" s="256">
        <f>Flavors!O262</f>
        <v>7899830.6933674775</v>
      </c>
      <c r="P99" s="250">
        <f>Flavors!P262</f>
        <v>968650.14244090207</v>
      </c>
      <c r="Q99" s="255">
        <f>Flavors!Q262</f>
        <v>0.13975254797127032</v>
      </c>
    </row>
    <row r="100" spans="2:17" x14ac:dyDescent="0.25">
      <c r="B100" s="540"/>
      <c r="C100" s="18" t="s">
        <v>204</v>
      </c>
      <c r="D100" s="249">
        <f>Flavors!D263</f>
        <v>133939565.66678771</v>
      </c>
      <c r="E100" s="250">
        <f>Flavors!E263</f>
        <v>-3542507.085403204</v>
      </c>
      <c r="F100" s="251">
        <f>Flavors!F263</f>
        <v>-2.5767047401071063E-2</v>
      </c>
      <c r="G100" s="252">
        <f>Flavors!G263</f>
        <v>6.7886656199744273</v>
      </c>
      <c r="H100" s="253">
        <f>Flavors!H263</f>
        <v>-0.52656181006760594</v>
      </c>
      <c r="I100" s="411">
        <f>Flavors!I263</f>
        <v>1.7779728426409214</v>
      </c>
      <c r="J100" s="391">
        <f>Flavors!J263</f>
        <v>-2.0953954448990064E-3</v>
      </c>
      <c r="K100" s="254">
        <f>Flavors!K263</f>
        <v>-1.1771433252200883E-3</v>
      </c>
      <c r="L100" s="428">
        <f>Flavors!L263</f>
        <v>238140910.31066892</v>
      </c>
      <c r="M100" s="391">
        <f>Flavors!M263</f>
        <v>-6586560.7017101347</v>
      </c>
      <c r="N100" s="255">
        <f>Flavors!N263</f>
        <v>-2.6913859218432274E-2</v>
      </c>
      <c r="O100" s="256">
        <f>Flavors!O263</f>
        <v>51662697.58842136</v>
      </c>
      <c r="P100" s="250">
        <f>Flavors!P263</f>
        <v>-1860619.7159093544</v>
      </c>
      <c r="Q100" s="255">
        <f>Flavors!Q263</f>
        <v>-3.4762787689895422E-2</v>
      </c>
    </row>
    <row r="101" spans="2:17" x14ac:dyDescent="0.25">
      <c r="B101" s="540"/>
      <c r="C101" s="18" t="s">
        <v>205</v>
      </c>
      <c r="D101" s="249">
        <f>Flavors!D264</f>
        <v>4203848.0641019745</v>
      </c>
      <c r="E101" s="250">
        <f>Flavors!E264</f>
        <v>942710.37929136772</v>
      </c>
      <c r="F101" s="251">
        <f>Flavors!F264</f>
        <v>0.28907408101234966</v>
      </c>
      <c r="G101" s="252">
        <f>Flavors!G264</f>
        <v>0.2130701162296039</v>
      </c>
      <c r="H101" s="253">
        <f>Flavors!H264</f>
        <v>3.9549573750801675E-2</v>
      </c>
      <c r="I101" s="411">
        <f>Flavors!I264</f>
        <v>2.1356094011871249</v>
      </c>
      <c r="J101" s="391">
        <f>Flavors!J264</f>
        <v>6.2343455943429493E-2</v>
      </c>
      <c r="K101" s="254">
        <f>Flavors!K264</f>
        <v>3.0070168318952217E-2</v>
      </c>
      <c r="L101" s="428">
        <f>Flavors!L264</f>
        <v>8977777.4468584713</v>
      </c>
      <c r="M101" s="391">
        <f>Flavors!M264</f>
        <v>2216571.7421897715</v>
      </c>
      <c r="N101" s="255">
        <f>Flavors!N264</f>
        <v>0.32783675560398939</v>
      </c>
      <c r="O101" s="256">
        <f>Flavors!O264</f>
        <v>2142425.1436428432</v>
      </c>
      <c r="P101" s="250">
        <f>Flavors!P264</f>
        <v>540158.53153997706</v>
      </c>
      <c r="Q101" s="255">
        <f>Flavors!Q264</f>
        <v>0.33712150491050652</v>
      </c>
    </row>
    <row r="102" spans="2:17" x14ac:dyDescent="0.25">
      <c r="B102" s="540"/>
      <c r="C102" s="18" t="s">
        <v>206</v>
      </c>
      <c r="D102" s="249">
        <f>Flavors!D265</f>
        <v>10198.718661785126</v>
      </c>
      <c r="E102" s="250">
        <f>Flavors!E265</f>
        <v>-923003.84675884247</v>
      </c>
      <c r="F102" s="251">
        <f>Flavors!F265</f>
        <v>-0.98907127022610764</v>
      </c>
      <c r="G102" s="252">
        <f>Flavors!G265</f>
        <v>5.1691739033479843E-4</v>
      </c>
      <c r="H102" s="253">
        <f>Flavors!H265</f>
        <v>-4.9137476580400422E-2</v>
      </c>
      <c r="I102" s="411">
        <f>Flavors!I265</f>
        <v>1.7759641937776627</v>
      </c>
      <c r="J102" s="391">
        <f>Flavors!J265</f>
        <v>-0.10316260704687497</v>
      </c>
      <c r="K102" s="254">
        <f>Flavors!K265</f>
        <v>-5.4899226066920277E-2</v>
      </c>
      <c r="L102" s="428">
        <f>Flavors!L265</f>
        <v>18112.559165742423</v>
      </c>
      <c r="M102" s="391">
        <f>Flavors!M265</f>
        <v>-1735493.3921143727</v>
      </c>
      <c r="N102" s="255">
        <f>Flavors!N265</f>
        <v>-0.98967124903258885</v>
      </c>
      <c r="O102" s="256">
        <f>Flavors!O265</f>
        <v>5099.3593308925629</v>
      </c>
      <c r="P102" s="250">
        <f>Flavors!P265</f>
        <v>-461501.92337942123</v>
      </c>
      <c r="Q102" s="255">
        <f>Flavors!Q265</f>
        <v>-0.98907127022610764</v>
      </c>
    </row>
    <row r="103" spans="2:17" x14ac:dyDescent="0.25">
      <c r="B103" s="540"/>
      <c r="C103" s="18" t="s">
        <v>207</v>
      </c>
      <c r="D103" s="249">
        <f>Flavors!D266</f>
        <v>77750.625</v>
      </c>
      <c r="E103" s="250">
        <f>Flavors!E266</f>
        <v>-91814.97760868771</v>
      </c>
      <c r="F103" s="251">
        <f>Flavors!F266</f>
        <v>-0.5414717147591086</v>
      </c>
      <c r="G103" s="252">
        <f>Flavors!G266</f>
        <v>3.9407548638923625E-3</v>
      </c>
      <c r="H103" s="253">
        <f>Flavors!H266</f>
        <v>-5.0815919960542346E-3</v>
      </c>
      <c r="I103" s="411">
        <f>Flavors!I266</f>
        <v>2.497356001961399</v>
      </c>
      <c r="J103" s="391">
        <f>Flavors!J266</f>
        <v>-1.3519788610258452</v>
      </c>
      <c r="K103" s="254">
        <f>Flavors!K266</f>
        <v>-0.35122401899237554</v>
      </c>
      <c r="L103" s="428">
        <f>Flavors!L266</f>
        <v>194170.99</v>
      </c>
      <c r="M103" s="391">
        <f>Flavors!M266</f>
        <v>-458543.79568506242</v>
      </c>
      <c r="N103" s="255">
        <f>Flavors!N266</f>
        <v>-0.70251786192309684</v>
      </c>
      <c r="O103" s="256">
        <f>Flavors!O266</f>
        <v>41467</v>
      </c>
      <c r="P103" s="250">
        <f>Flavors!P266</f>
        <v>-53284.017814040184</v>
      </c>
      <c r="Q103" s="255">
        <f>Flavors!Q266</f>
        <v>-0.56235826319687898</v>
      </c>
    </row>
    <row r="104" spans="2:17" x14ac:dyDescent="0.25">
      <c r="B104" s="540"/>
      <c r="C104" s="18" t="s">
        <v>208</v>
      </c>
      <c r="D104" s="249">
        <f>Flavors!D267</f>
        <v>20399982.647908736</v>
      </c>
      <c r="E104" s="250">
        <f>Flavors!E267</f>
        <v>-2038579.6152791604</v>
      </c>
      <c r="F104" s="251">
        <f>Flavors!F267</f>
        <v>-9.0851614794571725E-2</v>
      </c>
      <c r="G104" s="252">
        <f>Flavors!G267</f>
        <v>1.0339637892694258</v>
      </c>
      <c r="H104" s="253">
        <f>Flavors!H267</f>
        <v>-0.15996050116692384</v>
      </c>
      <c r="I104" s="411">
        <f>Flavors!I267</f>
        <v>2.2055957096467322</v>
      </c>
      <c r="J104" s="391">
        <f>Flavors!J267</f>
        <v>9.062012567151978E-2</v>
      </c>
      <c r="K104" s="254">
        <f>Flavors!K267</f>
        <v>4.2846889750469026E-2</v>
      </c>
      <c r="L104" s="428">
        <f>Flavors!L267</f>
        <v>44994114.205095291</v>
      </c>
      <c r="M104" s="391">
        <f>Flavors!M267</f>
        <v>-2462897.1210546941</v>
      </c>
      <c r="N104" s="255">
        <f>Flavors!N267</f>
        <v>-5.1897434166857805E-2</v>
      </c>
      <c r="O104" s="256">
        <f>Flavors!O267</f>
        <v>10942257.14089793</v>
      </c>
      <c r="P104" s="250">
        <f>Flavors!P267</f>
        <v>-710418.63956452161</v>
      </c>
      <c r="Q104" s="255">
        <f>Flavors!Q267</f>
        <v>-6.0966137988293687E-2</v>
      </c>
    </row>
    <row r="105" spans="2:17" x14ac:dyDescent="0.25">
      <c r="B105" s="540"/>
      <c r="C105" s="18" t="s">
        <v>209</v>
      </c>
      <c r="D105" s="249">
        <f>Flavors!D268</f>
        <v>800583763.94035578</v>
      </c>
      <c r="E105" s="250">
        <f>Flavors!E268</f>
        <v>54356093.525835633</v>
      </c>
      <c r="F105" s="251">
        <f>Flavors!F268</f>
        <v>7.2841165881240372E-2</v>
      </c>
      <c r="G105" s="252">
        <f>Flavors!G268</f>
        <v>40.577221877010146</v>
      </c>
      <c r="H105" s="253">
        <f>Flavors!H268</f>
        <v>0.871498691470876</v>
      </c>
      <c r="I105" s="411">
        <f>Flavors!I268</f>
        <v>2.1773890558205573</v>
      </c>
      <c r="J105" s="391">
        <f>Flavors!J268</f>
        <v>-0.14447748843244934</v>
      </c>
      <c r="K105" s="254">
        <f>Flavors!K268</f>
        <v>-6.222471691581688E-2</v>
      </c>
      <c r="L105" s="428">
        <f>Flavors!L268</f>
        <v>1743182325.8713593</v>
      </c>
      <c r="M105" s="391">
        <f>Flavors!M268</f>
        <v>10541263.540025949</v>
      </c>
      <c r="N105" s="255">
        <f>Flavors!N268</f>
        <v>6.0839280386453991E-3</v>
      </c>
      <c r="O105" s="256">
        <f>Flavors!O268</f>
        <v>411206763.58482552</v>
      </c>
      <c r="P105" s="250">
        <f>Flavors!P268</f>
        <v>26496792.61478132</v>
      </c>
      <c r="Q105" s="255">
        <f>Flavors!Q268</f>
        <v>6.8874722815137318E-2</v>
      </c>
    </row>
    <row r="106" spans="2:17" x14ac:dyDescent="0.25">
      <c r="B106" s="540"/>
      <c r="C106" s="18" t="s">
        <v>210</v>
      </c>
      <c r="D106" s="249">
        <f>Flavors!D269</f>
        <v>26249621.904339515</v>
      </c>
      <c r="E106" s="250">
        <f>Flavors!E269</f>
        <v>734538.66267437115</v>
      </c>
      <c r="F106" s="251">
        <f>Flavors!F269</f>
        <v>2.8788409417175562E-2</v>
      </c>
      <c r="G106" s="252">
        <f>Flavors!G269</f>
        <v>1.3304500792741079</v>
      </c>
      <c r="H106" s="253">
        <f>Flavors!H269</f>
        <v>-2.717155875331434E-2</v>
      </c>
      <c r="I106" s="411">
        <f>Flavors!I269</f>
        <v>2.4194692349190983</v>
      </c>
      <c r="J106" s="391">
        <f>Flavors!J269</f>
        <v>0.10881803292595071</v>
      </c>
      <c r="K106" s="254">
        <f>Flavors!K269</f>
        <v>4.70940974700488E-2</v>
      </c>
      <c r="L106" s="428">
        <f>Flavors!L269</f>
        <v>63510152.625807926</v>
      </c>
      <c r="M106" s="391">
        <f>Flavors!M269</f>
        <v>4553694.8644991443</v>
      </c>
      <c r="N106" s="255">
        <f>Flavors!N269</f>
        <v>7.7238271046324414E-2</v>
      </c>
      <c r="O106" s="256">
        <f>Flavors!O269</f>
        <v>14244464.357031163</v>
      </c>
      <c r="P106" s="250">
        <f>Flavors!P269</f>
        <v>513103.7095956523</v>
      </c>
      <c r="Q106" s="255">
        <f>Flavors!Q269</f>
        <v>3.7367288120240316E-2</v>
      </c>
    </row>
    <row r="107" spans="2:17" x14ac:dyDescent="0.25">
      <c r="B107" s="540"/>
      <c r="C107" s="18" t="s">
        <v>211</v>
      </c>
      <c r="D107" s="249">
        <f>Flavors!D270</f>
        <v>2</v>
      </c>
      <c r="E107" s="250">
        <f>Flavors!E270</f>
        <v>-186</v>
      </c>
      <c r="F107" s="251">
        <f>Flavors!F270</f>
        <v>-0.98936170212765961</v>
      </c>
      <c r="G107" s="252">
        <f>Flavors!G270</f>
        <v>1.0136908517178768E-7</v>
      </c>
      <c r="H107" s="253">
        <f>Flavors!H270</f>
        <v>-9.9018460927575546E-6</v>
      </c>
      <c r="I107" s="411">
        <f>Flavors!I270</f>
        <v>1.9949999999989814</v>
      </c>
      <c r="J107" s="391">
        <f>Flavors!J270</f>
        <v>-0.33521276595881355</v>
      </c>
      <c r="K107" s="254">
        <f>Flavors!K270</f>
        <v>-0.14385500365286599</v>
      </c>
      <c r="L107" s="428">
        <f>Flavors!L270</f>
        <v>3.9899999999979627</v>
      </c>
      <c r="M107" s="391">
        <f>Flavors!M270</f>
        <v>-434.09000000006745</v>
      </c>
      <c r="N107" s="255">
        <f>Flavors!N270</f>
        <v>-0.99089207450694539</v>
      </c>
      <c r="O107" s="256">
        <f>Flavors!O270</f>
        <v>1</v>
      </c>
      <c r="P107" s="250">
        <f>Flavors!P270</f>
        <v>-93</v>
      </c>
      <c r="Q107" s="255">
        <f>Flavors!Q270</f>
        <v>-0.98936170212765961</v>
      </c>
    </row>
    <row r="108" spans="2:17" x14ac:dyDescent="0.25">
      <c r="B108" s="540"/>
      <c r="C108" s="18" t="s">
        <v>212</v>
      </c>
      <c r="D108" s="249">
        <f>Flavors!D271</f>
        <v>193138589.62224481</v>
      </c>
      <c r="E108" s="250">
        <f>Flavors!E271</f>
        <v>20707358.64342311</v>
      </c>
      <c r="F108" s="251">
        <f>Flavors!F271</f>
        <v>0.12009053421399296</v>
      </c>
      <c r="G108" s="252">
        <f>Flavors!G271</f>
        <v>9.7891410706881405</v>
      </c>
      <c r="H108" s="253">
        <f>Flavors!H271</f>
        <v>0.61431816177117682</v>
      </c>
      <c r="I108" s="411">
        <f>Flavors!I271</f>
        <v>2.1193573263986267</v>
      </c>
      <c r="J108" s="391">
        <f>Flavors!J271</f>
        <v>8.2382152759892247E-2</v>
      </c>
      <c r="K108" s="254">
        <f>Flavors!K271</f>
        <v>4.0443375955696866E-2</v>
      </c>
      <c r="L108" s="428">
        <f>Flavors!L271</f>
        <v>409329684.9262023</v>
      </c>
      <c r="M108" s="391">
        <f>Flavors!M271</f>
        <v>58091548.262376249</v>
      </c>
      <c r="N108" s="255">
        <f>Flavors!N271</f>
        <v>0.16539077679362682</v>
      </c>
      <c r="O108" s="256">
        <f>Flavors!O271</f>
        <v>85681050.866804823</v>
      </c>
      <c r="P108" s="250">
        <f>Flavors!P271</f>
        <v>8311549.4445441812</v>
      </c>
      <c r="Q108" s="255">
        <f>Flavors!Q271</f>
        <v>0.10742668999742054</v>
      </c>
    </row>
    <row r="109" spans="2:17" x14ac:dyDescent="0.25">
      <c r="B109" s="540"/>
      <c r="C109" s="18" t="s">
        <v>213</v>
      </c>
      <c r="D109" s="249">
        <f>Flavors!D272</f>
        <v>3215142.5155966282</v>
      </c>
      <c r="E109" s="250">
        <f>Flavors!E272</f>
        <v>2049584.8258006573</v>
      </c>
      <c r="F109" s="251">
        <f>Flavors!F272</f>
        <v>1.7584584990893364</v>
      </c>
      <c r="G109" s="252">
        <f>Flavors!G272</f>
        <v>0.16295802775147517</v>
      </c>
      <c r="H109" s="253">
        <f>Flavors!H272</f>
        <v>0.1009403449146703</v>
      </c>
      <c r="I109" s="411">
        <f>Flavors!I272</f>
        <v>1.9705572856481399</v>
      </c>
      <c r="J109" s="391">
        <f>Flavors!J272</f>
        <v>8.2009359166110851E-3</v>
      </c>
      <c r="K109" s="254">
        <f>Flavors!K272</f>
        <v>4.1791267512310193E-3</v>
      </c>
      <c r="L109" s="428">
        <f>Flavors!L272</f>
        <v>6335622.5085060243</v>
      </c>
      <c r="M109" s="391">
        <f>Flavors!M272</f>
        <v>4048382.9749564892</v>
      </c>
      <c r="N109" s="255">
        <f>Flavors!N272</f>
        <v>1.7699864467950412</v>
      </c>
      <c r="O109" s="256">
        <f>Flavors!O272</f>
        <v>1607571.2577983141</v>
      </c>
      <c r="P109" s="250">
        <f>Flavors!P272</f>
        <v>1024792.4129003286</v>
      </c>
      <c r="Q109" s="255">
        <f>Flavors!Q272</f>
        <v>1.7584584990893364</v>
      </c>
    </row>
    <row r="110" spans="2:17" x14ac:dyDescent="0.25">
      <c r="B110" s="540"/>
      <c r="C110" s="18" t="s">
        <v>214</v>
      </c>
      <c r="D110" s="249">
        <f>Flavors!D273</f>
        <v>468345690.17653298</v>
      </c>
      <c r="E110" s="250">
        <f>Flavors!E273</f>
        <v>-11182288.052004337</v>
      </c>
      <c r="F110" s="251">
        <f>Flavors!F273</f>
        <v>-2.3319365208498831E-2</v>
      </c>
      <c r="G110" s="252">
        <f>Flavors!G273</f>
        <v>23.73788707867233</v>
      </c>
      <c r="H110" s="253">
        <f>Flavors!H273</f>
        <v>-1.7771211663142417</v>
      </c>
      <c r="I110" s="411">
        <f>Flavors!I273</f>
        <v>1.7816987496136019</v>
      </c>
      <c r="J110" s="391">
        <f>Flavors!J273</f>
        <v>1.7886237551730577E-2</v>
      </c>
      <c r="K110" s="254">
        <f>Flavors!K273</f>
        <v>1.0140668256640171E-2</v>
      </c>
      <c r="L110" s="428">
        <f>Flavors!L273</f>
        <v>834450930.57444823</v>
      </c>
      <c r="M110" s="391">
        <f>Flavors!M273</f>
        <v>-11346517.308778524</v>
      </c>
      <c r="N110" s="255">
        <f>Flavors!N273</f>
        <v>-1.3415170898393463E-2</v>
      </c>
      <c r="O110" s="256">
        <f>Flavors!O273</f>
        <v>171020760.46736088</v>
      </c>
      <c r="P110" s="250">
        <f>Flavors!P273</f>
        <v>-3434714.7486740649</v>
      </c>
      <c r="Q110" s="255">
        <f>Flavors!Q273</f>
        <v>-1.9688202645521586E-2</v>
      </c>
    </row>
    <row r="111" spans="2:17" ht="15" thickBot="1" x14ac:dyDescent="0.3">
      <c r="B111" s="540"/>
      <c r="C111" s="21" t="s">
        <v>215</v>
      </c>
      <c r="D111" s="287">
        <f>Flavors!D274</f>
        <v>12044844.650193525</v>
      </c>
      <c r="E111" s="288">
        <f>Flavors!E274</f>
        <v>-707511.4770509135</v>
      </c>
      <c r="F111" s="289">
        <f>Flavors!F274</f>
        <v>-5.5480843695963684E-2</v>
      </c>
      <c r="G111" s="290">
        <f>Flavors!G274</f>
        <v>0.61048744161320934</v>
      </c>
      <c r="H111" s="291">
        <f>Flavors!H274</f>
        <v>-6.8047464591108886E-2</v>
      </c>
      <c r="I111" s="419">
        <f>Flavors!I274</f>
        <v>2.3581815698869213</v>
      </c>
      <c r="J111" s="399">
        <f>Flavors!J274</f>
        <v>0.10455568386550107</v>
      </c>
      <c r="K111" s="292">
        <f>Flavors!K274</f>
        <v>4.6394427981161064E-2</v>
      </c>
      <c r="L111" s="436">
        <f>Flavors!L274</f>
        <v>28403930.666237455</v>
      </c>
      <c r="M111" s="399">
        <f>Flavors!M274</f>
        <v>-335109.20988448337</v>
      </c>
      <c r="N111" s="293">
        <f>Flavors!N274</f>
        <v>-1.1660417721989089E-2</v>
      </c>
      <c r="O111" s="294">
        <f>Flavors!O274</f>
        <v>6711412.637565136</v>
      </c>
      <c r="P111" s="288">
        <f>Flavors!P274</f>
        <v>-33666.497235447168</v>
      </c>
      <c r="Q111" s="293">
        <f>Flavors!Q274</f>
        <v>-4.9912679395780748E-3</v>
      </c>
    </row>
    <row r="112" spans="2:17" x14ac:dyDescent="0.25">
      <c r="B112" s="539" t="s">
        <v>285</v>
      </c>
      <c r="C112" s="24" t="s">
        <v>286</v>
      </c>
      <c r="D112" s="169">
        <f>'NB vs PL'!D35</f>
        <v>1277064013.5948157</v>
      </c>
      <c r="E112" s="23">
        <f>'NB vs PL'!E35</f>
        <v>53358731.007984161</v>
      </c>
      <c r="F112" s="177">
        <f>'NB vs PL'!F35</f>
        <v>4.3604233606957511E-2</v>
      </c>
      <c r="G112" s="181">
        <f>'NB vs PL'!G35</f>
        <v>64.727405381958945</v>
      </c>
      <c r="H112" s="191">
        <f>'NB vs PL'!H35</f>
        <v>-0.38422895891822861</v>
      </c>
      <c r="I112" s="420">
        <f>'NB vs PL'!I35</f>
        <v>2.1689345435931098</v>
      </c>
      <c r="J112" s="400">
        <f>'NB vs PL'!J35</f>
        <v>1.8702512172625418E-2</v>
      </c>
      <c r="K112" s="184">
        <f>'NB vs PL'!K35</f>
        <v>8.6979041793318369E-3</v>
      </c>
      <c r="L112" s="437">
        <f>'NB vs PL'!L35</f>
        <v>2769868253.4654565</v>
      </c>
      <c r="M112" s="400">
        <f>'NB vs PL'!M35</f>
        <v>138617957.82879591</v>
      </c>
      <c r="N112" s="186">
        <f>'NB vs PL'!N35</f>
        <v>5.268140323201588E-2</v>
      </c>
      <c r="O112" s="22">
        <f>'NB vs PL'!O35</f>
        <v>555986067.37777269</v>
      </c>
      <c r="P112" s="23">
        <f>'NB vs PL'!P35</f>
        <v>28006941.828228533</v>
      </c>
      <c r="Q112" s="186">
        <v>-2.7566905262214909E-2</v>
      </c>
    </row>
    <row r="113" spans="2:17" ht="15" thickBot="1" x14ac:dyDescent="0.3">
      <c r="B113" s="541"/>
      <c r="C113" s="25" t="s">
        <v>197</v>
      </c>
      <c r="D113" s="170">
        <f>'NB vs PL'!D36</f>
        <v>695924098.71834588</v>
      </c>
      <c r="E113" s="17">
        <f>'NB vs PL'!E36</f>
        <v>40233640.475805044</v>
      </c>
      <c r="F113" s="178">
        <f>'NB vs PL'!F36</f>
        <v>6.1360722838096515E-2</v>
      </c>
      <c r="G113" s="182">
        <f>'NB vs PL'!G36</f>
        <v>35.272594618039797</v>
      </c>
      <c r="H113" s="192">
        <f>'NB vs PL'!H36</f>
        <v>0.38422895891623199</v>
      </c>
      <c r="I113" s="421">
        <f>'NB vs PL'!I36</f>
        <v>1.903116452386685</v>
      </c>
      <c r="J113" s="401">
        <f>'NB vs PL'!J36</f>
        <v>-0.10660828446672599</v>
      </c>
      <c r="K113" s="185">
        <f>'NB vs PL'!K36</f>
        <v>-5.30462120069441E-2</v>
      </c>
      <c r="L113" s="438">
        <f>'NB vs PL'!L36</f>
        <v>1324424601.8832595</v>
      </c>
      <c r="M113" s="401">
        <f>'NB vs PL'!M36</f>
        <v>6667268.2344768047</v>
      </c>
      <c r="N113" s="187">
        <f>'NB vs PL'!N36</f>
        <v>5.0595569185834703E-3</v>
      </c>
      <c r="O113" s="16">
        <f>'NB vs PL'!O36</f>
        <v>354134892.49434501</v>
      </c>
      <c r="P113" s="17">
        <f>'NB vs PL'!P36</f>
        <v>21787682.663407207</v>
      </c>
      <c r="Q113" s="187">
        <v>3.2952423330172877E-2</v>
      </c>
    </row>
    <row r="114" spans="2:17" x14ac:dyDescent="0.25">
      <c r="B114" s="540" t="s">
        <v>287</v>
      </c>
      <c r="C114" s="13" t="s">
        <v>39</v>
      </c>
      <c r="D114" s="153">
        <f>Size!D100</f>
        <v>51520175.158378445</v>
      </c>
      <c r="E114" s="32">
        <f>Size!E100</f>
        <v>18526176.591851581</v>
      </c>
      <c r="F114" s="179">
        <f>Size!F100</f>
        <v>0.56150140621775968</v>
      </c>
      <c r="G114" s="183">
        <f>Size!G100</f>
        <v>2.6112765118475418</v>
      </c>
      <c r="H114" s="193">
        <f>Size!H100</f>
        <v>0.85571232439402811</v>
      </c>
      <c r="I114" s="415">
        <f>Size!I100</f>
        <v>3.5907841596940009</v>
      </c>
      <c r="J114" s="395">
        <f>Size!J100</f>
        <v>0.24209804716261596</v>
      </c>
      <c r="K114" s="172">
        <f>Size!K100</f>
        <v>7.2296428816257696E-2</v>
      </c>
      <c r="L114" s="432">
        <f>Size!L100</f>
        <v>184997828.86336568</v>
      </c>
      <c r="M114" s="395">
        <f>Size!M100</f>
        <v>74511284.066756755</v>
      </c>
      <c r="N114" s="173">
        <f>Size!N100</f>
        <v>0.67439238147886826</v>
      </c>
      <c r="O114" s="31">
        <f>Size!O100</f>
        <v>34663320.774097562</v>
      </c>
      <c r="P114" s="32">
        <f>Size!P100</f>
        <v>12471504.523626938</v>
      </c>
      <c r="Q114" s="173">
        <f>Size!Q100</f>
        <v>0.56198665232560474</v>
      </c>
    </row>
    <row r="115" spans="2:17" x14ac:dyDescent="0.25">
      <c r="B115" s="540"/>
      <c r="C115" s="18" t="s">
        <v>234</v>
      </c>
      <c r="D115" s="27">
        <f>Size!D101</f>
        <v>982578507.82988608</v>
      </c>
      <c r="E115" s="266">
        <f>Size!E101</f>
        <v>40771907.64570713</v>
      </c>
      <c r="F115" s="267">
        <f>Size!F101</f>
        <v>4.3291167887052194E-2</v>
      </c>
      <c r="G115" s="268">
        <f>Size!G101</f>
        <v>49.801542224087875</v>
      </c>
      <c r="H115" s="189">
        <f>Size!H101</f>
        <v>-0.31066031653134019</v>
      </c>
      <c r="I115" s="416">
        <f>Size!I101</f>
        <v>1.982393078768891</v>
      </c>
      <c r="J115" s="396">
        <f>Size!J101</f>
        <v>-3.5895897200968196E-2</v>
      </c>
      <c r="K115" s="269">
        <f>Size!K101</f>
        <v>-1.7785311037394409E-2</v>
      </c>
      <c r="L115" s="433">
        <f>Size!L101</f>
        <v>1947856833.2690308</v>
      </c>
      <c r="M115" s="396">
        <f>Size!M101</f>
        <v>47018954.621649742</v>
      </c>
      <c r="N115" s="162">
        <f>Size!N101</f>
        <v>2.4735909963614574E-2</v>
      </c>
      <c r="O115" s="270">
        <f>Size!O101</f>
        <v>495835563.09043014</v>
      </c>
      <c r="P115" s="266">
        <f>Size!P101</f>
        <v>21683406.836697996</v>
      </c>
      <c r="Q115" s="162">
        <f>Size!Q101</f>
        <v>4.5730904205979389E-2</v>
      </c>
    </row>
    <row r="116" spans="2:17" x14ac:dyDescent="0.25">
      <c r="B116" s="540"/>
      <c r="C116" s="18" t="s">
        <v>235</v>
      </c>
      <c r="D116" s="27">
        <f>Size!D102</f>
        <v>51967522.320253372</v>
      </c>
      <c r="E116" s="266">
        <f>Size!E102</f>
        <v>592340.44143968076</v>
      </c>
      <c r="F116" s="267">
        <f>Size!F102</f>
        <v>1.152970013491967E-2</v>
      </c>
      <c r="G116" s="268">
        <f>Size!G102</f>
        <v>2.6339500981242701</v>
      </c>
      <c r="H116" s="189">
        <f>Size!H102</f>
        <v>-9.9650961125888227E-2</v>
      </c>
      <c r="I116" s="416">
        <f>Size!I102</f>
        <v>2.6290542305775548</v>
      </c>
      <c r="J116" s="396">
        <f>Size!J102</f>
        <v>-0.30826449238363063</v>
      </c>
      <c r="K116" s="269">
        <f>Size!K102</f>
        <v>-0.10494758024517727</v>
      </c>
      <c r="L116" s="433">
        <f>Size!L102</f>
        <v>136625434.40869564</v>
      </c>
      <c r="M116" s="396">
        <f>Size!M102</f>
        <v>-14279849.219480038</v>
      </c>
      <c r="N116" s="162">
        <f>Size!N102</f>
        <v>-9.4627894240369936E-2</v>
      </c>
      <c r="O116" s="270">
        <f>Size!O102</f>
        <v>17042988.161225259</v>
      </c>
      <c r="P116" s="266">
        <f>Size!P102</f>
        <v>-101537.27249187231</v>
      </c>
      <c r="Q116" s="162">
        <f>Size!Q102</f>
        <v>-5.9224312089843512E-3</v>
      </c>
    </row>
    <row r="117" spans="2:17" x14ac:dyDescent="0.25">
      <c r="B117" s="540"/>
      <c r="C117" s="18" t="s">
        <v>236</v>
      </c>
      <c r="D117" s="27">
        <f>Size!D103</f>
        <v>50336282.135385625</v>
      </c>
      <c r="E117" s="266">
        <f>Size!E103</f>
        <v>-393921.52726089209</v>
      </c>
      <c r="F117" s="267">
        <f>Size!F103</f>
        <v>-7.7650294857961114E-3</v>
      </c>
      <c r="G117" s="268">
        <f>Size!G103</f>
        <v>2.5512714355065196</v>
      </c>
      <c r="H117" s="189">
        <f>Size!H103</f>
        <v>-0.14801124139578059</v>
      </c>
      <c r="I117" s="416">
        <f>Size!I103</f>
        <v>1.9318879997491774</v>
      </c>
      <c r="J117" s="396">
        <f>Size!J103</f>
        <v>5.2272723204005445E-2</v>
      </c>
      <c r="K117" s="269">
        <f>Size!K103</f>
        <v>2.7810331112058929E-2</v>
      </c>
      <c r="L117" s="433">
        <f>Size!L103</f>
        <v>97244059.409340382</v>
      </c>
      <c r="M117" s="396">
        <f>Size!M103</f>
        <v>1890793.6227821559</v>
      </c>
      <c r="N117" s="162">
        <f>Size!N103</f>
        <v>1.9829353585167898E-2</v>
      </c>
      <c r="O117" s="270">
        <f>Size!O103</f>
        <v>14068360.788850725</v>
      </c>
      <c r="P117" s="266">
        <f>Size!P103</f>
        <v>-140123.68082606792</v>
      </c>
      <c r="Q117" s="162">
        <f>Size!Q103</f>
        <v>-9.8619723394929668E-3</v>
      </c>
    </row>
    <row r="118" spans="2:17" x14ac:dyDescent="0.25">
      <c r="B118" s="540"/>
      <c r="C118" s="18" t="s">
        <v>237</v>
      </c>
      <c r="D118" s="27">
        <f>Size!D104</f>
        <v>613380082.39717531</v>
      </c>
      <c r="E118" s="266">
        <f>Size!E104</f>
        <v>30451698.302728772</v>
      </c>
      <c r="F118" s="267">
        <f>Size!F104</f>
        <v>5.2239175743747902E-2</v>
      </c>
      <c r="G118" s="268">
        <f>Size!G104</f>
        <v>31.088888907598697</v>
      </c>
      <c r="H118" s="189">
        <f>Size!H104</f>
        <v>7.2090719197660746E-2</v>
      </c>
      <c r="I118" s="416">
        <f>Size!I104</f>
        <v>1.6502538781541545</v>
      </c>
      <c r="J118" s="396">
        <f>Size!J104</f>
        <v>-4.6209044993414938E-3</v>
      </c>
      <c r="K118" s="269">
        <f>Size!K104</f>
        <v>-2.7922985761690928E-3</v>
      </c>
      <c r="L118" s="433">
        <f>Size!L104</f>
        <v>1012232859.7584534</v>
      </c>
      <c r="M118" s="396">
        <f>Size!M104</f>
        <v>47559376.827602506</v>
      </c>
      <c r="N118" s="162">
        <f>Size!N104</f>
        <v>4.9301009791529252E-2</v>
      </c>
      <c r="O118" s="270">
        <f>Size!O104</f>
        <v>153248475.18664226</v>
      </c>
      <c r="P118" s="266">
        <f>Size!P104</f>
        <v>8377305.3974501491</v>
      </c>
      <c r="Q118" s="162">
        <f>Size!Q104</f>
        <v>5.7825897379308142E-2</v>
      </c>
    </row>
    <row r="119" spans="2:17" x14ac:dyDescent="0.25">
      <c r="B119" s="540"/>
      <c r="C119" s="18" t="s">
        <v>238</v>
      </c>
      <c r="D119" s="27">
        <f>Size!D105</f>
        <v>159887803.97687674</v>
      </c>
      <c r="E119" s="266">
        <f>Size!E105</f>
        <v>10863011.885318011</v>
      </c>
      <c r="F119" s="267">
        <f>Size!F105</f>
        <v>7.2893991213515197E-2</v>
      </c>
      <c r="G119" s="268">
        <f>Size!G105</f>
        <v>8.1038402096310538</v>
      </c>
      <c r="H119" s="189">
        <f>Size!H105</f>
        <v>0.17444094293932366</v>
      </c>
      <c r="I119" s="416">
        <f>Size!I105</f>
        <v>3.7912632509155046</v>
      </c>
      <c r="J119" s="396">
        <f>Size!J105</f>
        <v>-0.23016180419654519</v>
      </c>
      <c r="K119" s="269">
        <f>Size!K105</f>
        <v>-5.7233891230662796E-2</v>
      </c>
      <c r="L119" s="433">
        <f>Size!L105</f>
        <v>606176755.48711467</v>
      </c>
      <c r="M119" s="396">
        <f>Size!M105</f>
        <v>6884722.7372562885</v>
      </c>
      <c r="N119" s="162">
        <f>Size!N105</f>
        <v>1.1488093218369114E-2</v>
      </c>
      <c r="O119" s="270">
        <f>Size!O105</f>
        <v>187104282.57669333</v>
      </c>
      <c r="P119" s="266">
        <f>Size!P105</f>
        <v>10407502.158730984</v>
      </c>
      <c r="Q119" s="162">
        <f>Size!Q105</f>
        <v>5.8900349707067978E-2</v>
      </c>
    </row>
    <row r="120" spans="2:17" ht="15" thickBot="1" x14ac:dyDescent="0.3">
      <c r="B120" s="540"/>
      <c r="C120" s="21" t="s">
        <v>239</v>
      </c>
      <c r="D120" s="271">
        <f>Size!D106</f>
        <v>63317738.495227598</v>
      </c>
      <c r="E120" s="272">
        <f>Size!E106</f>
        <v>-7218841.8559964523</v>
      </c>
      <c r="F120" s="273">
        <f>Size!F106</f>
        <v>-0.10234181782064773</v>
      </c>
      <c r="G120" s="274">
        <f>Size!G106</f>
        <v>3.2092306132038519</v>
      </c>
      <c r="H120" s="275">
        <f>Size!H106</f>
        <v>-0.54392146748017556</v>
      </c>
      <c r="I120" s="417">
        <f>Size!I106</f>
        <v>1.8109023141324425</v>
      </c>
      <c r="J120" s="397">
        <f>Size!J106</f>
        <v>3.1984103087314697E-3</v>
      </c>
      <c r="K120" s="276">
        <f>Size!K106</f>
        <v>1.7693220122864666E-3</v>
      </c>
      <c r="L120" s="434">
        <f>Size!L106</f>
        <v>114662239.16664049</v>
      </c>
      <c r="M120" s="397">
        <f>Size!M106</f>
        <v>-12847012.496642098</v>
      </c>
      <c r="N120" s="277">
        <f>Size!N106</f>
        <v>-0.1007535714394088</v>
      </c>
      <c r="O120" s="278">
        <f>Size!O106</f>
        <v>9628320.0354617834</v>
      </c>
      <c r="P120" s="272">
        <f>Size!P106</f>
        <v>-1435948.1889022589</v>
      </c>
      <c r="Q120" s="277">
        <f>Size!Q106</f>
        <v>-0.1297824817496952</v>
      </c>
    </row>
    <row r="121" spans="2:17" x14ac:dyDescent="0.25">
      <c r="B121" s="539" t="s">
        <v>35</v>
      </c>
      <c r="C121" s="24" t="s">
        <v>288</v>
      </c>
      <c r="D121" s="169">
        <f>Organic!D35</f>
        <v>66861308.619084477</v>
      </c>
      <c r="E121" s="23">
        <f>Organic!E35</f>
        <v>4248460.4076136798</v>
      </c>
      <c r="F121" s="177">
        <f>Organic!F35</f>
        <v>6.7852853351516335E-2</v>
      </c>
      <c r="G121" s="181">
        <f>Organic!G35</f>
        <v>3.3888348440525773</v>
      </c>
      <c r="H121" s="191">
        <f>Organic!H35</f>
        <v>5.7293388933583156E-2</v>
      </c>
      <c r="I121" s="420">
        <f>Organic!I35</f>
        <v>2.7299094185161632</v>
      </c>
      <c r="J121" s="400">
        <f>Organic!J35</f>
        <v>0.17173876186163328</v>
      </c>
      <c r="K121" s="184">
        <f>Organic!K35</f>
        <v>6.7133426542475533E-2</v>
      </c>
      <c r="L121" s="437">
        <f>Organic!L35</f>
        <v>182525316.13355464</v>
      </c>
      <c r="M121" s="400">
        <f>Organic!M35</f>
        <v>22350965.109405965</v>
      </c>
      <c r="N121" s="186">
        <f>Organic!N35</f>
        <v>0.13954147444016315</v>
      </c>
      <c r="O121" s="22">
        <f>Organic!O35</f>
        <v>26969435.014807418</v>
      </c>
      <c r="P121" s="23">
        <f>Organic!P35</f>
        <v>2301668.4752991945</v>
      </c>
      <c r="Q121" s="186">
        <f>Organic!Q35</f>
        <v>9.3306723639240363E-2</v>
      </c>
    </row>
    <row r="122" spans="2:17" ht="15" thickBot="1" x14ac:dyDescent="0.3">
      <c r="B122" s="541"/>
      <c r="C122" s="25" t="s">
        <v>289</v>
      </c>
      <c r="D122" s="170">
        <f>Organic!D36</f>
        <v>1906126803.6940782</v>
      </c>
      <c r="E122" s="17">
        <f>Organic!E36</f>
        <v>89343911.076196671</v>
      </c>
      <c r="F122" s="178">
        <f>Organic!F36</f>
        <v>4.9176988312267265E-2</v>
      </c>
      <c r="G122" s="182">
        <f>Organic!G36</f>
        <v>96.611165155946182</v>
      </c>
      <c r="H122" s="192">
        <f>Organic!H36</f>
        <v>-5.7293388934510858E-2</v>
      </c>
      <c r="I122" s="421">
        <f>Organic!I36</f>
        <v>2.0550944914249709</v>
      </c>
      <c r="J122" s="401">
        <f>Organic!J36</f>
        <v>-3.0395967877612229E-2</v>
      </c>
      <c r="K122" s="185">
        <f>Organic!K36</f>
        <v>-1.4574973355561195E-2</v>
      </c>
      <c r="L122" s="438">
        <f>Organic!L36</f>
        <v>3917270694.229187</v>
      </c>
      <c r="M122" s="401">
        <f>Organic!M36</f>
        <v>128387305.05044556</v>
      </c>
      <c r="N122" s="187">
        <f>Organic!N36</f>
        <v>3.3885261662347996E-2</v>
      </c>
      <c r="O122" s="16">
        <f>Organic!O36</f>
        <v>884621875.59859407</v>
      </c>
      <c r="P122" s="17">
        <f>Organic!P36</f>
        <v>48960441.298986554</v>
      </c>
      <c r="Q122" s="187">
        <f>Organic!Q36</f>
        <v>5.8588848652590682E-2</v>
      </c>
    </row>
    <row r="123" spans="2:17" x14ac:dyDescent="0.25">
      <c r="B123" s="539" t="s">
        <v>290</v>
      </c>
      <c r="C123" s="13" t="s">
        <v>291</v>
      </c>
      <c r="D123" s="26">
        <f>Form!D35</f>
        <v>350610260.57121521</v>
      </c>
      <c r="E123" s="15">
        <f>Form!E35</f>
        <v>21230879.349736035</v>
      </c>
      <c r="F123" s="160">
        <f>Form!F35</f>
        <v>6.4457220336630913E-2</v>
      </c>
      <c r="G123" s="196">
        <f>Form!G35</f>
        <v>17.770520682973089</v>
      </c>
      <c r="H123" s="197">
        <f>Form!H35</f>
        <v>0.24470778120886294</v>
      </c>
      <c r="I123" s="422">
        <f>Form!I35</f>
        <v>2.3565123172737725</v>
      </c>
      <c r="J123" s="402">
        <f>Form!J35</f>
        <v>3.5548237716955366E-2</v>
      </c>
      <c r="K123" s="198">
        <f>Form!K35</f>
        <v>1.5316151607026689E-2</v>
      </c>
      <c r="L123" s="439">
        <f>Form!L35</f>
        <v>826217397.59863555</v>
      </c>
      <c r="M123" s="402">
        <f>Form!M35</f>
        <v>61739685.236931086</v>
      </c>
      <c r="N123" s="161">
        <f>Form!N35</f>
        <v>8.0760608502500872E-2</v>
      </c>
      <c r="O123" s="14">
        <f>Form!O35</f>
        <v>174714314.06121442</v>
      </c>
      <c r="P123" s="15">
        <f>Form!P35</f>
        <v>12690508.042214781</v>
      </c>
      <c r="Q123" s="161">
        <f>Form!Q35</f>
        <v>7.8324959486056236E-2</v>
      </c>
    </row>
    <row r="124" spans="2:17" ht="15" thickBot="1" x14ac:dyDescent="0.3">
      <c r="B124" s="541"/>
      <c r="C124" s="21" t="s">
        <v>225</v>
      </c>
      <c r="D124" s="30">
        <f>Form!D36</f>
        <v>1622377851.7418962</v>
      </c>
      <c r="E124" s="20">
        <f>Form!E36</f>
        <v>72361492.134057522</v>
      </c>
      <c r="F124" s="158">
        <f>Form!F36</f>
        <v>4.6684340900998822E-2</v>
      </c>
      <c r="G124" s="188">
        <f>Form!G36</f>
        <v>82.229479317023078</v>
      </c>
      <c r="H124" s="194">
        <f>Form!H36</f>
        <v>-0.24470778121050785</v>
      </c>
      <c r="I124" s="423">
        <f>Form!I36</f>
        <v>2.0177658424326212</v>
      </c>
      <c r="J124" s="403">
        <f>Form!J36</f>
        <v>-3.678023258223817E-2</v>
      </c>
      <c r="K124" s="167">
        <f>Form!K36</f>
        <v>-1.7901877708910548E-2</v>
      </c>
      <c r="L124" s="440">
        <f>Form!L36</f>
        <v>3273578612.7640133</v>
      </c>
      <c r="M124" s="403">
        <f>Form!M36</f>
        <v>88998584.922907829</v>
      </c>
      <c r="N124" s="163">
        <f>Form!N36</f>
        <v>2.7946725830357563E-2</v>
      </c>
      <c r="O124" s="19">
        <f>Form!O36</f>
        <v>736876996.55218685</v>
      </c>
      <c r="P124" s="20">
        <f>Form!P36</f>
        <v>38571601.7320714</v>
      </c>
      <c r="Q124" s="163">
        <f>Form!Q36</f>
        <v>5.5236007079692555E-2</v>
      </c>
    </row>
    <row r="125" spans="2:17" x14ac:dyDescent="0.25">
      <c r="B125" s="540" t="s">
        <v>292</v>
      </c>
      <c r="C125" s="13" t="s">
        <v>37</v>
      </c>
      <c r="D125" s="153">
        <f>'Package Type'!D113</f>
        <v>69482701.34243156</v>
      </c>
      <c r="E125" s="32">
        <f>'Package Type'!E113</f>
        <v>-352385.69659212232</v>
      </c>
      <c r="F125" s="179">
        <f>'Package Type'!F113</f>
        <v>-5.0459691758558273E-3</v>
      </c>
      <c r="G125" s="183">
        <f>'Package Type'!G113</f>
        <v>3.5216989351734185</v>
      </c>
      <c r="H125" s="193">
        <f>'Package Type'!H113</f>
        <v>-0.19412767451157409</v>
      </c>
      <c r="I125" s="415">
        <f>'Package Type'!I113</f>
        <v>4.4424091853144771</v>
      </c>
      <c r="J125" s="395">
        <f>'Package Type'!J113</f>
        <v>-0.39484082689552302</v>
      </c>
      <c r="K125" s="172">
        <f>'Package Type'!K113</f>
        <v>-8.1625060912477343E-2</v>
      </c>
      <c r="L125" s="432">
        <f>'Package Type'!L113</f>
        <v>308670590.6640805</v>
      </c>
      <c r="M125" s="395">
        <f>'Package Type'!M113</f>
        <v>-29139184.968123257</v>
      </c>
      <c r="N125" s="173">
        <f>'Package Type'!N113</f>
        <v>-8.6259152546991569E-2</v>
      </c>
      <c r="O125" s="31">
        <f>'Package Type'!O113</f>
        <v>79729080.904468074</v>
      </c>
      <c r="P125" s="32">
        <f>'Package Type'!P113</f>
        <v>1176671.5693978518</v>
      </c>
      <c r="Q125" s="173">
        <f>'Package Type'!Q113</f>
        <v>1.4979445943900785E-2</v>
      </c>
    </row>
    <row r="126" spans="2:17" x14ac:dyDescent="0.25">
      <c r="B126" s="540"/>
      <c r="C126" s="18" t="s">
        <v>227</v>
      </c>
      <c r="D126" s="27">
        <f>'Package Type'!D114</f>
        <v>11268654.612449715</v>
      </c>
      <c r="E126" s="266">
        <f>'Package Type'!E114</f>
        <v>2435442.4057556279</v>
      </c>
      <c r="F126" s="267">
        <f>'Package Type'!F114</f>
        <v>0.27571424174661768</v>
      </c>
      <c r="G126" s="268">
        <f>'Package Type'!G114</f>
        <v>0.57114660459043709</v>
      </c>
      <c r="H126" s="189">
        <f>'Package Type'!H114</f>
        <v>0.10114382578260173</v>
      </c>
      <c r="I126" s="416">
        <f>'Package Type'!I114</f>
        <v>2.8783429563872809</v>
      </c>
      <c r="J126" s="396">
        <f>'Package Type'!J114</f>
        <v>-0.47305463266539816</v>
      </c>
      <c r="K126" s="269">
        <f>'Package Type'!K114</f>
        <v>-0.14115145102766333</v>
      </c>
      <c r="L126" s="433">
        <f>'Package Type'!L114</f>
        <v>32435052.631705679</v>
      </c>
      <c r="M126" s="396">
        <f>'Package Type'!M114</f>
        <v>2831446.5386004224</v>
      </c>
      <c r="N126" s="162">
        <f>'Package Type'!N114</f>
        <v>9.5645325427427319E-2</v>
      </c>
      <c r="O126" s="270">
        <f>'Package Type'!O114</f>
        <v>6452521.1216017138</v>
      </c>
      <c r="P126" s="266">
        <f>'Package Type'!P114</f>
        <v>843225.9283002438</v>
      </c>
      <c r="Q126" s="162">
        <f>'Package Type'!Q114</f>
        <v>0.15032653822662259</v>
      </c>
    </row>
    <row r="127" spans="2:17" x14ac:dyDescent="0.25">
      <c r="B127" s="540"/>
      <c r="C127" s="18" t="s">
        <v>228</v>
      </c>
      <c r="D127" s="27">
        <f>'Package Type'!D115</f>
        <v>780976616.86549425</v>
      </c>
      <c r="E127" s="266">
        <f>'Package Type'!E115</f>
        <v>50564461.459268689</v>
      </c>
      <c r="F127" s="267">
        <f>'Package Type'!F115</f>
        <v>6.9227300072993436E-2</v>
      </c>
      <c r="G127" s="268">
        <f>'Package Type'!G115</f>
        <v>39.583442596106472</v>
      </c>
      <c r="H127" s="189">
        <f>'Package Type'!H115</f>
        <v>0.719240685980715</v>
      </c>
      <c r="I127" s="416">
        <f>'Package Type'!I115</f>
        <v>1.9823876938963236</v>
      </c>
      <c r="J127" s="396">
        <f>'Package Type'!J115</f>
        <v>-5.5439063372345387E-2</v>
      </c>
      <c r="K127" s="269">
        <f>'Package Type'!K115</f>
        <v>-2.7204993346270134E-2</v>
      </c>
      <c r="L127" s="433">
        <f>'Package Type'!L115</f>
        <v>1548198434.4949398</v>
      </c>
      <c r="M127" s="396">
        <f>'Package Type'!M115</f>
        <v>59745000.373852015</v>
      </c>
      <c r="N127" s="162">
        <f>'Package Type'!N115</f>
        <v>4.0138978488857231E-2</v>
      </c>
      <c r="O127" s="270">
        <f>'Package Type'!O115</f>
        <v>357814102.1083169</v>
      </c>
      <c r="P127" s="266">
        <f>'Package Type'!P115</f>
        <v>28247354.908461034</v>
      </c>
      <c r="Q127" s="162">
        <f>'Package Type'!Q115</f>
        <v>8.5710573498276127E-2</v>
      </c>
    </row>
    <row r="128" spans="2:17" ht="15" customHeight="1" x14ac:dyDescent="0.25">
      <c r="B128" s="540"/>
      <c r="C128" s="18" t="s">
        <v>229</v>
      </c>
      <c r="D128" s="27">
        <f>'Package Type'!D116</f>
        <v>43527795.687953912</v>
      </c>
      <c r="E128" s="266">
        <f>'Package Type'!E116</f>
        <v>25342397.512457468</v>
      </c>
      <c r="F128" s="267">
        <f>'Package Type'!F116</f>
        <v>1.3935574722034176</v>
      </c>
      <c r="G128" s="268">
        <f>'Package Type'!G116</f>
        <v>2.2061864142161878</v>
      </c>
      <c r="H128" s="189">
        <f>'Package Type'!H116</f>
        <v>1.238566993759727</v>
      </c>
      <c r="I128" s="416">
        <f>'Package Type'!I116</f>
        <v>2.5652051159241194</v>
      </c>
      <c r="J128" s="396">
        <f>'Package Type'!J116</f>
        <v>0.16407489914212103</v>
      </c>
      <c r="K128" s="269">
        <f>'Package Type'!K116</f>
        <v>6.8332361983272485E-2</v>
      </c>
      <c r="L128" s="433">
        <f>'Package Type'!L116</f>
        <v>111657724.1836392</v>
      </c>
      <c r="M128" s="396">
        <f>'Package Type'!M116</f>
        <v>67992215.120242462</v>
      </c>
      <c r="N128" s="162">
        <f>'Package Type'!N116</f>
        <v>1.5571149078217881</v>
      </c>
      <c r="O128" s="270">
        <f>'Package Type'!O116</f>
        <v>20628509.930324882</v>
      </c>
      <c r="P128" s="266">
        <f>'Package Type'!P116</f>
        <v>11169729.140936079</v>
      </c>
      <c r="Q128" s="162">
        <f>'Package Type'!Q116</f>
        <v>1.1808846604698437</v>
      </c>
    </row>
    <row r="129" spans="2:20" x14ac:dyDescent="0.25">
      <c r="B129" s="540"/>
      <c r="C129" s="18" t="s">
        <v>230</v>
      </c>
      <c r="D129" s="27">
        <f>'Package Type'!D117</f>
        <v>42134.059515238041</v>
      </c>
      <c r="E129" s="266">
        <f>'Package Type'!E117</f>
        <v>7903.1435921487864</v>
      </c>
      <c r="F129" s="267">
        <f>'Package Type'!F117</f>
        <v>0.23087736272981232</v>
      </c>
      <c r="G129" s="268">
        <f>'Package Type'!G117</f>
        <v>2.1355455338166697E-3</v>
      </c>
      <c r="H129" s="189">
        <f>'Package Type'!H117</f>
        <v>3.1416671617693704E-4</v>
      </c>
      <c r="I129" s="416">
        <f>'Package Type'!I117</f>
        <v>5.3494783223938365</v>
      </c>
      <c r="J129" s="396">
        <f>'Package Type'!J117</f>
        <v>0.45373626997329364</v>
      </c>
      <c r="K129" s="269">
        <f>'Package Type'!K117</f>
        <v>9.2679774611278437E-2</v>
      </c>
      <c r="L129" s="433">
        <f>'Package Type'!L117</f>
        <v>225395.23801121765</v>
      </c>
      <c r="M129" s="396">
        <f>'Package Type'!M117</f>
        <v>57809.50343367763</v>
      </c>
      <c r="N129" s="162">
        <f>'Package Type'!N117</f>
        <v>0.34495479928173617</v>
      </c>
      <c r="O129" s="270">
        <f>'Package Type'!O117</f>
        <v>42486.236686229706</v>
      </c>
      <c r="P129" s="266">
        <f>'Package Type'!P117</f>
        <v>8210.6821221113205</v>
      </c>
      <c r="Q129" s="162">
        <f>'Package Type'!Q117</f>
        <v>0.23954921303320745</v>
      </c>
    </row>
    <row r="130" spans="2:20" x14ac:dyDescent="0.25">
      <c r="B130" s="540"/>
      <c r="C130" s="18" t="s">
        <v>231</v>
      </c>
      <c r="D130" s="27">
        <f>'Package Type'!D118</f>
        <v>1023683941.1901915</v>
      </c>
      <c r="E130" s="266">
        <f>'Package Type'!E118</f>
        <v>16829049.154047847</v>
      </c>
      <c r="F130" s="267">
        <f>'Package Type'!F118</f>
        <v>1.6714473244515679E-2</v>
      </c>
      <c r="G130" s="268">
        <f>'Package Type'!G118</f>
        <v>51.884952311749949</v>
      </c>
      <c r="H130" s="189">
        <f>'Package Type'!H118</f>
        <v>-1.6883782094647515</v>
      </c>
      <c r="I130" s="416">
        <f>'Package Type'!I118</f>
        <v>1.8892720286324276</v>
      </c>
      <c r="J130" s="396">
        <f>'Package Type'!J118</f>
        <v>1.0522184859976802E-2</v>
      </c>
      <c r="K130" s="269">
        <f>'Package Type'!K118</f>
        <v>5.6006311297137337E-3</v>
      </c>
      <c r="L130" s="433">
        <f>'Package Type'!L118</f>
        <v>1934017436.2508318</v>
      </c>
      <c r="M130" s="396">
        <f>'Package Type'!M118</f>
        <v>42388965.136399031</v>
      </c>
      <c r="N130" s="162">
        <f>'Package Type'!N118</f>
        <v>2.2408715973399378E-2</v>
      </c>
      <c r="O130" s="270">
        <f>'Package Type'!O118</f>
        <v>426275438.49237108</v>
      </c>
      <c r="P130" s="266">
        <f>'Package Type'!P118</f>
        <v>10168007.774960279</v>
      </c>
      <c r="Q130" s="162">
        <f>'Package Type'!Q118</f>
        <v>2.4436015856360984E-2</v>
      </c>
    </row>
    <row r="131" spans="2:20" x14ac:dyDescent="0.25">
      <c r="B131" s="540"/>
      <c r="C131" s="18" t="s">
        <v>232</v>
      </c>
      <c r="D131" s="27">
        <f>'Package Type'!D119</f>
        <v>39030943.846995801</v>
      </c>
      <c r="E131" s="266">
        <f>'Package Type'!E119</f>
        <v>-2817678.7708796188</v>
      </c>
      <c r="F131" s="267">
        <f>'Package Type'!F119</f>
        <v>-6.7330263091527939E-2</v>
      </c>
      <c r="G131" s="268">
        <f>'Package Type'!G119</f>
        <v>1.9782655355806913</v>
      </c>
      <c r="H131" s="189">
        <f>'Package Type'!H119</f>
        <v>-0.24844072477339729</v>
      </c>
      <c r="I131" s="416">
        <f>'Package Type'!I119</f>
        <v>3.9507747543486187</v>
      </c>
      <c r="J131" s="396">
        <f>'Package Type'!J119</f>
        <v>0.36587040836414886</v>
      </c>
      <c r="K131" s="269">
        <f>'Package Type'!K119</f>
        <v>0.10205862501574647</v>
      </c>
      <c r="L131" s="433">
        <f>'Package Type'!L119</f>
        <v>154202467.58910957</v>
      </c>
      <c r="M131" s="396">
        <f>'Package Type'!M119</f>
        <v>4179158.4928239882</v>
      </c>
      <c r="N131" s="162">
        <f>'Package Type'!N119</f>
        <v>2.7856727851148698E-2</v>
      </c>
      <c r="O131" s="270">
        <f>'Package Type'!O119</f>
        <v>18788222.855407789</v>
      </c>
      <c r="P131" s="266">
        <f>'Package Type'!P119</f>
        <v>-756683.497721944</v>
      </c>
      <c r="Q131" s="162">
        <f>'Package Type'!Q119</f>
        <v>-3.8715125263354154E-2</v>
      </c>
      <c r="T131" s="29"/>
    </row>
    <row r="132" spans="2:20" ht="15" thickBot="1" x14ac:dyDescent="0.3">
      <c r="B132" s="540"/>
      <c r="C132" s="21" t="s">
        <v>233</v>
      </c>
      <c r="D132" s="271">
        <f>'Package Type'!D120</f>
        <v>148788.68667554855</v>
      </c>
      <c r="E132" s="272">
        <f>'Package Type'!E120</f>
        <v>-5683.3133244514756</v>
      </c>
      <c r="F132" s="273">
        <f>'Package Type'!F120</f>
        <v>-3.6791867292787522E-2</v>
      </c>
      <c r="G132" s="274">
        <f>'Package Type'!G120</f>
        <v>7.5412865261060618E-3</v>
      </c>
      <c r="H132" s="275">
        <f>'Package Type'!H120</f>
        <v>-6.7795100030405581E-4</v>
      </c>
      <c r="I132" s="417">
        <f>'Package Type'!I120</f>
        <v>3.034720849979343</v>
      </c>
      <c r="J132" s="397">
        <f>'Package Type'!J120</f>
        <v>2.9342528989131811E-2</v>
      </c>
      <c r="K132" s="276">
        <f>'Package Type'!K120</f>
        <v>9.7633395383859845E-3</v>
      </c>
      <c r="L132" s="434">
        <f>'Package Type'!L120</f>
        <v>451532.12969533086</v>
      </c>
      <c r="M132" s="397">
        <f>'Package Type'!M120</f>
        <v>-12714.670304669125</v>
      </c>
      <c r="N132" s="277">
        <f>'Package Type'!N120</f>
        <v>-2.7387739247032236E-2</v>
      </c>
      <c r="O132" s="278">
        <f>'Package Type'!O120</f>
        <v>74394.343337774277</v>
      </c>
      <c r="P132" s="272">
        <f>'Package Type'!P120</f>
        <v>-2841.6566622257233</v>
      </c>
      <c r="Q132" s="277">
        <f>'Package Type'!Q120</f>
        <v>-3.6791867292787342E-2</v>
      </c>
    </row>
    <row r="133" spans="2:20" ht="15.65" customHeight="1" thickBot="1" x14ac:dyDescent="0.3">
      <c r="B133" s="539" t="s">
        <v>293</v>
      </c>
      <c r="C133" s="149" t="s">
        <v>44</v>
      </c>
      <c r="D133" s="154">
        <f>'Sugar Content'!D61</f>
        <v>1972988112.3131869</v>
      </c>
      <c r="E133" s="155">
        <f>'Sugar Content'!E61</f>
        <v>93592371.483828306</v>
      </c>
      <c r="F133" s="164">
        <f>'Sugar Content'!F61</f>
        <v>4.9799182498161315E-2</v>
      </c>
      <c r="G133" s="180">
        <f>'Sugar Content'!G61</f>
        <v>99.999999999999957</v>
      </c>
      <c r="H133" s="190">
        <f>'Sugar Content'!H61</f>
        <v>-1.4210854715202004E-14</v>
      </c>
      <c r="I133" s="409">
        <f>'Sugar Content'!I61</f>
        <v>2.0779628548070721</v>
      </c>
      <c r="J133" s="389">
        <f>'Sugar Content'!J61</f>
        <v>-2.3275141220414408E-2</v>
      </c>
      <c r="K133" s="175">
        <f>'Sugar Content'!K61</f>
        <v>-1.1076870523195101E-2</v>
      </c>
      <c r="L133" s="426">
        <f>'Sugar Content'!L61</f>
        <v>4099796010.3627262</v>
      </c>
      <c r="M133" s="389">
        <f>'Sugar Content'!M61</f>
        <v>150738270.15985107</v>
      </c>
      <c r="N133" s="166">
        <f>'Sugar Content'!N61</f>
        <v>3.8170692878273078E-2</v>
      </c>
      <c r="O133" s="168">
        <f>'Sugar Content'!O61</f>
        <v>911591310.61340046</v>
      </c>
      <c r="P133" s="155">
        <f>'Sugar Content'!P61</f>
        <v>51262109.774285078</v>
      </c>
      <c r="Q133" s="176">
        <f>'Sugar Content'!Q61</f>
        <v>5.9584296016323729E-2</v>
      </c>
    </row>
    <row r="134" spans="2:20" ht="15.65" customHeight="1" x14ac:dyDescent="0.25">
      <c r="B134" s="553"/>
      <c r="C134" s="13" t="s">
        <v>31</v>
      </c>
      <c r="D134" s="153">
        <f>'Sugar Content'!D62</f>
        <v>1817944595.4979684</v>
      </c>
      <c r="E134" s="32">
        <f>'Sugar Content'!E62</f>
        <v>80601779.330593586</v>
      </c>
      <c r="F134" s="171">
        <f>'Sugar Content'!F62</f>
        <v>4.6393710314699597E-2</v>
      </c>
      <c r="G134" s="183">
        <f>'Sugar Content'!G62</f>
        <v>92.141690269312264</v>
      </c>
      <c r="H134" s="193">
        <f>'Sugar Content'!H62</f>
        <v>-0.29987370915574729</v>
      </c>
      <c r="I134" s="415">
        <f>'Sugar Content'!I62</f>
        <v>2.0874972586099405</v>
      </c>
      <c r="J134" s="395">
        <f>'Sugar Content'!J62</f>
        <v>-2.4631992673673775E-2</v>
      </c>
      <c r="K134" s="172">
        <f>'Sugar Content'!K62</f>
        <v>-1.1662161611891913E-2</v>
      </c>
      <c r="L134" s="432">
        <f>'Sugar Content'!L62</f>
        <v>3794954359.4067664</v>
      </c>
      <c r="M134" s="395">
        <f>'Sugar Content'!M62</f>
        <v>125461777.87220335</v>
      </c>
      <c r="N134" s="173">
        <f>'Sugar Content'!N62</f>
        <v>3.4190497755342476E-2</v>
      </c>
      <c r="O134" s="31">
        <f>'Sugar Content'!O62</f>
        <v>835546698.40999842</v>
      </c>
      <c r="P134" s="32">
        <f>'Sugar Content'!P62</f>
        <v>44976703.762872338</v>
      </c>
      <c r="Q134" s="174">
        <f>'Sugar Content'!Q62</f>
        <v>5.6891488505009427E-2</v>
      </c>
    </row>
    <row r="135" spans="2:20" ht="15.65" customHeight="1" x14ac:dyDescent="0.25">
      <c r="B135" s="553"/>
      <c r="C135" s="18" t="s">
        <v>294</v>
      </c>
      <c r="D135" s="27">
        <f>'Sugar Content'!D63</f>
        <v>154125691.47419918</v>
      </c>
      <c r="E135" s="266">
        <f>'Sugar Content'!E63</f>
        <v>12822494.364735246</v>
      </c>
      <c r="F135" s="295">
        <f>'Sugar Content'!F63</f>
        <v>9.0744545254712039E-2</v>
      </c>
      <c r="G135" s="268">
        <f>'Sugar Content'!G63</f>
        <v>7.8117901731043782</v>
      </c>
      <c r="H135" s="189">
        <f>'Sugar Content'!H63</f>
        <v>0.29324609855474648</v>
      </c>
      <c r="I135" s="416">
        <f>'Sugar Content'!I63</f>
        <v>1.9571477963221326</v>
      </c>
      <c r="J135" s="396">
        <f>'Sugar Content'!J63</f>
        <v>-1.3268053627697451E-3</v>
      </c>
      <c r="K135" s="269">
        <f>'Sugar Content'!K63</f>
        <v>-6.7746876146786714E-4</v>
      </c>
      <c r="L135" s="433">
        <f>'Sugar Content'!L63</f>
        <v>301646757.42535383</v>
      </c>
      <c r="M135" s="396">
        <f>'Sugar Content'!M63</f>
        <v>24908034.749593198</v>
      </c>
      <c r="N135" s="162">
        <f>'Sugar Content'!N63</f>
        <v>9.0005599898560482E-2</v>
      </c>
      <c r="O135" s="270">
        <f>'Sugar Content'!O63</f>
        <v>75445145.694358408</v>
      </c>
      <c r="P135" s="266">
        <f>'Sugar Content'!P63</f>
        <v>6392312.4339487553</v>
      </c>
      <c r="Q135" s="156">
        <f>'Sugar Content'!Q63</f>
        <v>9.2571327375406715E-2</v>
      </c>
    </row>
    <row r="136" spans="2:20" ht="15.65" customHeight="1" thickBot="1" x14ac:dyDescent="0.3">
      <c r="B136" s="554"/>
      <c r="C136" s="21" t="s">
        <v>295</v>
      </c>
      <c r="D136" s="30">
        <f>'Sugar Content'!D64</f>
        <v>917825.34097278351</v>
      </c>
      <c r="E136" s="20">
        <f>'Sugar Content'!E64</f>
        <v>168097.78846970829</v>
      </c>
      <c r="F136" s="157">
        <f>'Sugar Content'!F64</f>
        <v>0.22421183256302801</v>
      </c>
      <c r="G136" s="188">
        <f>'Sugar Content'!G64</f>
        <v>4.651955758094755E-2</v>
      </c>
      <c r="H136" s="194">
        <f>'Sugar Content'!H64</f>
        <v>6.6276105995083101E-3</v>
      </c>
      <c r="I136" s="423">
        <f>'Sugar Content'!I64</f>
        <v>3.4809384617983627</v>
      </c>
      <c r="J136" s="403">
        <f>'Sugar Content'!J64</f>
        <v>-0.28901234648440788</v>
      </c>
      <c r="K136" s="167">
        <f>'Sugar Content'!K64</f>
        <v>-7.6662100165719213E-2</v>
      </c>
      <c r="L136" s="440">
        <f>'Sugar Content'!L64</f>
        <v>3194893.530605359</v>
      </c>
      <c r="M136" s="403">
        <f>'Sugar Content'!M64</f>
        <v>368457.53805452725</v>
      </c>
      <c r="N136" s="163">
        <f>'Sugar Content'!N64</f>
        <v>0.13036118243102254</v>
      </c>
      <c r="O136" s="19">
        <f>'Sugar Content'!O64</f>
        <v>599466.50904381229</v>
      </c>
      <c r="P136" s="20">
        <f>'Sugar Content'!P64</f>
        <v>-106906.4225356672</v>
      </c>
      <c r="Q136" s="159">
        <f>'Sugar Content'!Q64</f>
        <v>-0.15134558213693147</v>
      </c>
    </row>
    <row r="137" spans="2:20" x14ac:dyDescent="0.25">
      <c r="B137" s="33"/>
      <c r="C137" s="34"/>
      <c r="D137" s="35"/>
      <c r="E137" s="35"/>
      <c r="F137" s="36"/>
      <c r="G137" s="37"/>
      <c r="H137" s="37"/>
      <c r="I137" s="404"/>
      <c r="J137" s="404"/>
      <c r="K137" s="36"/>
      <c r="L137" s="441"/>
      <c r="M137" s="441"/>
      <c r="N137" s="36"/>
      <c r="O137" s="35"/>
      <c r="P137" s="35"/>
      <c r="Q137" s="36"/>
    </row>
    <row r="138" spans="2:20" ht="23.5" x14ac:dyDescent="0.25">
      <c r="B138" s="548" t="s">
        <v>250</v>
      </c>
      <c r="C138" s="548"/>
      <c r="D138" s="548"/>
      <c r="E138" s="548"/>
      <c r="F138" s="548"/>
      <c r="G138" s="548"/>
      <c r="H138" s="548"/>
      <c r="I138" s="557"/>
      <c r="J138" s="557"/>
      <c r="K138" s="548"/>
      <c r="L138" s="557"/>
      <c r="M138" s="557"/>
      <c r="N138" s="548"/>
      <c r="O138" s="548"/>
      <c r="P138" s="548"/>
      <c r="Q138" s="548"/>
    </row>
    <row r="139" spans="2:20" x14ac:dyDescent="0.25">
      <c r="B139" s="542" t="s">
        <v>256</v>
      </c>
      <c r="C139" s="542"/>
      <c r="D139" s="542"/>
      <c r="E139" s="542"/>
      <c r="F139" s="542"/>
      <c r="G139" s="542"/>
      <c r="H139" s="542"/>
      <c r="I139" s="558"/>
      <c r="J139" s="558"/>
      <c r="K139" s="542"/>
      <c r="L139" s="558"/>
      <c r="M139" s="558"/>
      <c r="N139" s="542"/>
      <c r="O139" s="542"/>
      <c r="P139" s="542"/>
      <c r="Q139" s="542"/>
    </row>
    <row r="140" spans="2:20" ht="15" thickBot="1" x14ac:dyDescent="0.3">
      <c r="B140" s="542" t="str">
        <f>'HOME PAGE'!H7</f>
        <v>YTD ENDING 6-14-2026</v>
      </c>
      <c r="C140" s="542"/>
      <c r="D140" s="542"/>
      <c r="E140" s="542"/>
      <c r="F140" s="542"/>
      <c r="G140" s="542"/>
      <c r="H140" s="542"/>
      <c r="I140" s="558"/>
      <c r="J140" s="558"/>
      <c r="K140" s="542"/>
      <c r="L140" s="558"/>
      <c r="M140" s="558"/>
      <c r="N140" s="542"/>
      <c r="O140" s="542"/>
      <c r="P140" s="542"/>
      <c r="Q140" s="542"/>
    </row>
    <row r="141" spans="2:20" x14ac:dyDescent="0.25">
      <c r="D141" s="543" t="s">
        <v>263</v>
      </c>
      <c r="E141" s="544"/>
      <c r="F141" s="545"/>
      <c r="G141" s="546" t="s">
        <v>264</v>
      </c>
      <c r="H141" s="547"/>
      <c r="I141" s="559" t="s">
        <v>265</v>
      </c>
      <c r="J141" s="560"/>
      <c r="K141" s="545"/>
      <c r="L141" s="561" t="s">
        <v>266</v>
      </c>
      <c r="M141" s="560"/>
      <c r="N141" s="547"/>
      <c r="O141" s="543" t="s">
        <v>267</v>
      </c>
      <c r="P141" s="544"/>
      <c r="Q141" s="545"/>
    </row>
    <row r="142" spans="2:20" s="11" customFormat="1" ht="44" thickBot="1" x14ac:dyDescent="0.3">
      <c r="C142" s="12"/>
      <c r="D142" s="234" t="s">
        <v>268</v>
      </c>
      <c r="E142" s="235" t="s">
        <v>269</v>
      </c>
      <c r="F142" s="236" t="s">
        <v>270</v>
      </c>
      <c r="G142" s="237" t="s">
        <v>268</v>
      </c>
      <c r="H142" s="239" t="s">
        <v>269</v>
      </c>
      <c r="I142" s="424" t="s">
        <v>268</v>
      </c>
      <c r="J142" s="388" t="s">
        <v>269</v>
      </c>
      <c r="K142" s="236" t="s">
        <v>270</v>
      </c>
      <c r="L142" s="408" t="s">
        <v>268</v>
      </c>
      <c r="M142" s="388" t="s">
        <v>269</v>
      </c>
      <c r="N142" s="239" t="s">
        <v>270</v>
      </c>
      <c r="O142" s="240" t="s">
        <v>268</v>
      </c>
      <c r="P142" s="238" t="s">
        <v>269</v>
      </c>
      <c r="Q142" s="236" t="s">
        <v>270</v>
      </c>
    </row>
    <row r="143" spans="2:20" ht="15" thickBot="1" x14ac:dyDescent="0.3">
      <c r="C143" s="149" t="s">
        <v>271</v>
      </c>
      <c r="D143" s="154">
        <f>SubSegments!D177</f>
        <v>950458475.46152794</v>
      </c>
      <c r="E143" s="155">
        <f>SubSegments!E177</f>
        <v>45383373.557612538</v>
      </c>
      <c r="F143" s="165">
        <f>SubSegments!F177</f>
        <v>5.0143212935748763E-2</v>
      </c>
      <c r="G143" s="180">
        <f>SubSegments!G177</f>
        <v>100.00000000000001</v>
      </c>
      <c r="H143" s="190">
        <f>SubSegments!H177</f>
        <v>-1.4210854715202004E-14</v>
      </c>
      <c r="I143" s="409">
        <f>SubSegments!I177</f>
        <v>2.0544734147822972</v>
      </c>
      <c r="J143" s="389">
        <f>SubSegments!J177</f>
        <v>-2.9919250428275923E-2</v>
      </c>
      <c r="K143" s="175">
        <f>SubSegments!K177</f>
        <v>-1.4353941523418942E-2</v>
      </c>
      <c r="L143" s="426">
        <f>SubSegments!L177</f>
        <v>1952691669.6902215</v>
      </c>
      <c r="M143" s="389">
        <f>SubSegments!M177</f>
        <v>66159765.81698823</v>
      </c>
      <c r="N143" s="166">
        <f>SubSegments!N177</f>
        <v>3.5069518666053727E-2</v>
      </c>
      <c r="O143" s="168">
        <f>SubSegments!O177</f>
        <v>436125381.63322234</v>
      </c>
      <c r="P143" s="155">
        <f>SubSegments!P177</f>
        <v>25679643.982362032</v>
      </c>
      <c r="Q143" s="166">
        <f>SubSegments!Q177</f>
        <v>6.2565259245562069E-2</v>
      </c>
    </row>
    <row r="144" spans="2:20" x14ac:dyDescent="0.25">
      <c r="B144" s="536" t="s">
        <v>272</v>
      </c>
      <c r="C144" s="18" t="s">
        <v>26</v>
      </c>
      <c r="D144" s="241">
        <f>SubSegments!D178</f>
        <v>701689.48106454522</v>
      </c>
      <c r="E144" s="242">
        <f>SubSegments!E178</f>
        <v>84802.347865106422</v>
      </c>
      <c r="F144" s="243">
        <f>SubSegments!F178</f>
        <v>0.13746817416224166</v>
      </c>
      <c r="G144" s="244">
        <f>SubSegments!G178</f>
        <v>7.3826421582890892E-2</v>
      </c>
      <c r="H144" s="245">
        <f>SubSegments!H178</f>
        <v>5.6677536555823638E-3</v>
      </c>
      <c r="I144" s="410">
        <f>SubSegments!I178</f>
        <v>3.4900493911928727</v>
      </c>
      <c r="J144" s="390">
        <f>SubSegments!J178</f>
        <v>-0.15514344173356776</v>
      </c>
      <c r="K144" s="246">
        <f>SubSegments!K178</f>
        <v>-4.2561106872641141E-2</v>
      </c>
      <c r="L144" s="427">
        <f>SubSegments!L178</f>
        <v>2448930.9461957589</v>
      </c>
      <c r="M144" s="390">
        <f>SubSegments!M178</f>
        <v>200258.38953262614</v>
      </c>
      <c r="N144" s="247">
        <f>SubSegments!N178</f>
        <v>8.9056269637494523E-2</v>
      </c>
      <c r="O144" s="248">
        <f>SubSegments!O178</f>
        <v>652508.0818926096</v>
      </c>
      <c r="P144" s="242">
        <f>SubSegments!P178</f>
        <v>66728.835295677418</v>
      </c>
      <c r="Q144" s="247">
        <f>SubSegments!Q178</f>
        <v>0.1139146456337207</v>
      </c>
    </row>
    <row r="145" spans="2:17" x14ac:dyDescent="0.25">
      <c r="B145" s="537"/>
      <c r="C145" s="18" t="s">
        <v>273</v>
      </c>
      <c r="D145" s="249">
        <f>SubSegments!D179</f>
        <v>36623109.22238934</v>
      </c>
      <c r="E145" s="250">
        <f>SubSegments!E179</f>
        <v>551703.3510202691</v>
      </c>
      <c r="F145" s="251">
        <f>SubSegments!F179</f>
        <v>1.5294755990039528E-2</v>
      </c>
      <c r="G145" s="252">
        <f>SubSegments!G179</f>
        <v>3.8532045500047465</v>
      </c>
      <c r="H145" s="253">
        <f>SubSegments!H179</f>
        <v>-0.13225541850939049</v>
      </c>
      <c r="I145" s="411">
        <f>SubSegments!I179</f>
        <v>2.3999226668589775</v>
      </c>
      <c r="J145" s="391">
        <f>SubSegments!J179</f>
        <v>1.0446847756582223E-3</v>
      </c>
      <c r="K145" s="254">
        <f>SubSegments!K179</f>
        <v>4.3548891751091061E-4</v>
      </c>
      <c r="L145" s="428">
        <f>SubSegments!L179</f>
        <v>87892629.953664243</v>
      </c>
      <c r="M145" s="391">
        <f>SubSegments!M179</f>
        <v>1361728.6260460168</v>
      </c>
      <c r="N145" s="255">
        <f>SubSegments!N179</f>
        <v>1.5736905604280253E-2</v>
      </c>
      <c r="O145" s="256">
        <f>SubSegments!O179</f>
        <v>19092989.749155581</v>
      </c>
      <c r="P145" s="250">
        <f>SubSegments!P179</f>
        <v>101344.80372688919</v>
      </c>
      <c r="Q145" s="255">
        <f>SubSegments!Q179</f>
        <v>5.3362836140890988E-3</v>
      </c>
    </row>
    <row r="146" spans="2:17" x14ac:dyDescent="0.25">
      <c r="B146" s="537"/>
      <c r="C146" s="18" t="s">
        <v>274</v>
      </c>
      <c r="D146" s="249">
        <f>SubSegments!D180</f>
        <v>307225.23549085902</v>
      </c>
      <c r="E146" s="250">
        <f>SubSegments!E180</f>
        <v>-158997.63816482772</v>
      </c>
      <c r="F146" s="251">
        <f>SubSegments!F180</f>
        <v>-0.34103354243028861</v>
      </c>
      <c r="G146" s="252">
        <f>SubSegments!G180</f>
        <v>3.2323898773344642E-2</v>
      </c>
      <c r="H146" s="253">
        <f>SubSegments!H180</f>
        <v>-1.9188166101154806E-2</v>
      </c>
      <c r="I146" s="411">
        <f>SubSegments!I180</f>
        <v>2.498106906439491</v>
      </c>
      <c r="J146" s="391">
        <f>SubSegments!J180</f>
        <v>-4.2428905650898407E-2</v>
      </c>
      <c r="K146" s="254">
        <f>SubSegments!K180</f>
        <v>-1.6700770541780829E-2</v>
      </c>
      <c r="L146" s="428">
        <f>SubSegments!L180</f>
        <v>767481.48261221393</v>
      </c>
      <c r="M146" s="391">
        <f>SubSegments!M180</f>
        <v>-416974.42432575126</v>
      </c>
      <c r="N146" s="255">
        <f>SubSegments!N180</f>
        <v>-0.35203879003289051</v>
      </c>
      <c r="O146" s="256">
        <f>SubSegments!O180</f>
        <v>153151.69679135096</v>
      </c>
      <c r="P146" s="250">
        <f>SubSegments!P180</f>
        <v>-84334.757239520666</v>
      </c>
      <c r="Q146" s="255">
        <f>SubSegments!Q180</f>
        <v>-0.35511396885212543</v>
      </c>
    </row>
    <row r="147" spans="2:17" x14ac:dyDescent="0.25">
      <c r="B147" s="537"/>
      <c r="C147" s="18" t="s">
        <v>244</v>
      </c>
      <c r="D147" s="249">
        <f>SubSegments!D181</f>
        <v>462017259.12455446</v>
      </c>
      <c r="E147" s="250">
        <f>SubSegments!E181</f>
        <v>-4840275.1409136057</v>
      </c>
      <c r="F147" s="251">
        <f>SubSegments!F181</f>
        <v>-1.0367777717305279E-2</v>
      </c>
      <c r="G147" s="252">
        <f>SubSegments!G181</f>
        <v>48.609936262623783</v>
      </c>
      <c r="H147" s="253">
        <f>SubSegments!H181</f>
        <v>-2.9722510369038417</v>
      </c>
      <c r="I147" s="411">
        <f>SubSegments!I181</f>
        <v>1.8531317863078096</v>
      </c>
      <c r="J147" s="391">
        <f>SubSegments!J181</f>
        <v>2.1635399600904215E-2</v>
      </c>
      <c r="K147" s="254">
        <f>SubSegments!K181</f>
        <v>1.1812963300356503E-2</v>
      </c>
      <c r="L147" s="428">
        <f>SubSegments!L181</f>
        <v>856178868.70652378</v>
      </c>
      <c r="M147" s="391">
        <f>SubSegments!M181</f>
        <v>1130981.5924237967</v>
      </c>
      <c r="N147" s="255">
        <f>SubSegments!N181</f>
        <v>1.3227114053705337E-3</v>
      </c>
      <c r="O147" s="256">
        <f>SubSegments!O181</f>
        <v>183855145.02147335</v>
      </c>
      <c r="P147" s="250">
        <f>SubSegments!P181</f>
        <v>-703745.70405453444</v>
      </c>
      <c r="Q147" s="255">
        <f>SubSegments!Q181</f>
        <v>-3.8131227452007734E-3</v>
      </c>
    </row>
    <row r="148" spans="2:17" x14ac:dyDescent="0.25">
      <c r="B148" s="537"/>
      <c r="C148" s="18" t="s">
        <v>275</v>
      </c>
      <c r="D148" s="249">
        <f>SubSegments!D182</f>
        <v>97747778.490681097</v>
      </c>
      <c r="E148" s="250">
        <f>SubSegments!E182</f>
        <v>24058028.830440238</v>
      </c>
      <c r="F148" s="251">
        <f>SubSegments!F182</f>
        <v>0.3264772772517735</v>
      </c>
      <c r="G148" s="252">
        <f>SubSegments!G182</f>
        <v>10.284276590117868</v>
      </c>
      <c r="H148" s="253">
        <f>SubSegments!H182</f>
        <v>2.1424384702505588</v>
      </c>
      <c r="I148" s="411">
        <f>SubSegments!I182</f>
        <v>2.8135038876764478</v>
      </c>
      <c r="J148" s="391">
        <f>SubSegments!J182</f>
        <v>0.16151118481030213</v>
      </c>
      <c r="K148" s="254">
        <f>SubSegments!K182</f>
        <v>6.0901820972489348E-2</v>
      </c>
      <c r="L148" s="428">
        <f>SubSegments!L182</f>
        <v>275013754.79526752</v>
      </c>
      <c r="M148" s="391">
        <f>SubSegments!M182</f>
        <v>79589076.420275718</v>
      </c>
      <c r="N148" s="255">
        <f>SubSegments!N182</f>
        <v>0.40726215891503603</v>
      </c>
      <c r="O148" s="256">
        <f>SubSegments!O182</f>
        <v>49416411.449583992</v>
      </c>
      <c r="P148" s="250">
        <f>SubSegments!P182</f>
        <v>13180588.15495275</v>
      </c>
      <c r="Q148" s="255">
        <f>SubSegments!Q182</f>
        <v>0.36374468568803309</v>
      </c>
    </row>
    <row r="149" spans="2:17" x14ac:dyDescent="0.25">
      <c r="B149" s="537"/>
      <c r="C149" s="18" t="s">
        <v>276</v>
      </c>
      <c r="D149" s="249">
        <f>SubSegments!D183</f>
        <v>183443418.66703227</v>
      </c>
      <c r="E149" s="250">
        <f>SubSegments!E183</f>
        <v>7623559.5584668219</v>
      </c>
      <c r="F149" s="251">
        <f>SubSegments!F183</f>
        <v>4.3360059535478397E-2</v>
      </c>
      <c r="G149" s="252">
        <f>SubSegments!G183</f>
        <v>19.300519002469308</v>
      </c>
      <c r="H149" s="253">
        <f>SubSegments!H183</f>
        <v>-0.12547766219541856</v>
      </c>
      <c r="I149" s="411">
        <f>SubSegments!I183</f>
        <v>1.4089234830666524</v>
      </c>
      <c r="J149" s="391">
        <f>SubSegments!J183</f>
        <v>-8.8891078046522187E-2</v>
      </c>
      <c r="K149" s="254">
        <f>SubSegments!K183</f>
        <v>-5.9347185128483734E-2</v>
      </c>
      <c r="L149" s="428">
        <f>SubSegments!L183</f>
        <v>258457740.37400928</v>
      </c>
      <c r="M149" s="391">
        <f>SubSegments!M183</f>
        <v>-4887804.731666863</v>
      </c>
      <c r="N149" s="255">
        <f>SubSegments!N183</f>
        <v>-1.8560423073439383E-2</v>
      </c>
      <c r="O149" s="256">
        <f>SubSegments!O183</f>
        <v>75594177.195765868</v>
      </c>
      <c r="P149" s="250">
        <f>SubSegments!P183</f>
        <v>3332480.0724619031</v>
      </c>
      <c r="Q149" s="255">
        <f>SubSegments!Q183</f>
        <v>4.611682544315996E-2</v>
      </c>
    </row>
    <row r="150" spans="2:17" x14ac:dyDescent="0.25">
      <c r="B150" s="537"/>
      <c r="C150" s="18" t="s">
        <v>277</v>
      </c>
      <c r="D150" s="249">
        <f>SubSegments!D184</f>
        <v>1834254.924953986</v>
      </c>
      <c r="E150" s="250">
        <f>SubSegments!E184</f>
        <v>86852.082334110979</v>
      </c>
      <c r="F150" s="251">
        <f>SubSegments!F184</f>
        <v>4.9703525836031007E-2</v>
      </c>
      <c r="G150" s="252">
        <f>SubSegments!G184</f>
        <v>0.1929863294725527</v>
      </c>
      <c r="H150" s="253">
        <f>SubSegments!H184</f>
        <v>-8.0835776390730807E-5</v>
      </c>
      <c r="I150" s="411">
        <f>SubSegments!I184</f>
        <v>2.0611671368909308</v>
      </c>
      <c r="J150" s="391">
        <f>SubSegments!J184</f>
        <v>-0.20297954910719307</v>
      </c>
      <c r="K150" s="254">
        <f>SubSegments!K184</f>
        <v>-8.9649469428131068E-2</v>
      </c>
      <c r="L150" s="428">
        <f>SubSegments!L184</f>
        <v>3780705.9719954967</v>
      </c>
      <c r="M150" s="391">
        <f>SubSegments!M184</f>
        <v>-175670.38322599465</v>
      </c>
      <c r="N150" s="255">
        <f>SubSegments!N184</f>
        <v>-4.4401838312007613E-2</v>
      </c>
      <c r="O150" s="256">
        <f>SubSegments!O184</f>
        <v>803081.71250742674</v>
      </c>
      <c r="P150" s="250">
        <f>SubSegments!P184</f>
        <v>-9167.9493998868857</v>
      </c>
      <c r="Q150" s="255">
        <f>SubSegments!Q184</f>
        <v>-1.128710768356472E-2</v>
      </c>
    </row>
    <row r="151" spans="2:17" x14ac:dyDescent="0.25">
      <c r="B151" s="537"/>
      <c r="C151" s="18" t="s">
        <v>278</v>
      </c>
      <c r="D151" s="249">
        <f>SubSegments!D185</f>
        <v>110305.83020080603</v>
      </c>
      <c r="E151" s="250">
        <f>SubSegments!E185</f>
        <v>-85094.523790046078</v>
      </c>
      <c r="F151" s="251">
        <f>SubSegments!F185</f>
        <v>-0.43548807385492189</v>
      </c>
      <c r="G151" s="252">
        <f>SubSegments!G185</f>
        <v>1.1605539121237593E-2</v>
      </c>
      <c r="H151" s="253">
        <f>SubSegments!H185</f>
        <v>-9.983868606343033E-3</v>
      </c>
      <c r="I151" s="411">
        <f>SubSegments!I185</f>
        <v>4.3506223409587266</v>
      </c>
      <c r="J151" s="391">
        <f>SubSegments!J185</f>
        <v>-2.1257106521189391</v>
      </c>
      <c r="K151" s="254">
        <f>SubSegments!K185</f>
        <v>-0.32822750997995931</v>
      </c>
      <c r="L151" s="428">
        <f>SubSegments!L185</f>
        <v>479899.00920962647</v>
      </c>
      <c r="M151" s="391">
        <f>SubSegments!M185</f>
        <v>-785578.75020038418</v>
      </c>
      <c r="N151" s="255">
        <f>SubSegments!N185</f>
        <v>-0.62077641772751158</v>
      </c>
      <c r="O151" s="256">
        <f>SubSegments!O185</f>
        <v>137016.81442058086</v>
      </c>
      <c r="P151" s="250">
        <f>SubSegments!P185</f>
        <v>-199578.4356354475</v>
      </c>
      <c r="Q151" s="255">
        <f>SubSegments!Q185</f>
        <v>-0.59293301257883591</v>
      </c>
    </row>
    <row r="152" spans="2:17" x14ac:dyDescent="0.25">
      <c r="B152" s="537"/>
      <c r="C152" s="18" t="s">
        <v>279</v>
      </c>
      <c r="D152" s="249">
        <f>SubSegments!D186</f>
        <v>933395.88098551962</v>
      </c>
      <c r="E152" s="250">
        <f>SubSegments!E186</f>
        <v>308284.94789322</v>
      </c>
      <c r="F152" s="251">
        <f>SubSegments!F186</f>
        <v>0.49316838271920088</v>
      </c>
      <c r="G152" s="252">
        <f>SubSegments!G186</f>
        <v>9.8204803795586854E-2</v>
      </c>
      <c r="H152" s="253">
        <f>SubSegments!H186</f>
        <v>2.913750410108451E-2</v>
      </c>
      <c r="I152" s="411">
        <f>SubSegments!I186</f>
        <v>3.7489214206936752</v>
      </c>
      <c r="J152" s="391">
        <f>SubSegments!J186</f>
        <v>0.48264924086545191</v>
      </c>
      <c r="K152" s="254">
        <f>SubSegments!K186</f>
        <v>0.14776761221743467</v>
      </c>
      <c r="L152" s="428">
        <f>SubSegments!L186</f>
        <v>3499227.8122138586</v>
      </c>
      <c r="M152" s="391">
        <f>SubSegments!M186</f>
        <v>1457445.3621480186</v>
      </c>
      <c r="N152" s="255">
        <f>SubSegments!N186</f>
        <v>0.71381030927218581</v>
      </c>
      <c r="O152" s="256">
        <f>SubSegments!O186</f>
        <v>844219.72529256367</v>
      </c>
      <c r="P152" s="250">
        <f>SubSegments!P186</f>
        <v>298618.64948660182</v>
      </c>
      <c r="Q152" s="255">
        <f>SubSegments!Q186</f>
        <v>0.5473204924412628</v>
      </c>
    </row>
    <row r="153" spans="2:17" x14ac:dyDescent="0.25">
      <c r="B153" s="537"/>
      <c r="C153" s="18" t="s">
        <v>280</v>
      </c>
      <c r="D153" s="249">
        <f>SubSegments!D187</f>
        <v>20930637.755584117</v>
      </c>
      <c r="E153" s="250">
        <f>SubSegments!E187</f>
        <v>684795.37043098733</v>
      </c>
      <c r="F153" s="251">
        <f>SubSegments!F187</f>
        <v>3.3823999881238229E-2</v>
      </c>
      <c r="G153" s="252">
        <f>SubSegments!G187</f>
        <v>2.2021622507412038</v>
      </c>
      <c r="H153" s="253">
        <f>SubSegments!H187</f>
        <v>-3.4761772752978537E-2</v>
      </c>
      <c r="I153" s="411">
        <f>SubSegments!I187</f>
        <v>4.5945483767526101</v>
      </c>
      <c r="J153" s="391">
        <f>SubSegments!J187</f>
        <v>-0.56011403116939018</v>
      </c>
      <c r="K153" s="254">
        <f>SubSegments!K187</f>
        <v>-0.10866163229401264</v>
      </c>
      <c r="L153" s="428">
        <f>SubSegments!L187</f>
        <v>96166827.724315897</v>
      </c>
      <c r="M153" s="391">
        <f>SubSegments!M187</f>
        <v>-8193654.9351468235</v>
      </c>
      <c r="N153" s="255">
        <f>SubSegments!N187</f>
        <v>-7.8513003450582236E-2</v>
      </c>
      <c r="O153" s="256">
        <f>SubSegments!O187</f>
        <v>27727765.309806474</v>
      </c>
      <c r="P153" s="250">
        <f>SubSegments!P187</f>
        <v>-306550.75695583224</v>
      </c>
      <c r="Q153" s="255">
        <f>SubSegments!Q187</f>
        <v>-1.0934839866462129E-2</v>
      </c>
    </row>
    <row r="154" spans="2:17" ht="15" thickBot="1" x14ac:dyDescent="0.3">
      <c r="B154" s="537"/>
      <c r="C154" s="296" t="s">
        <v>281</v>
      </c>
      <c r="D154" s="258">
        <f>SubSegments!D188</f>
        <v>145196504.75065446</v>
      </c>
      <c r="E154" s="259">
        <f>SubSegments!E188</f>
        <v>16456818.274071082</v>
      </c>
      <c r="F154" s="260">
        <f>SubSegments!F188</f>
        <v>0.12783018760158651</v>
      </c>
      <c r="G154" s="261">
        <f>SubSegments!G188</f>
        <v>15.276470093041073</v>
      </c>
      <c r="H154" s="262">
        <f>SubSegments!H188</f>
        <v>1.0522707745793571</v>
      </c>
      <c r="I154" s="412">
        <f>SubSegments!I188</f>
        <v>2.5133595080146094</v>
      </c>
      <c r="J154" s="392">
        <f>SubSegments!J188</f>
        <v>-0.3694006914253456</v>
      </c>
      <c r="K154" s="263">
        <f>SubSegments!K188</f>
        <v>-0.1281413179969359</v>
      </c>
      <c r="L154" s="429">
        <f>SubSegments!L188</f>
        <v>364931015.7455458</v>
      </c>
      <c r="M154" s="392">
        <f>SubSegments!M188</f>
        <v>-6194628.5175269842</v>
      </c>
      <c r="N154" s="264">
        <f>SubSegments!N188</f>
        <v>-1.6691459114412249E-2</v>
      </c>
      <c r="O154" s="265">
        <f>SubSegments!O188</f>
        <v>77152301.142839164</v>
      </c>
      <c r="P154" s="259">
        <f>SubSegments!P188</f>
        <v>9306647.336030364</v>
      </c>
      <c r="Q154" s="264">
        <f>SubSegments!Q188</f>
        <v>0.13717381753783578</v>
      </c>
    </row>
    <row r="155" spans="2:17" s="151" customFormat="1" x14ac:dyDescent="0.25">
      <c r="B155" s="537"/>
      <c r="C155" s="199" t="s">
        <v>282</v>
      </c>
      <c r="D155" s="200">
        <f>'RFG vs SS'!E52</f>
        <v>436953024.89378434</v>
      </c>
      <c r="E155" s="200">
        <f>'RFG vs SS'!F52</f>
        <v>-3430291.6424672604</v>
      </c>
      <c r="F155" s="205">
        <f>'RFG vs SS'!G52</f>
        <v>-7.7893315065782802E-3</v>
      </c>
      <c r="G155" s="206">
        <f>'RFG vs SS'!H52</f>
        <v>45.972868481351242</v>
      </c>
      <c r="H155" s="207">
        <f>'RFG vs SS'!I52</f>
        <v>-2.6842336320382074</v>
      </c>
      <c r="I155" s="413">
        <f>'RFG vs SS'!J52</f>
        <v>1.7428292708337747</v>
      </c>
      <c r="J155" s="393">
        <f>'RFG vs SS'!K52</f>
        <v>1.3675348722097525E-2</v>
      </c>
      <c r="K155" s="208">
        <f>'RFG vs SS'!L52</f>
        <v>7.9086936953518382E-3</v>
      </c>
      <c r="L155" s="430">
        <f>'RFG vs SS'!M52</f>
        <v>761534521.76424634</v>
      </c>
      <c r="M155" s="393">
        <f>'RFG vs SS'!N52</f>
        <v>43982.743038654327</v>
      </c>
      <c r="N155" s="209">
        <f>'RFG vs SS'!O52</f>
        <v>5.7758751796428291E-5</v>
      </c>
      <c r="O155" s="210">
        <f>'RFG vs SS'!P52</f>
        <v>171655289.0222781</v>
      </c>
      <c r="P155" s="211">
        <f>'RFG vs SS'!Q52</f>
        <v>431656.03121045232</v>
      </c>
      <c r="Q155" s="209">
        <f>'RFG vs SS'!R52</f>
        <v>2.5210073146442981E-3</v>
      </c>
    </row>
    <row r="156" spans="2:17" s="151" customFormat="1" ht="15" thickBot="1" x14ac:dyDescent="0.3">
      <c r="B156" s="538"/>
      <c r="C156" s="152" t="s">
        <v>283</v>
      </c>
      <c r="D156" s="201">
        <f>'RFG vs SS'!E53</f>
        <v>25064234.230769776</v>
      </c>
      <c r="E156" s="201">
        <f>'RFG vs SS'!F53</f>
        <v>-1409983.4984470718</v>
      </c>
      <c r="F156" s="212">
        <f>'RFG vs SS'!G53</f>
        <v>-5.3258740744245643E-2</v>
      </c>
      <c r="G156" s="213">
        <f>'RFG vs SS'!H53</f>
        <v>2.6370677812725036</v>
      </c>
      <c r="H156" s="214">
        <f>'RFG vs SS'!I53</f>
        <v>-0.28801740486571914</v>
      </c>
      <c r="I156" s="414">
        <f>'RFG vs SS'!J53</f>
        <v>3.7760717551101259</v>
      </c>
      <c r="J156" s="394">
        <f>'RFG vs SS'!K53</f>
        <v>0.24216759787244424</v>
      </c>
      <c r="K156" s="215">
        <f>'RFG vs SS'!L53</f>
        <v>6.8526928602879095E-2</v>
      </c>
      <c r="L156" s="431">
        <f>'RFG vs SS'!M53</f>
        <v>94644346.942274123</v>
      </c>
      <c r="M156" s="394">
        <f>'RFG vs SS'!N53</f>
        <v>1086998.849379167</v>
      </c>
      <c r="N156" s="216">
        <f>'RFG vs SS'!O53</f>
        <v>1.1618529934173253E-2</v>
      </c>
      <c r="O156" s="217">
        <f>'RFG vs SS'!P53</f>
        <v>12199855.999195395</v>
      </c>
      <c r="P156" s="218">
        <f>'RFG vs SS'!Q53</f>
        <v>-1135401.7352649607</v>
      </c>
      <c r="Q156" s="216">
        <f>'RFG vs SS'!R53</f>
        <v>-8.5142841471365652E-2</v>
      </c>
    </row>
    <row r="157" spans="2:17" x14ac:dyDescent="0.25">
      <c r="B157" s="539" t="s">
        <v>284</v>
      </c>
      <c r="C157" s="13" t="s">
        <v>31</v>
      </c>
      <c r="D157" s="153">
        <f>'Fat Content'!D65</f>
        <v>4935270.6990571022</v>
      </c>
      <c r="E157" s="32">
        <f>'Fat Content'!E65</f>
        <v>-710465.0452324152</v>
      </c>
      <c r="F157" s="179">
        <f>'Fat Content'!F65</f>
        <v>-0.12584100237972137</v>
      </c>
      <c r="G157" s="183">
        <f>'Fat Content'!G65</f>
        <v>0.51925158504800639</v>
      </c>
      <c r="H157" s="193">
        <f>'Fat Content'!H65</f>
        <v>-0.10453485349318792</v>
      </c>
      <c r="I157" s="415">
        <f>'Fat Content'!I65</f>
        <v>2.2421692545566385</v>
      </c>
      <c r="J157" s="395">
        <f>'Fat Content'!J65</f>
        <v>-0.20360340179462932</v>
      </c>
      <c r="K157" s="172">
        <f>'Fat Content'!K65</f>
        <v>-8.3247067656065626E-2</v>
      </c>
      <c r="L157" s="432">
        <f>'Fat Content'!L65</f>
        <v>11065712.224340083</v>
      </c>
      <c r="M157" s="395">
        <f>'Fat Content'!M65</f>
        <v>-2742473.8840281926</v>
      </c>
      <c r="N157" s="173">
        <f>'Fat Content'!N65</f>
        <v>-0.19861217559677524</v>
      </c>
      <c r="O157" s="31">
        <f>'Fat Content'!O65</f>
        <v>2554201.8972394466</v>
      </c>
      <c r="P157" s="32">
        <f>'Fat Content'!P65</f>
        <v>-339002.90181672573</v>
      </c>
      <c r="Q157" s="173">
        <f>'Fat Content'!Q65</f>
        <v>-0.11717210683713646</v>
      </c>
    </row>
    <row r="158" spans="2:17" x14ac:dyDescent="0.25">
      <c r="B158" s="540"/>
      <c r="C158" s="18" t="s">
        <v>217</v>
      </c>
      <c r="D158" s="27">
        <f>'Fat Content'!D66</f>
        <v>54836346.985722899</v>
      </c>
      <c r="E158" s="266">
        <f>'Fat Content'!E66</f>
        <v>-6966923.7123102471</v>
      </c>
      <c r="F158" s="267">
        <f>'Fat Content'!F66</f>
        <v>-0.11272742742613402</v>
      </c>
      <c r="G158" s="268">
        <f>'Fat Content'!G66</f>
        <v>5.7694626752731315</v>
      </c>
      <c r="H158" s="189">
        <f>'Fat Content'!H66</f>
        <v>-1.0590613409133525</v>
      </c>
      <c r="I158" s="416">
        <f>'Fat Content'!I66</f>
        <v>1.4235520561332253</v>
      </c>
      <c r="J158" s="396">
        <f>'Fat Content'!J66</f>
        <v>9.2084482256500344E-3</v>
      </c>
      <c r="K158" s="269">
        <f>'Fat Content'!K66</f>
        <v>6.5107574808311993E-3</v>
      </c>
      <c r="L158" s="433">
        <f>'Fat Content'!L66</f>
        <v>78062394.502360821</v>
      </c>
      <c r="M158" s="396">
        <f>'Fat Content'!M66</f>
        <v>-9348666.3571839035</v>
      </c>
      <c r="N158" s="162">
        <f>'Fat Content'!N66</f>
        <v>-0.10695061088671239</v>
      </c>
      <c r="O158" s="270">
        <f>'Fat Content'!O66</f>
        <v>22848555.932616647</v>
      </c>
      <c r="P158" s="266">
        <f>'Fat Content'!P66</f>
        <v>-3145598.8687560484</v>
      </c>
      <c r="Q158" s="162">
        <f>'Fat Content'!Q66</f>
        <v>-0.12101177717807297</v>
      </c>
    </row>
    <row r="159" spans="2:17" x14ac:dyDescent="0.25">
      <c r="B159" s="540"/>
      <c r="C159" s="18" t="s">
        <v>218</v>
      </c>
      <c r="D159" s="27">
        <f>'Fat Content'!D67</f>
        <v>832272.53966248035</v>
      </c>
      <c r="E159" s="266">
        <f>'Fat Content'!E67</f>
        <v>-181896.99699608982</v>
      </c>
      <c r="F159" s="267">
        <f>'Fat Content'!F67</f>
        <v>-0.1793556110898322</v>
      </c>
      <c r="G159" s="268">
        <f>'Fat Content'!G67</f>
        <v>8.7565376199979852E-2</v>
      </c>
      <c r="H159" s="189">
        <f>'Fat Content'!H67</f>
        <v>-2.4488257197421537E-2</v>
      </c>
      <c r="I159" s="416">
        <f>'Fat Content'!I67</f>
        <v>1.9641057272794911</v>
      </c>
      <c r="J159" s="396">
        <f>'Fat Content'!J67</f>
        <v>-0.45024777810205063</v>
      </c>
      <c r="K159" s="269">
        <f>'Fat Content'!K67</f>
        <v>-0.18648792610463136</v>
      </c>
      <c r="L159" s="433">
        <f>'Fat Content'!L67</f>
        <v>1634671.2618085251</v>
      </c>
      <c r="M159" s="396">
        <f>'Fat Content'!M67</f>
        <v>-813892.51407426759</v>
      </c>
      <c r="N159" s="162">
        <f>'Fat Content'!N67</f>
        <v>-0.33239588124709185</v>
      </c>
      <c r="O159" s="270">
        <f>'Fat Content'!O67</f>
        <v>419518.19315266609</v>
      </c>
      <c r="P159" s="266">
        <f>'Fat Content'!P67</f>
        <v>-135719.61598742008</v>
      </c>
      <c r="Q159" s="162">
        <f>'Fat Content'!Q67</f>
        <v>-0.24443511186245262</v>
      </c>
    </row>
    <row r="160" spans="2:17" ht="15" thickBot="1" x14ac:dyDescent="0.3">
      <c r="B160" s="541"/>
      <c r="C160" s="21" t="s">
        <v>219</v>
      </c>
      <c r="D160" s="271">
        <f>'Fat Content'!D68</f>
        <v>889854585.23708773</v>
      </c>
      <c r="E160" s="272">
        <f>'Fat Content'!E68</f>
        <v>53242659.312151074</v>
      </c>
      <c r="F160" s="273">
        <f>'Fat Content'!F68</f>
        <v>6.3640808434911281E-2</v>
      </c>
      <c r="G160" s="274">
        <f>'Fat Content'!G68</f>
        <v>93.623720363479094</v>
      </c>
      <c r="H160" s="275">
        <f>'Fat Content'!H68</f>
        <v>1.1880844516038707</v>
      </c>
      <c r="I160" s="417">
        <f>'Fat Content'!I68</f>
        <v>2.0923968057158819</v>
      </c>
      <c r="J160" s="397">
        <f>'Fat Content'!J68</f>
        <v>-3.8655881775205625E-2</v>
      </c>
      <c r="K160" s="276">
        <f>'Fat Content'!K68</f>
        <v>-1.8139336489477242E-2</v>
      </c>
      <c r="L160" s="434">
        <f>'Fat Content'!L68</f>
        <v>1861928891.7017133</v>
      </c>
      <c r="M160" s="397">
        <f>'Fat Content'!M68</f>
        <v>79064798.572282314</v>
      </c>
      <c r="N160" s="277">
        <f>'Fat Content'!N68</f>
        <v>4.4347069906770752E-2</v>
      </c>
      <c r="O160" s="278">
        <f>'Fat Content'!O68</f>
        <v>410303105.61021388</v>
      </c>
      <c r="P160" s="272">
        <f>'Fat Content'!P68</f>
        <v>29299965.368922472</v>
      </c>
      <c r="Q160" s="277">
        <f>'Fat Content'!Q68</f>
        <v>7.6902162408337735E-2</v>
      </c>
    </row>
    <row r="161" spans="2:17" ht="15" thickBot="1" x14ac:dyDescent="0.3">
      <c r="B161" s="539" t="s">
        <v>198</v>
      </c>
      <c r="C161" s="149" t="s">
        <v>198</v>
      </c>
      <c r="D161" s="154">
        <f>Flavors!D275</f>
        <v>560785976.30606544</v>
      </c>
      <c r="E161" s="155">
        <f>Flavors!E275</f>
        <v>23732744.304974198</v>
      </c>
      <c r="F161" s="165">
        <f>Flavors!F275</f>
        <v>4.4190674016697802E-2</v>
      </c>
      <c r="G161" s="180">
        <f>Flavors!G275</f>
        <v>59.001628244069998</v>
      </c>
      <c r="H161" s="190">
        <f>Flavors!H275</f>
        <v>-0.33634612638241634</v>
      </c>
      <c r="I161" s="409">
        <f>Flavors!I275</f>
        <v>2.0254289012119764</v>
      </c>
      <c r="J161" s="389">
        <f>Flavors!J275</f>
        <v>6.8677981668715304E-2</v>
      </c>
      <c r="K161" s="175">
        <f>Flavors!K275</f>
        <v>3.5097968260950616E-2</v>
      </c>
      <c r="L161" s="426">
        <f>Flavors!L275</f>
        <v>1135832123.8046796</v>
      </c>
      <c r="M161" s="389">
        <f>Flavors!M275</f>
        <v>84952718.242864013</v>
      </c>
      <c r="N161" s="166">
        <f>Flavors!N275</f>
        <v>8.0839645151716558E-2</v>
      </c>
      <c r="O161" s="168">
        <f>Flavors!O275</f>
        <v>237894332.21621984</v>
      </c>
      <c r="P161" s="155">
        <f>Flavors!P275</f>
        <v>14425879.915037364</v>
      </c>
      <c r="Q161" s="166">
        <f>Flavors!Q275</f>
        <v>6.4554436057912543E-2</v>
      </c>
    </row>
    <row r="162" spans="2:17" x14ac:dyDescent="0.25">
      <c r="B162" s="540"/>
      <c r="C162" s="195" t="s">
        <v>31</v>
      </c>
      <c r="D162" s="279">
        <f>Flavors!D276</f>
        <v>59638987.013120487</v>
      </c>
      <c r="E162" s="280">
        <f>Flavors!E276</f>
        <v>18731550.155983195</v>
      </c>
      <c r="F162" s="281">
        <f>Flavors!F276</f>
        <v>0.45790085116797102</v>
      </c>
      <c r="G162" s="282">
        <f>Flavors!G276</f>
        <v>6.2747598714568547</v>
      </c>
      <c r="H162" s="283">
        <f>Flavors!H276</f>
        <v>1.7549761793539069</v>
      </c>
      <c r="I162" s="418">
        <f>Flavors!I276</f>
        <v>2.6154612024898185</v>
      </c>
      <c r="J162" s="398">
        <f>Flavors!J276</f>
        <v>1.0441004948100741E-2</v>
      </c>
      <c r="K162" s="284">
        <f>Flavors!K276</f>
        <v>4.0080322440315874E-3</v>
      </c>
      <c r="L162" s="435">
        <f>Flavors!L276</f>
        <v>155983456.68861079</v>
      </c>
      <c r="M162" s="398">
        <f>Flavors!M276</f>
        <v>49418757.446105659</v>
      </c>
      <c r="N162" s="285">
        <f>Flavors!N276</f>
        <v>0.46374416478805347</v>
      </c>
      <c r="O162" s="286">
        <f>Flavors!O276</f>
        <v>35379168.585681677</v>
      </c>
      <c r="P162" s="280">
        <f>Flavors!P276</f>
        <v>11787745.45578808</v>
      </c>
      <c r="Q162" s="285">
        <f>Flavors!Q276</f>
        <v>0.49966233028355866</v>
      </c>
    </row>
    <row r="163" spans="2:17" x14ac:dyDescent="0.25">
      <c r="B163" s="540"/>
      <c r="C163" s="18" t="s">
        <v>199</v>
      </c>
      <c r="D163" s="249">
        <f>Flavors!D277</f>
        <v>9578570.6188292727</v>
      </c>
      <c r="E163" s="250">
        <f>Flavors!E277</f>
        <v>3353701.4304496711</v>
      </c>
      <c r="F163" s="251">
        <f>Flavors!F277</f>
        <v>0.53875853916902539</v>
      </c>
      <c r="G163" s="252">
        <f>Flavors!G277</f>
        <v>1.0077842289930738</v>
      </c>
      <c r="H163" s="253">
        <f>Flavors!H277</f>
        <v>0.32001045471898626</v>
      </c>
      <c r="I163" s="411">
        <f>Flavors!I277</f>
        <v>1.9379777794999051</v>
      </c>
      <c r="J163" s="391">
        <f>Flavors!J277</f>
        <v>-9.6064362651288704E-2</v>
      </c>
      <c r="K163" s="254">
        <f>Flavors!K277</f>
        <v>-4.7228304989635796E-2</v>
      </c>
      <c r="L163" s="428">
        <f>Flavors!L277</f>
        <v>18563057.018661786</v>
      </c>
      <c r="M163" s="391">
        <f>Flavors!M277</f>
        <v>5901410.7601191774</v>
      </c>
      <c r="N163" s="255">
        <f>Flavors!N277</f>
        <v>0.4660855815757442</v>
      </c>
      <c r="O163" s="256">
        <f>Flavors!O277</f>
        <v>4789622.5422202349</v>
      </c>
      <c r="P163" s="250">
        <f>Flavors!P277</f>
        <v>1644494.1066100337</v>
      </c>
      <c r="Q163" s="255">
        <f>Flavors!Q277</f>
        <v>0.5228702548330042</v>
      </c>
    </row>
    <row r="164" spans="2:17" x14ac:dyDescent="0.25">
      <c r="B164" s="540"/>
      <c r="C164" s="18" t="s">
        <v>200</v>
      </c>
      <c r="D164" s="249">
        <f>Flavors!D278</f>
        <v>72151496.428121626</v>
      </c>
      <c r="E164" s="250">
        <f>Flavors!E278</f>
        <v>1787228.6330498457</v>
      </c>
      <c r="F164" s="251">
        <f>Flavors!F278</f>
        <v>2.539966220148774E-2</v>
      </c>
      <c r="G164" s="252">
        <f>Flavors!G278</f>
        <v>7.5912307892342215</v>
      </c>
      <c r="H164" s="253">
        <f>Flavors!H278</f>
        <v>-0.18318126199264029</v>
      </c>
      <c r="I164" s="411">
        <f>Flavors!I278</f>
        <v>2.2316655220736386</v>
      </c>
      <c r="J164" s="391">
        <f>Flavors!J278</f>
        <v>4.7789814876564751E-2</v>
      </c>
      <c r="K164" s="254">
        <f>Flavors!K278</f>
        <v>2.1883028745212457E-2</v>
      </c>
      <c r="L164" s="428">
        <f>Flavors!L278</f>
        <v>161018006.94465831</v>
      </c>
      <c r="M164" s="391">
        <f>Flavors!M278</f>
        <v>7351191.8522916436</v>
      </c>
      <c r="N164" s="255">
        <f>Flavors!N278</f>
        <v>4.7838512484774019E-2</v>
      </c>
      <c r="O164" s="256">
        <f>Flavors!O278</f>
        <v>30945181.913144402</v>
      </c>
      <c r="P164" s="250">
        <f>Flavors!P278</f>
        <v>699921.67674170807</v>
      </c>
      <c r="Q164" s="255">
        <f>Flavors!Q278</f>
        <v>2.3141532632583995E-2</v>
      </c>
    </row>
    <row r="165" spans="2:17" x14ac:dyDescent="0.25">
      <c r="B165" s="540"/>
      <c r="C165" s="18" t="s">
        <v>201</v>
      </c>
      <c r="D165" s="249">
        <f>Flavors!D279</f>
        <v>9383489.8000724353</v>
      </c>
      <c r="E165" s="250">
        <f>Flavors!E279</f>
        <v>-3279747.2862933837</v>
      </c>
      <c r="F165" s="251">
        <f>Flavors!F279</f>
        <v>-0.25899754256552637</v>
      </c>
      <c r="G165" s="252">
        <f>Flavors!G279</f>
        <v>0.98725931140926138</v>
      </c>
      <c r="H165" s="253">
        <f>Flavors!H279</f>
        <v>-0.41187729722436961</v>
      </c>
      <c r="I165" s="411">
        <f>Flavors!I279</f>
        <v>2.1827061774900853</v>
      </c>
      <c r="J165" s="391">
        <f>Flavors!J279</f>
        <v>0.21285022361315376</v>
      </c>
      <c r="K165" s="254">
        <f>Flavors!K279</f>
        <v>0.10805369965973245</v>
      </c>
      <c r="L165" s="428">
        <f>Flavors!L279</f>
        <v>20481401.153033309</v>
      </c>
      <c r="M165" s="391">
        <f>Flavors!M279</f>
        <v>-4463351.8168995678</v>
      </c>
      <c r="N165" s="255">
        <f>Flavors!N279</f>
        <v>-0.17892948558277819</v>
      </c>
      <c r="O165" s="256">
        <f>Flavors!O279</f>
        <v>5203723.7798772473</v>
      </c>
      <c r="P165" s="250">
        <f>Flavors!P279</f>
        <v>-1188729.4611756681</v>
      </c>
      <c r="Q165" s="255">
        <f>Flavors!Q279</f>
        <v>-0.18595825676776789</v>
      </c>
    </row>
    <row r="166" spans="2:17" x14ac:dyDescent="0.25">
      <c r="B166" s="540"/>
      <c r="C166" s="18" t="s">
        <v>202</v>
      </c>
      <c r="D166" s="249">
        <f>Flavors!D280</f>
        <v>1409393.5142414216</v>
      </c>
      <c r="E166" s="250">
        <f>Flavors!E280</f>
        <v>-2532774.1191716641</v>
      </c>
      <c r="F166" s="251">
        <f>Flavors!F280</f>
        <v>-0.64248260213602737</v>
      </c>
      <c r="G166" s="252">
        <f>Flavors!G280</f>
        <v>0.14828564851894693</v>
      </c>
      <c r="H166" s="253">
        <f>Flavors!H280</f>
        <v>-0.28727683962378792</v>
      </c>
      <c r="I166" s="411">
        <f>Flavors!I280</f>
        <v>2.9162660545706105</v>
      </c>
      <c r="J166" s="391">
        <f>Flavors!J280</f>
        <v>0.73527584013642633</v>
      </c>
      <c r="K166" s="254">
        <f>Flavors!K280</f>
        <v>0.3371293622824344</v>
      </c>
      <c r="L166" s="428">
        <f>Flavors!L280</f>
        <v>4110166.4631142379</v>
      </c>
      <c r="M166" s="391">
        <f>Flavors!M280</f>
        <v>-4487662.5690188687</v>
      </c>
      <c r="N166" s="255">
        <f>Flavors!N280</f>
        <v>-0.52195298978927096</v>
      </c>
      <c r="O166" s="256">
        <f>Flavors!O280</f>
        <v>845316.47856342793</v>
      </c>
      <c r="P166" s="250">
        <f>Flavors!P280</f>
        <v>-1358967.5347024207</v>
      </c>
      <c r="Q166" s="255">
        <f>Flavors!Q280</f>
        <v>-0.61651199506228138</v>
      </c>
    </row>
    <row r="167" spans="2:17" x14ac:dyDescent="0.25">
      <c r="B167" s="540"/>
      <c r="C167" s="18" t="s">
        <v>203</v>
      </c>
      <c r="D167" s="249">
        <f>Flavors!D281</f>
        <v>8013516.696232792</v>
      </c>
      <c r="E167" s="250">
        <f>Flavors!E281</f>
        <v>94327.070101032034</v>
      </c>
      <c r="F167" s="251">
        <f>Flavors!F281</f>
        <v>1.1911202352040082E-2</v>
      </c>
      <c r="G167" s="252">
        <f>Flavors!G281</f>
        <v>0.8431211781599991</v>
      </c>
      <c r="H167" s="253">
        <f>Flavors!H281</f>
        <v>-3.1854788969464476E-2</v>
      </c>
      <c r="I167" s="411">
        <f>Flavors!I281</f>
        <v>1.9721791637308768</v>
      </c>
      <c r="J167" s="391">
        <f>Flavors!J281</f>
        <v>-4.7835567135945389E-3</v>
      </c>
      <c r="K167" s="254">
        <f>Flavors!K281</f>
        <v>-2.419649426934603E-3</v>
      </c>
      <c r="L167" s="428">
        <f>Flavors!L281</f>
        <v>15804090.656519806</v>
      </c>
      <c r="M167" s="391">
        <f>Flavors!M281</f>
        <v>148147.98952672631</v>
      </c>
      <c r="N167" s="255">
        <f>Flavors!N281</f>
        <v>9.46273199116026E-3</v>
      </c>
      <c r="O167" s="256">
        <f>Flavors!O281</f>
        <v>4006763.3481163997</v>
      </c>
      <c r="P167" s="250">
        <f>Flavors!P281</f>
        <v>47160.535050512291</v>
      </c>
      <c r="Q167" s="255">
        <f>Flavors!Q281</f>
        <v>1.1910420634840463E-2</v>
      </c>
    </row>
    <row r="168" spans="2:17" x14ac:dyDescent="0.25">
      <c r="B168" s="540"/>
      <c r="C168" s="18" t="s">
        <v>204</v>
      </c>
      <c r="D168" s="249">
        <f>Flavors!D282</f>
        <v>65165306.021306902</v>
      </c>
      <c r="E168" s="250">
        <f>Flavors!E282</f>
        <v>-2303679.4149606973</v>
      </c>
      <c r="F168" s="251">
        <f>Flavors!F282</f>
        <v>-3.4144272365512207E-2</v>
      </c>
      <c r="G168" s="252">
        <f>Flavors!G282</f>
        <v>6.8561970568639206</v>
      </c>
      <c r="H168" s="253">
        <f>Flavors!H282</f>
        <v>-0.59832083831846816</v>
      </c>
      <c r="I168" s="411">
        <f>Flavors!I282</f>
        <v>1.7931684904134859</v>
      </c>
      <c r="J168" s="391">
        <f>Flavors!J282</f>
        <v>1.4314849721991152E-2</v>
      </c>
      <c r="K168" s="254">
        <f>Flavors!K282</f>
        <v>8.0472330013763999E-3</v>
      </c>
      <c r="L168" s="428">
        <f>Flavors!L282</f>
        <v>116852373.42555974</v>
      </c>
      <c r="M168" s="391">
        <f>Flavors!M282</f>
        <v>-3165076.9515063167</v>
      </c>
      <c r="N168" s="255">
        <f>Flavors!N282</f>
        <v>-2.6371806279523548E-2</v>
      </c>
      <c r="O168" s="256">
        <f>Flavors!O282</f>
        <v>25051533.028851889</v>
      </c>
      <c r="P168" s="250">
        <f>Flavors!P282</f>
        <v>-1267415.3739598505</v>
      </c>
      <c r="Q168" s="255">
        <f>Flavors!Q282</f>
        <v>-4.8156003597182036E-2</v>
      </c>
    </row>
    <row r="169" spans="2:17" x14ac:dyDescent="0.25">
      <c r="B169" s="540"/>
      <c r="C169" s="18" t="s">
        <v>205</v>
      </c>
      <c r="D169" s="249">
        <f>Flavors!D283</f>
        <v>1711314.3253121176</v>
      </c>
      <c r="E169" s="250">
        <f>Flavors!E283</f>
        <v>187413.72382236598</v>
      </c>
      <c r="F169" s="251">
        <f>Flavors!F283</f>
        <v>0.1229829056036542</v>
      </c>
      <c r="G169" s="252">
        <f>Flavors!G283</f>
        <v>0.18005145616499779</v>
      </c>
      <c r="H169" s="253">
        <f>Flavors!H283</f>
        <v>1.1678621879304185E-2</v>
      </c>
      <c r="I169" s="411">
        <f>Flavors!I283</f>
        <v>1.9871082379312641</v>
      </c>
      <c r="J169" s="391">
        <f>Flavors!J283</f>
        <v>-0.1028547268074278</v>
      </c>
      <c r="K169" s="254">
        <f>Flavors!K283</f>
        <v>-4.9213660023055827E-2</v>
      </c>
      <c r="L169" s="428">
        <f>Flavors!L283</f>
        <v>3400566.7935174922</v>
      </c>
      <c r="M169" s="391">
        <f>Flavors!M283</f>
        <v>215670.97446089517</v>
      </c>
      <c r="N169" s="255">
        <f>Flavors!N283</f>
        <v>6.7716806675572644E-2</v>
      </c>
      <c r="O169" s="256">
        <f>Flavors!O283</f>
        <v>851074.3753028512</v>
      </c>
      <c r="P169" s="250">
        <f>Flavors!P283</f>
        <v>103532.56899082707</v>
      </c>
      <c r="Q169" s="255">
        <f>Flavors!Q283</f>
        <v>0.13849736311284316</v>
      </c>
    </row>
    <row r="170" spans="2:17" x14ac:dyDescent="0.25">
      <c r="B170" s="540"/>
      <c r="C170" s="18" t="s">
        <v>206</v>
      </c>
      <c r="D170" s="249">
        <f>Flavors!D284</f>
        <v>0</v>
      </c>
      <c r="E170" s="250">
        <f>Flavors!E284</f>
        <v>-50076.915074586635</v>
      </c>
      <c r="F170" s="251">
        <f>Flavors!F284</f>
        <v>-1</v>
      </c>
      <c r="G170" s="252">
        <f>Flavors!G284</f>
        <v>0</v>
      </c>
      <c r="H170" s="253">
        <f>Flavors!H284</f>
        <v>-5.5329016309524906E-3</v>
      </c>
      <c r="I170" s="411">
        <f>Flavors!I284</f>
        <v>0</v>
      </c>
      <c r="J170" s="391">
        <f>Flavors!J284</f>
        <v>-1.7461355166723596</v>
      </c>
      <c r="K170" s="254">
        <f>Flavors!K284</f>
        <v>-1</v>
      </c>
      <c r="L170" s="428">
        <f>Flavors!L284</f>
        <v>0</v>
      </c>
      <c r="M170" s="391">
        <f>Flavors!M284</f>
        <v>-87441.079977121204</v>
      </c>
      <c r="N170" s="255">
        <f>Flavors!N284</f>
        <v>-1</v>
      </c>
      <c r="O170" s="256">
        <f>Flavors!O284</f>
        <v>0</v>
      </c>
      <c r="P170" s="250">
        <f>Flavors!P284</f>
        <v>-25038.457537293318</v>
      </c>
      <c r="Q170" s="255">
        <f>Flavors!Q284</f>
        <v>-1</v>
      </c>
    </row>
    <row r="171" spans="2:17" x14ac:dyDescent="0.25">
      <c r="B171" s="540"/>
      <c r="C171" s="18" t="s">
        <v>207</v>
      </c>
      <c r="D171" s="249">
        <f>Flavors!D285</f>
        <v>0</v>
      </c>
      <c r="E171" s="250">
        <f>Flavors!E285</f>
        <v>-142731.09999895096</v>
      </c>
      <c r="F171" s="251">
        <f>Flavors!F285</f>
        <v>-1</v>
      </c>
      <c r="G171" s="252">
        <f>Flavors!G285</f>
        <v>0</v>
      </c>
      <c r="H171" s="253">
        <f>Flavors!H285</f>
        <v>-1.577008357634653E-2</v>
      </c>
      <c r="I171" s="411">
        <f>Flavors!I285</f>
        <v>0</v>
      </c>
      <c r="J171" s="391">
        <f>Flavors!J285</f>
        <v>-4.0802305874772937</v>
      </c>
      <c r="K171" s="254">
        <f>Flavors!K285</f>
        <v>-1</v>
      </c>
      <c r="L171" s="428">
        <f>Flavors!L285</f>
        <v>0</v>
      </c>
      <c r="M171" s="391">
        <f>Flavors!M285</f>
        <v>-582375.80000000005</v>
      </c>
      <c r="N171" s="255">
        <f>Flavors!N285</f>
        <v>-1</v>
      </c>
      <c r="O171" s="256">
        <f>Flavors!O285</f>
        <v>0</v>
      </c>
      <c r="P171" s="250">
        <f>Flavors!P285</f>
        <v>-76130</v>
      </c>
      <c r="Q171" s="255">
        <f>Flavors!Q285</f>
        <v>-1</v>
      </c>
    </row>
    <row r="172" spans="2:17" x14ac:dyDescent="0.25">
      <c r="B172" s="540"/>
      <c r="C172" s="18" t="s">
        <v>208</v>
      </c>
      <c r="D172" s="249">
        <f>Flavors!D286</f>
        <v>5469459.4273708425</v>
      </c>
      <c r="E172" s="250">
        <f>Flavors!E286</f>
        <v>-1080565.2781954836</v>
      </c>
      <c r="F172" s="251">
        <f>Flavors!F286</f>
        <v>-0.16497117595254263</v>
      </c>
      <c r="G172" s="252">
        <f>Flavors!G286</f>
        <v>0.57545485348162773</v>
      </c>
      <c r="H172" s="253">
        <f>Flavors!H286</f>
        <v>-0.14824472589998383</v>
      </c>
      <c r="I172" s="411">
        <f>Flavors!I286</f>
        <v>2.0526996531260604</v>
      </c>
      <c r="J172" s="391">
        <f>Flavors!J286</f>
        <v>-2.0897874615232404E-2</v>
      </c>
      <c r="K172" s="254">
        <f>Flavors!K286</f>
        <v>-1.0078076548439865E-2</v>
      </c>
      <c r="L172" s="428">
        <f>Flavors!L286</f>
        <v>11227157.469351189</v>
      </c>
      <c r="M172" s="391">
        <f>Flavors!M286</f>
        <v>-2354957.5667555351</v>
      </c>
      <c r="N172" s="255">
        <f>Flavors!N286</f>
        <v>-0.1733866603614467</v>
      </c>
      <c r="O172" s="256">
        <f>Flavors!O286</f>
        <v>2786816.6230505109</v>
      </c>
      <c r="P172" s="250">
        <f>Flavors!P286</f>
        <v>-592840.99936546944</v>
      </c>
      <c r="Q172" s="255">
        <f>Flavors!Q286</f>
        <v>-0.17541451401271571</v>
      </c>
    </row>
    <row r="173" spans="2:17" x14ac:dyDescent="0.25">
      <c r="B173" s="540"/>
      <c r="C173" s="18" t="s">
        <v>209</v>
      </c>
      <c r="D173" s="249">
        <f>Flavors!D287</f>
        <v>380289009.35540074</v>
      </c>
      <c r="E173" s="250">
        <f>Flavors!E287</f>
        <v>24930376.538927853</v>
      </c>
      <c r="F173" s="251">
        <f>Flavors!F287</f>
        <v>7.015553932470045E-2</v>
      </c>
      <c r="G173" s="252">
        <f>Flavors!G287</f>
        <v>40.011112444521963</v>
      </c>
      <c r="H173" s="253">
        <f>Flavors!H287</f>
        <v>0.74822342360637606</v>
      </c>
      <c r="I173" s="411">
        <f>Flavors!I287</f>
        <v>2.0941392602494195</v>
      </c>
      <c r="J173" s="391">
        <f>Flavors!J287</f>
        <v>-0.1872398043761816</v>
      </c>
      <c r="K173" s="254">
        <f>Flavors!K287</f>
        <v>-8.2073079077242109E-2</v>
      </c>
      <c r="L173" s="428">
        <f>Flavors!L287</f>
        <v>796378144.73250353</v>
      </c>
      <c r="M173" s="391">
        <f>Flavors!M287</f>
        <v>-14329600.608973861</v>
      </c>
      <c r="N173" s="255">
        <f>Flavors!N287</f>
        <v>-1.7675420879244348E-2</v>
      </c>
      <c r="O173" s="256">
        <f>Flavors!O287</f>
        <v>193027325.63712531</v>
      </c>
      <c r="P173" s="250">
        <f>Flavors!P287</f>
        <v>12442493.528500617</v>
      </c>
      <c r="Q173" s="255">
        <f>Flavors!Q287</f>
        <v>6.8901099739186594E-2</v>
      </c>
    </row>
    <row r="174" spans="2:17" x14ac:dyDescent="0.25">
      <c r="B174" s="540"/>
      <c r="C174" s="18" t="s">
        <v>210</v>
      </c>
      <c r="D174" s="249">
        <f>Flavors!D288</f>
        <v>447310.90199931338</v>
      </c>
      <c r="E174" s="250">
        <f>Flavors!E288</f>
        <v>-230221.58659370639</v>
      </c>
      <c r="F174" s="251">
        <f>Flavors!F288</f>
        <v>-0.33979416554885811</v>
      </c>
      <c r="G174" s="252">
        <f>Flavors!G288</f>
        <v>4.7062645401957891E-2</v>
      </c>
      <c r="H174" s="253">
        <f>Flavors!H288</f>
        <v>-2.7796610715878418E-2</v>
      </c>
      <c r="I174" s="411">
        <f>Flavors!I288</f>
        <v>2.3284197916464011</v>
      </c>
      <c r="J174" s="391">
        <f>Flavors!J288</f>
        <v>0.45922370510031874</v>
      </c>
      <c r="K174" s="254">
        <f>Flavors!K288</f>
        <v>0.24567979165250473</v>
      </c>
      <c r="L174" s="428">
        <f>Flavors!L288</f>
        <v>1041527.5572344051</v>
      </c>
      <c r="M174" s="391">
        <f>Flavors!M288</f>
        <v>-224913.51895149564</v>
      </c>
      <c r="N174" s="255">
        <f>Flavors!N288</f>
        <v>-0.17759493369313348</v>
      </c>
      <c r="O174" s="256">
        <f>Flavors!O288</f>
        <v>268090.3784301877</v>
      </c>
      <c r="P174" s="250">
        <f>Flavors!P288</f>
        <v>-112201.41588434798</v>
      </c>
      <c r="Q174" s="255">
        <f>Flavors!Q288</f>
        <v>-0.29504032840515954</v>
      </c>
    </row>
    <row r="175" spans="2:17" x14ac:dyDescent="0.25">
      <c r="B175" s="540"/>
      <c r="C175" s="18" t="s">
        <v>211</v>
      </c>
      <c r="D175" s="249">
        <f>Flavors!D289</f>
        <v>2</v>
      </c>
      <c r="E175" s="250">
        <f>Flavors!E289</f>
        <v>-28</v>
      </c>
      <c r="F175" s="251">
        <f>Flavors!F289</f>
        <v>-0.93333333333333335</v>
      </c>
      <c r="G175" s="252">
        <f>Flavors!G289</f>
        <v>2.1042476358883885E-7</v>
      </c>
      <c r="H175" s="253">
        <f>Flavors!H289</f>
        <v>-3.1042172961575874E-6</v>
      </c>
      <c r="I175" s="411">
        <f>Flavors!I289</f>
        <v>1.9949999999998909</v>
      </c>
      <c r="J175" s="391">
        <f>Flavors!J289</f>
        <v>-0.24500000000049704</v>
      </c>
      <c r="K175" s="254">
        <f>Flavors!K289</f>
        <v>-0.10937500000020295</v>
      </c>
      <c r="L175" s="428">
        <f>Flavors!L289</f>
        <v>3.9899999999997817</v>
      </c>
      <c r="M175" s="391">
        <f>Flavors!M289</f>
        <v>-63.21000000001186</v>
      </c>
      <c r="N175" s="255">
        <f>Flavors!N289</f>
        <v>-0.94062500000001359</v>
      </c>
      <c r="O175" s="256">
        <f>Flavors!O289</f>
        <v>1</v>
      </c>
      <c r="P175" s="250">
        <f>Flavors!P289</f>
        <v>-14</v>
      </c>
      <c r="Q175" s="255">
        <f>Flavors!Q289</f>
        <v>-0.93333333333333335</v>
      </c>
    </row>
    <row r="176" spans="2:17" x14ac:dyDescent="0.25">
      <c r="B176" s="540"/>
      <c r="C176" s="18" t="s">
        <v>212</v>
      </c>
      <c r="D176" s="249">
        <f>Flavors!D290</f>
        <v>97018280.078801364</v>
      </c>
      <c r="E176" s="250">
        <f>Flavors!E290</f>
        <v>9015652.2802360654</v>
      </c>
      <c r="F176" s="251">
        <f>Flavors!F290</f>
        <v>0.10244753487216943</v>
      </c>
      <c r="G176" s="252">
        <f>Flavors!G290</f>
        <v>10.207524324688766</v>
      </c>
      <c r="H176" s="253">
        <f>Flavors!H290</f>
        <v>0.48428394237761374</v>
      </c>
      <c r="I176" s="411">
        <f>Flavors!I290</f>
        <v>2.1555720177010218</v>
      </c>
      <c r="J176" s="391">
        <f>Flavors!J290</f>
        <v>0.1090356288368608</v>
      </c>
      <c r="K176" s="254">
        <f>Flavors!K290</f>
        <v>5.3278128564025279E-2</v>
      </c>
      <c r="L176" s="428">
        <f>Flavors!L290</f>
        <v>209129889.74334469</v>
      </c>
      <c r="M176" s="391">
        <f>Flavors!M290</f>
        <v>29029309.637912035</v>
      </c>
      <c r="N176" s="255">
        <f>Flavors!N290</f>
        <v>0.16118387637018153</v>
      </c>
      <c r="O176" s="256">
        <f>Flavors!O290</f>
        <v>43473147.146337084</v>
      </c>
      <c r="P176" s="250">
        <f>Flavors!P290</f>
        <v>4260615.0786922276</v>
      </c>
      <c r="Q176" s="255">
        <f>Flavors!Q290</f>
        <v>0.1086544238291553</v>
      </c>
    </row>
    <row r="177" spans="2:17" x14ac:dyDescent="0.25">
      <c r="B177" s="540"/>
      <c r="C177" s="18" t="s">
        <v>213</v>
      </c>
      <c r="D177" s="249">
        <f>Flavors!D291</f>
        <v>2033416.0963234899</v>
      </c>
      <c r="E177" s="250">
        <f>Flavors!E291</f>
        <v>851412.49955582595</v>
      </c>
      <c r="F177" s="251">
        <f>Flavors!F291</f>
        <v>0.72031295157148378</v>
      </c>
      <c r="G177" s="252">
        <f>Flavors!G291</f>
        <v>0.21394055067330495</v>
      </c>
      <c r="H177" s="253">
        <f>Flavors!H291</f>
        <v>8.3343256119383147E-2</v>
      </c>
      <c r="I177" s="411">
        <f>Flavors!I291</f>
        <v>1.9790775299087393</v>
      </c>
      <c r="J177" s="391">
        <f>Flavors!J291</f>
        <v>9.2595700725770502E-3</v>
      </c>
      <c r="K177" s="254">
        <f>Flavors!K291</f>
        <v>4.7007237528422204E-3</v>
      </c>
      <c r="L177" s="428">
        <f>Flavors!L291</f>
        <v>4024288.1051885635</v>
      </c>
      <c r="M177" s="391">
        <f>Flavors!M291</f>
        <v>1695956.1916846777</v>
      </c>
      <c r="N177" s="255">
        <f>Flavors!N291</f>
        <v>0.72839966752525787</v>
      </c>
      <c r="O177" s="256">
        <f>Flavors!O291</f>
        <v>1016708.048161745</v>
      </c>
      <c r="P177" s="250">
        <f>Flavors!P291</f>
        <v>425706.24977791298</v>
      </c>
      <c r="Q177" s="255">
        <f>Flavors!Q291</f>
        <v>0.72031295157148378</v>
      </c>
    </row>
    <row r="178" spans="2:17" x14ac:dyDescent="0.25">
      <c r="B178" s="540"/>
      <c r="C178" s="18" t="s">
        <v>214</v>
      </c>
      <c r="D178" s="249">
        <f>Flavors!D292</f>
        <v>231252712.3914336</v>
      </c>
      <c r="E178" s="250">
        <f>Flavors!E292</f>
        <v>-5133972.6775984168</v>
      </c>
      <c r="F178" s="251">
        <f>Flavors!F292</f>
        <v>-2.171853578004676E-2</v>
      </c>
      <c r="G178" s="252">
        <f>Flavors!G292</f>
        <v>24.330648667122578</v>
      </c>
      <c r="H178" s="253">
        <f>Flavors!H292</f>
        <v>-1.7872596226722912</v>
      </c>
      <c r="I178" s="411">
        <f>Flavors!I292</f>
        <v>1.8071912045639316</v>
      </c>
      <c r="J178" s="391">
        <f>Flavors!J292</f>
        <v>3.7671534224850367E-2</v>
      </c>
      <c r="K178" s="254">
        <f>Flavors!K292</f>
        <v>2.1289129957866828E-2</v>
      </c>
      <c r="L178" s="428">
        <f>Flavors!L292</f>
        <v>417917867.86535132</v>
      </c>
      <c r="M178" s="391">
        <f>Flavors!M292</f>
        <v>-373021.17055040598</v>
      </c>
      <c r="N178" s="255">
        <f>Flavors!N292</f>
        <v>-8.9177455289586702E-4</v>
      </c>
      <c r="O178" s="256">
        <f>Flavors!O292</f>
        <v>84593813.868635118</v>
      </c>
      <c r="P178" s="250">
        <f>Flavors!P292</f>
        <v>-1669153.932257086</v>
      </c>
      <c r="Q178" s="255">
        <f>Flavors!Q292</f>
        <v>-1.9349600121685382E-2</v>
      </c>
    </row>
    <row r="179" spans="2:17" ht="15" thickBot="1" x14ac:dyDescent="0.3">
      <c r="B179" s="540"/>
      <c r="C179" s="21" t="s">
        <v>215</v>
      </c>
      <c r="D179" s="287">
        <f>Flavors!D293</f>
        <v>6896210.7929704264</v>
      </c>
      <c r="E179" s="288">
        <f>Flavors!E293</f>
        <v>1185507.6033692081</v>
      </c>
      <c r="F179" s="289">
        <f>Flavors!F293</f>
        <v>0.20759397993716999</v>
      </c>
      <c r="G179" s="290">
        <f>Flavors!G293</f>
        <v>0.72556676288480038</v>
      </c>
      <c r="H179" s="291">
        <f>Flavors!H293</f>
        <v>9.4602196785458004E-2</v>
      </c>
      <c r="I179" s="419">
        <f>Flavors!I293</f>
        <v>2.4302724476825448</v>
      </c>
      <c r="J179" s="399">
        <f>Flavors!J293</f>
        <v>-7.2376587215436494E-2</v>
      </c>
      <c r="K179" s="292">
        <f>Flavors!K293</f>
        <v>-2.8919990860159454E-2</v>
      </c>
      <c r="L179" s="436">
        <f>Flavors!L293</f>
        <v>16759671.083567021</v>
      </c>
      <c r="M179" s="399">
        <f>Flavors!M293</f>
        <v>2467785.2575227078</v>
      </c>
      <c r="N179" s="293">
        <f>Flavors!N293</f>
        <v>0.17267037307460339</v>
      </c>
      <c r="O179" s="294">
        <f>Flavors!O293</f>
        <v>3887094.8797243237</v>
      </c>
      <c r="P179" s="288">
        <f>Flavors!P293</f>
        <v>558465.95709254127</v>
      </c>
      <c r="Q179" s="293">
        <f>Flavors!Q293</f>
        <v>0.16777657410096342</v>
      </c>
    </row>
    <row r="180" spans="2:17" x14ac:dyDescent="0.25">
      <c r="B180" s="539" t="s">
        <v>285</v>
      </c>
      <c r="C180" s="24" t="s">
        <v>286</v>
      </c>
      <c r="D180" s="169">
        <f>'NB vs PL'!D37</f>
        <v>615019226.69311023</v>
      </c>
      <c r="E180" s="23">
        <f>'NB vs PL'!E37</f>
        <v>21303420.924332142</v>
      </c>
      <c r="F180" s="177">
        <f>'NB vs PL'!F37</f>
        <v>3.5881512193779684E-2</v>
      </c>
      <c r="G180" s="181">
        <f>'NB vs PL'!G37</f>
        <v>64.707637689744033</v>
      </c>
      <c r="H180" s="191">
        <f>'NB vs PL'!H37</f>
        <v>-0.89087502150370312</v>
      </c>
      <c r="I180" s="420">
        <f>'NB vs PL'!I37</f>
        <v>2.1723136785811654</v>
      </c>
      <c r="J180" s="400">
        <f>'NB vs PL'!J37</f>
        <v>2.8504481799465076E-2</v>
      </c>
      <c r="K180" s="184">
        <f>'NB vs PL'!K37</f>
        <v>1.3296184120422742E-2</v>
      </c>
      <c r="L180" s="437">
        <f>'NB vs PL'!L37</f>
        <v>1336014678.7358539</v>
      </c>
      <c r="M180" s="400">
        <f>'NB vs PL'!M37</f>
        <v>63201274.054089785</v>
      </c>
      <c r="N180" s="186">
        <f>'NB vs PL'!N37</f>
        <v>4.9654783506850105E-2</v>
      </c>
      <c r="O180" s="22">
        <f>'NB vs PL'!O37</f>
        <v>266965762.01928449</v>
      </c>
      <c r="P180" s="23">
        <f>'NB vs PL'!P37</f>
        <v>11721660.696929663</v>
      </c>
      <c r="Q180" s="186">
        <f>'NB vs PL'!Q37</f>
        <v>4.5923336273797195E-2</v>
      </c>
    </row>
    <row r="181" spans="2:17" ht="15" thickBot="1" x14ac:dyDescent="0.3">
      <c r="B181" s="541"/>
      <c r="C181" s="25" t="s">
        <v>197</v>
      </c>
      <c r="D181" s="170">
        <f>'NB vs PL'!D38</f>
        <v>335439248.76842374</v>
      </c>
      <c r="E181" s="17">
        <f>'NB vs PL'!E38</f>
        <v>24079952.633272946</v>
      </c>
      <c r="F181" s="178">
        <f>'NB vs PL'!F38</f>
        <v>7.733815219963959E-2</v>
      </c>
      <c r="G181" s="182">
        <f>'NB vs PL'!G38</f>
        <v>35.2923623102566</v>
      </c>
      <c r="H181" s="192">
        <f>'NB vs PL'!H38</f>
        <v>0.89087502150280073</v>
      </c>
      <c r="I181" s="421">
        <f>'NB vs PL'!I38</f>
        <v>1.8250777497100512</v>
      </c>
      <c r="J181" s="401">
        <f>'NB vs PL'!J38</f>
        <v>-0.14594468735209443</v>
      </c>
      <c r="K181" s="185">
        <f>'NB vs PL'!K38</f>
        <v>-7.4045167933059319E-2</v>
      </c>
      <c r="L181" s="438">
        <f>'NB vs PL'!L38</f>
        <v>612202709.30670488</v>
      </c>
      <c r="M181" s="401">
        <f>'NB vs PL'!M38</f>
        <v>-1493449.3635543585</v>
      </c>
      <c r="N181" s="187">
        <f>'NB vs PL'!N38</f>
        <v>-2.4335322006745577E-3</v>
      </c>
      <c r="O181" s="16">
        <f>'NB vs PL'!O38</f>
        <v>168140038.32469106</v>
      </c>
      <c r="P181" s="17">
        <f>'NB vs PL'!P38</f>
        <v>12939234.859319299</v>
      </c>
      <c r="Q181" s="187">
        <f>'NB vs PL'!Q38</f>
        <v>8.3370927021046565E-2</v>
      </c>
    </row>
    <row r="182" spans="2:17" x14ac:dyDescent="0.25">
      <c r="B182" s="540" t="s">
        <v>287</v>
      </c>
      <c r="C182" s="13" t="s">
        <v>39</v>
      </c>
      <c r="D182" s="153">
        <f>Size!D107</f>
        <v>29451078.101219684</v>
      </c>
      <c r="E182" s="32">
        <f>Size!E107</f>
        <v>12126207.207262993</v>
      </c>
      <c r="F182" s="179">
        <f>Size!F107</f>
        <v>0.69993059581718964</v>
      </c>
      <c r="G182" s="183">
        <f>Size!G107</f>
        <v>3.0986180734427862</v>
      </c>
      <c r="H182" s="193">
        <f>Size!H107</f>
        <v>1.1844265486166023</v>
      </c>
      <c r="I182" s="415">
        <f>Size!I107</f>
        <v>3.598298667873836</v>
      </c>
      <c r="J182" s="395">
        <f>Size!J107</f>
        <v>0.21297959193050531</v>
      </c>
      <c r="K182" s="172">
        <f>Size!K107</f>
        <v>6.2912708419119348E-2</v>
      </c>
      <c r="L182" s="432">
        <f>Size!L107</f>
        <v>105973775.09906709</v>
      </c>
      <c r="M182" s="395">
        <f>Size!M107</f>
        <v>47323559.173500121</v>
      </c>
      <c r="N182" s="173">
        <f>Size!N107</f>
        <v>0.80687783372457622</v>
      </c>
      <c r="O182" s="31">
        <f>Size!O107</f>
        <v>19869065.001424491</v>
      </c>
      <c r="P182" s="32">
        <f>Size!P107</f>
        <v>8225141.3530081138</v>
      </c>
      <c r="Q182" s="173">
        <f>Size!Q107</f>
        <v>0.70638915209022068</v>
      </c>
    </row>
    <row r="183" spans="2:17" x14ac:dyDescent="0.25">
      <c r="B183" s="540"/>
      <c r="C183" s="18" t="s">
        <v>234</v>
      </c>
      <c r="D183" s="27">
        <f>Size!D108</f>
        <v>476611693.3055622</v>
      </c>
      <c r="E183" s="266">
        <f>Size!E108</f>
        <v>26696728.272301614</v>
      </c>
      <c r="F183" s="267">
        <f>Size!F108</f>
        <v>5.933727559012851E-2</v>
      </c>
      <c r="G183" s="268">
        <f>Size!G108</f>
        <v>50.145451443749486</v>
      </c>
      <c r="H183" s="189">
        <f>Size!H108</f>
        <v>0.43521589679654937</v>
      </c>
      <c r="I183" s="416">
        <f>Size!I108</f>
        <v>1.9583126884794595</v>
      </c>
      <c r="J183" s="396">
        <f>Size!J108</f>
        <v>-5.6171632180105124E-2</v>
      </c>
      <c r="K183" s="269">
        <f>Size!K108</f>
        <v>-2.7883876585206632E-2</v>
      </c>
      <c r="L183" s="433">
        <f>Size!L108</f>
        <v>933354726.47796309</v>
      </c>
      <c r="M183" s="396">
        <f>Size!M108</f>
        <v>27008083.788363338</v>
      </c>
      <c r="N183" s="162">
        <f>Size!N108</f>
        <v>2.979884573546427E-2</v>
      </c>
      <c r="O183" s="270">
        <f>Size!O108</f>
        <v>240565367.59649819</v>
      </c>
      <c r="P183" s="266">
        <f>Size!P108</f>
        <v>13839967.184071332</v>
      </c>
      <c r="Q183" s="162">
        <f>Size!Q108</f>
        <v>6.1042861359581313E-2</v>
      </c>
    </row>
    <row r="184" spans="2:17" x14ac:dyDescent="0.25">
      <c r="B184" s="540"/>
      <c r="C184" s="18" t="s">
        <v>235</v>
      </c>
      <c r="D184" s="27">
        <f>Size!D109</f>
        <v>21544692.736840166</v>
      </c>
      <c r="E184" s="266">
        <f>Size!E109</f>
        <v>-664415.67862581834</v>
      </c>
      <c r="F184" s="267">
        <f>Size!F109</f>
        <v>-2.9916359819430319E-2</v>
      </c>
      <c r="G184" s="268">
        <f>Size!G109</f>
        <v>2.26676843787188</v>
      </c>
      <c r="H184" s="189">
        <f>Size!H109</f>
        <v>-0.18707305757384862</v>
      </c>
      <c r="I184" s="416">
        <f>Size!I109</f>
        <v>2.6363532215995651</v>
      </c>
      <c r="J184" s="396">
        <f>Size!J109</f>
        <v>-7.1005687198076206E-2</v>
      </c>
      <c r="K184" s="269">
        <f>Size!K109</f>
        <v>-2.6226920622655966E-2</v>
      </c>
      <c r="L184" s="433">
        <f>Size!L109</f>
        <v>56799420.105141327</v>
      </c>
      <c r="M184" s="396">
        <f>Size!M109</f>
        <v>-3328607.4199231714</v>
      </c>
      <c r="N184" s="162">
        <f>Size!N109</f>
        <v>-5.5358666447783179E-2</v>
      </c>
      <c r="O184" s="270">
        <f>Size!O109</f>
        <v>7084825.5038235188</v>
      </c>
      <c r="P184" s="266">
        <f>Size!P109</f>
        <v>-198730.22132617608</v>
      </c>
      <c r="Q184" s="162">
        <f>Size!Q109</f>
        <v>-2.7284780789137396E-2</v>
      </c>
    </row>
    <row r="185" spans="2:17" x14ac:dyDescent="0.25">
      <c r="B185" s="540"/>
      <c r="C185" s="18" t="s">
        <v>236</v>
      </c>
      <c r="D185" s="27">
        <f>Size!D110</f>
        <v>22306214.023082841</v>
      </c>
      <c r="E185" s="266">
        <f>Size!E110</f>
        <v>-1540266.2692880593</v>
      </c>
      <c r="F185" s="267">
        <f>Size!F110</f>
        <v>-6.4590927063598147E-2</v>
      </c>
      <c r="G185" s="268">
        <f>Size!G110</f>
        <v>2.3468899061846216</v>
      </c>
      <c r="H185" s="189">
        <f>Size!H110</f>
        <v>-0.28786164561560668</v>
      </c>
      <c r="I185" s="416">
        <f>Size!I110</f>
        <v>2.0169096967447979</v>
      </c>
      <c r="J185" s="396">
        <f>Size!J110</f>
        <v>0.12245024288204243</v>
      </c>
      <c r="K185" s="269">
        <f>Size!K110</f>
        <v>6.4635979742068084E-2</v>
      </c>
      <c r="L185" s="433">
        <f>Size!L110</f>
        <v>44989619.360820577</v>
      </c>
      <c r="M185" s="396">
        <f>Size!M110</f>
        <v>-186570.67041336</v>
      </c>
      <c r="N185" s="162">
        <f>Size!N110</f>
        <v>-4.1298451747340511E-3</v>
      </c>
      <c r="O185" s="270">
        <f>Size!O110</f>
        <v>6237909.7959981561</v>
      </c>
      <c r="P185" s="266">
        <f>Size!P110</f>
        <v>-451650.72455626726</v>
      </c>
      <c r="Q185" s="162">
        <f>Size!Q110</f>
        <v>-6.7515754311291434E-2</v>
      </c>
    </row>
    <row r="186" spans="2:17" x14ac:dyDescent="0.25">
      <c r="B186" s="540"/>
      <c r="C186" s="18" t="s">
        <v>237</v>
      </c>
      <c r="D186" s="27">
        <f>Size!D111</f>
        <v>298248212.49567574</v>
      </c>
      <c r="E186" s="266">
        <f>Size!E111</f>
        <v>8178704.752574265</v>
      </c>
      <c r="F186" s="267">
        <f>Size!F111</f>
        <v>2.819567218977629E-2</v>
      </c>
      <c r="G186" s="268">
        <f>Size!G111</f>
        <v>31.379404802598128</v>
      </c>
      <c r="H186" s="189">
        <f>Size!H111</f>
        <v>-0.66981488457606631</v>
      </c>
      <c r="I186" s="416">
        <f>Size!I111</f>
        <v>1.636703122474761</v>
      </c>
      <c r="J186" s="396">
        <f>Size!J111</f>
        <v>-2.3427310808701085E-2</v>
      </c>
      <c r="K186" s="269">
        <f>Size!K111</f>
        <v>-1.4111729017801184E-2</v>
      </c>
      <c r="L186" s="433">
        <f>Size!L111</f>
        <v>488143780.6641885</v>
      </c>
      <c r="M186" s="396">
        <f>Size!M111</f>
        <v>6590563.0923128724</v>
      </c>
      <c r="N186" s="162">
        <f>Size!N111</f>
        <v>1.3686053486558167E-2</v>
      </c>
      <c r="O186" s="270">
        <f>Size!O111</f>
        <v>74767810.469391108</v>
      </c>
      <c r="P186" s="266">
        <f>Size!P111</f>
        <v>2708070.4726611972</v>
      </c>
      <c r="Q186" s="162">
        <f>Size!Q111</f>
        <v>3.7580908185126535E-2</v>
      </c>
    </row>
    <row r="187" spans="2:17" x14ac:dyDescent="0.25">
      <c r="B187" s="540"/>
      <c r="C187" s="18" t="s">
        <v>238</v>
      </c>
      <c r="D187" s="27">
        <f>Size!D112</f>
        <v>71089155.367426291</v>
      </c>
      <c r="E187" s="266">
        <f>Size!E112</f>
        <v>2589237.9836579412</v>
      </c>
      <c r="F187" s="267">
        <f>Size!F112</f>
        <v>3.7799140240590764E-2</v>
      </c>
      <c r="G187" s="268">
        <f>Size!G112</f>
        <v>7.4794593559604463</v>
      </c>
      <c r="H187" s="189">
        <f>Size!H112</f>
        <v>-8.8964219019351809E-2</v>
      </c>
      <c r="I187" s="416">
        <f>Size!I112</f>
        <v>3.7584348237776206</v>
      </c>
      <c r="J187" s="396">
        <f>Size!J112</f>
        <v>-0.25460075710521934</v>
      </c>
      <c r="K187" s="269">
        <f>Size!K112</f>
        <v>-6.3443433773195931E-2</v>
      </c>
      <c r="L187" s="433">
        <f>Size!L112</f>
        <v>267183957.12587273</v>
      </c>
      <c r="M187" s="396">
        <f>Size!M112</f>
        <v>-7708648.6227246523</v>
      </c>
      <c r="N187" s="162">
        <f>Size!N112</f>
        <v>-2.8042400783142872E-2</v>
      </c>
      <c r="O187" s="270">
        <f>Size!O112</f>
        <v>82861245.504403025</v>
      </c>
      <c r="P187" s="266">
        <f>Size!P112</f>
        <v>1948193.6776057184</v>
      </c>
      <c r="Q187" s="162">
        <f>Size!Q112</f>
        <v>2.407761953876152E-2</v>
      </c>
    </row>
    <row r="188" spans="2:17" ht="15" thickBot="1" x14ac:dyDescent="0.3">
      <c r="B188" s="540"/>
      <c r="C188" s="21" t="s">
        <v>239</v>
      </c>
      <c r="D188" s="271">
        <f>Size!D113</f>
        <v>31207429.431734726</v>
      </c>
      <c r="E188" s="272">
        <f>Size!E113</f>
        <v>-2002822.7102790363</v>
      </c>
      <c r="F188" s="273">
        <f>Size!F113</f>
        <v>-6.0307362368540923E-2</v>
      </c>
      <c r="G188" s="274">
        <f>Size!G113</f>
        <v>3.2834079801940712</v>
      </c>
      <c r="H188" s="275">
        <f>Size!H113</f>
        <v>-0.38592863862935101</v>
      </c>
      <c r="I188" s="417">
        <f>Size!I113</f>
        <v>1.802339759517946</v>
      </c>
      <c r="J188" s="397">
        <f>Size!J113</f>
        <v>2.1425154370486865E-3</v>
      </c>
      <c r="K188" s="276">
        <f>Size!K113</f>
        <v>1.1901559365749179E-3</v>
      </c>
      <c r="L188" s="434">
        <f>Size!L113</f>
        <v>56246390.857166037</v>
      </c>
      <c r="M188" s="397">
        <f>Size!M113</f>
        <v>-3538613.5241188556</v>
      </c>
      <c r="N188" s="277">
        <f>Size!N113</f>
        <v>-5.91889815973081E-2</v>
      </c>
      <c r="O188" s="278">
        <f>Size!O113</f>
        <v>4739157.7616838217</v>
      </c>
      <c r="P188" s="272">
        <f>Size!P113</f>
        <v>-391347.75910186768</v>
      </c>
      <c r="Q188" s="277">
        <f>Size!Q113</f>
        <v>-7.6278596235081417E-2</v>
      </c>
    </row>
    <row r="189" spans="2:17" x14ac:dyDescent="0.25">
      <c r="B189" s="539" t="s">
        <v>35</v>
      </c>
      <c r="C189" s="24" t="s">
        <v>288</v>
      </c>
      <c r="D189" s="169">
        <f>Organic!D37</f>
        <v>32319187.391019627</v>
      </c>
      <c r="E189" s="23">
        <f>Organic!E37</f>
        <v>1093307.8116207197</v>
      </c>
      <c r="F189" s="177">
        <f>Organic!F37</f>
        <v>3.5012874780380031E-2</v>
      </c>
      <c r="G189" s="181">
        <f>Organic!G37</f>
        <v>3.4003786830693397</v>
      </c>
      <c r="H189" s="191">
        <f>Organic!H37</f>
        <v>-4.9708443812412462E-2</v>
      </c>
      <c r="I189" s="420">
        <f>Organic!I37</f>
        <v>2.7273205100290454</v>
      </c>
      <c r="J189" s="400">
        <f>Organic!J37</f>
        <v>9.2980162284748147E-2</v>
      </c>
      <c r="K189" s="184">
        <f>Organic!K37</f>
        <v>3.5295425044210453E-2</v>
      </c>
      <c r="L189" s="437">
        <f>Organic!L37</f>
        <v>88144782.638999939</v>
      </c>
      <c r="M189" s="400">
        <f>Organic!M37</f>
        <v>5885188.1691846699</v>
      </c>
      <c r="N189" s="186">
        <f>Organic!N37</f>
        <v>7.1544094121983662E-2</v>
      </c>
      <c r="O189" s="22">
        <f>Organic!O37</f>
        <v>13249460.915131874</v>
      </c>
      <c r="P189" s="23">
        <f>Organic!P37</f>
        <v>748671.29131376743</v>
      </c>
      <c r="Q189" s="186">
        <f>Organic!Q37</f>
        <v>5.9889920064513595E-2</v>
      </c>
    </row>
    <row r="190" spans="2:17" ht="15" thickBot="1" x14ac:dyDescent="0.3">
      <c r="B190" s="541"/>
      <c r="C190" s="25" t="s">
        <v>289</v>
      </c>
      <c r="D190" s="170">
        <f>Organic!D38</f>
        <v>918139288.0705092</v>
      </c>
      <c r="E190" s="17">
        <f>Organic!E38</f>
        <v>44290065.745989561</v>
      </c>
      <c r="F190" s="178">
        <f>Organic!F38</f>
        <v>5.0683876136175865E-2</v>
      </c>
      <c r="G190" s="182">
        <f>Organic!G38</f>
        <v>96.599621316930751</v>
      </c>
      <c r="H190" s="192">
        <f>Organic!H38</f>
        <v>4.9708443812235714E-2</v>
      </c>
      <c r="I190" s="421">
        <f>Organic!I38</f>
        <v>2.0307886954381416</v>
      </c>
      <c r="J190" s="401">
        <f>Organic!J38</f>
        <v>-3.395229569519076E-2</v>
      </c>
      <c r="K190" s="185">
        <f>Organic!K38</f>
        <v>-1.6443852202766802E-2</v>
      </c>
      <c r="L190" s="438">
        <f>Organic!L38</f>
        <v>1864546887.0512135</v>
      </c>
      <c r="M190" s="401">
        <f>Organic!M38</f>
        <v>60274577.647793293</v>
      </c>
      <c r="N190" s="187">
        <f>Organic!N38</f>
        <v>3.3406585765162568E-2</v>
      </c>
      <c r="O190" s="16">
        <f>Organic!O38</f>
        <v>422875920.71809042</v>
      </c>
      <c r="P190" s="17">
        <f>Organic!P38</f>
        <v>24930972.691048026</v>
      </c>
      <c r="Q190" s="187">
        <f>Organic!Q38</f>
        <v>6.2649300649882458E-2</v>
      </c>
    </row>
    <row r="191" spans="2:17" x14ac:dyDescent="0.25">
      <c r="B191" s="539" t="s">
        <v>290</v>
      </c>
      <c r="C191" s="13" t="s">
        <v>291</v>
      </c>
      <c r="D191" s="26">
        <f>Form!D37</f>
        <v>175917542.1095221</v>
      </c>
      <c r="E191" s="15">
        <f>Form!E37</f>
        <v>13575446.74871859</v>
      </c>
      <c r="F191" s="160">
        <f>Form!F37</f>
        <v>8.3622468458025678E-2</v>
      </c>
      <c r="G191" s="196">
        <f>Form!G37</f>
        <v>18.508703604762871</v>
      </c>
      <c r="H191" s="197">
        <f>Form!H37</f>
        <v>0.57183902642005435</v>
      </c>
      <c r="I191" s="422">
        <f>Form!I37</f>
        <v>2.3339004051048051</v>
      </c>
      <c r="J191" s="402">
        <f>Form!J37</f>
        <v>1.3747757729167809E-2</v>
      </c>
      <c r="K191" s="198">
        <f>Form!K37</f>
        <v>5.9253677747100487E-3</v>
      </c>
      <c r="L191" s="439">
        <f>Form!L37</f>
        <v>410574022.79445523</v>
      </c>
      <c r="M191" s="402">
        <f>Form!M37</f>
        <v>33915580.462578773</v>
      </c>
      <c r="N191" s="161">
        <f>Form!N37</f>
        <v>9.0043330112578521E-2</v>
      </c>
      <c r="O191" s="14">
        <f>Form!O37</f>
        <v>86760411.830147117</v>
      </c>
      <c r="P191" s="15">
        <f>Form!P37</f>
        <v>7091342.725404039</v>
      </c>
      <c r="Q191" s="161">
        <f>Form!Q37</f>
        <v>8.9009985996960236E-2</v>
      </c>
    </row>
    <row r="192" spans="2:17" ht="15" thickBot="1" x14ac:dyDescent="0.3">
      <c r="B192" s="541"/>
      <c r="C192" s="21" t="s">
        <v>225</v>
      </c>
      <c r="D192" s="30">
        <f>Form!D38</f>
        <v>774540933.35200775</v>
      </c>
      <c r="E192" s="20">
        <f>Form!E38</f>
        <v>31807926.808894515</v>
      </c>
      <c r="F192" s="158">
        <f>Form!F38</f>
        <v>4.2825519437916848E-2</v>
      </c>
      <c r="G192" s="188">
        <f>Form!G38</f>
        <v>81.491296395237299</v>
      </c>
      <c r="H192" s="194">
        <f>Form!H38</f>
        <v>-0.57183902642006501</v>
      </c>
      <c r="I192" s="423">
        <f>Form!I38</f>
        <v>1.9910085839129001</v>
      </c>
      <c r="J192" s="403">
        <f>Form!J38</f>
        <v>-4.1853088101287739E-2</v>
      </c>
      <c r="K192" s="167">
        <f>Form!K38</f>
        <v>-2.0588261698996524E-2</v>
      </c>
      <c r="L192" s="440">
        <f>Form!L38</f>
        <v>1542117646.895757</v>
      </c>
      <c r="M192" s="403">
        <f>Form!M38</f>
        <v>32244185.354398966</v>
      </c>
      <c r="N192" s="163">
        <f>Form!N38</f>
        <v>2.1355554737337003E-2</v>
      </c>
      <c r="O192" s="19">
        <f>Form!O38</f>
        <v>349364969.80307513</v>
      </c>
      <c r="P192" s="20">
        <f>Form!P38</f>
        <v>18588301.256958365</v>
      </c>
      <c r="Q192" s="163">
        <f>Form!Q38</f>
        <v>5.6195926208038434E-2</v>
      </c>
    </row>
    <row r="193" spans="1:20" x14ac:dyDescent="0.25">
      <c r="B193" s="540" t="s">
        <v>292</v>
      </c>
      <c r="C193" s="13" t="s">
        <v>37</v>
      </c>
      <c r="D193" s="153">
        <f>'Package Type'!D121</f>
        <v>29689913.78346061</v>
      </c>
      <c r="E193" s="32">
        <f>'Package Type'!E121</f>
        <v>620362.6502898857</v>
      </c>
      <c r="F193" s="179">
        <f>'Package Type'!F121</f>
        <v>2.1340633966033324E-2</v>
      </c>
      <c r="G193" s="183">
        <f>'Package Type'!G121</f>
        <v>3.1237465444288497</v>
      </c>
      <c r="H193" s="193">
        <f>'Package Type'!H121</f>
        <v>-8.8092017036385251E-2</v>
      </c>
      <c r="I193" s="415">
        <f>'Package Type'!I121</f>
        <v>4.4207032198471907</v>
      </c>
      <c r="J193" s="395">
        <f>'Package Type'!J121</f>
        <v>-0.45674871967387531</v>
      </c>
      <c r="K193" s="172">
        <f>'Package Type'!K121</f>
        <v>-9.3644945216769276E-2</v>
      </c>
      <c r="L193" s="432">
        <f>'Package Type'!L121</f>
        <v>131250297.45952982</v>
      </c>
      <c r="M193" s="395">
        <f>'Package Type'!M121</f>
        <v>-10535041.095960528</v>
      </c>
      <c r="N193" s="173">
        <f>'Package Type'!N121</f>
        <v>-7.4302753749376158E-2</v>
      </c>
      <c r="O193" s="31">
        <f>'Package Type'!O121</f>
        <v>34101256.968558006</v>
      </c>
      <c r="P193" s="32">
        <f>'Package Type'!P121</f>
        <v>-181487.57620613277</v>
      </c>
      <c r="Q193" s="173">
        <f>'Package Type'!Q121</f>
        <v>-5.2938461787724817E-3</v>
      </c>
    </row>
    <row r="194" spans="1:20" x14ac:dyDescent="0.25">
      <c r="B194" s="540"/>
      <c r="C194" s="18" t="s">
        <v>227</v>
      </c>
      <c r="D194" s="27">
        <f>'Package Type'!D122</f>
        <v>5999286.9659332745</v>
      </c>
      <c r="E194" s="266">
        <f>'Package Type'!E122</f>
        <v>1613970.463533191</v>
      </c>
      <c r="F194" s="267">
        <f>'Package Type'!F122</f>
        <v>0.36803967573375035</v>
      </c>
      <c r="G194" s="268">
        <f>'Package Type'!G122</f>
        <v>0.63119927075405513</v>
      </c>
      <c r="H194" s="189">
        <f>'Package Type'!H122</f>
        <v>0.14667411994887503</v>
      </c>
      <c r="I194" s="416">
        <f>'Package Type'!I122</f>
        <v>2.6837639239438662</v>
      </c>
      <c r="J194" s="396">
        <f>'Package Type'!J122</f>
        <v>-0.61968207491105209</v>
      </c>
      <c r="K194" s="269">
        <f>'Package Type'!K122</f>
        <v>-0.18758656116245098</v>
      </c>
      <c r="L194" s="433">
        <f>'Package Type'!L122</f>
        <v>16100669.928558378</v>
      </c>
      <c r="M194" s="396">
        <f>'Package Type'!M122</f>
        <v>1614013.6749923769</v>
      </c>
      <c r="N194" s="162">
        <f>'Package Type'!N122</f>
        <v>0.11141381742906167</v>
      </c>
      <c r="O194" s="270">
        <f>'Package Type'!O122</f>
        <v>3241217.4674083595</v>
      </c>
      <c r="P194" s="266">
        <f>'Package Type'!P122</f>
        <v>542290.25925559457</v>
      </c>
      <c r="Q194" s="162">
        <f>'Package Type'!Q122</f>
        <v>0.20092807898541137</v>
      </c>
    </row>
    <row r="195" spans="1:20" x14ac:dyDescent="0.25">
      <c r="B195" s="540"/>
      <c r="C195" s="18" t="s">
        <v>228</v>
      </c>
      <c r="D195" s="27">
        <f>'Package Type'!D123</f>
        <v>377401646.54228097</v>
      </c>
      <c r="E195" s="266">
        <f>'Package Type'!E123</f>
        <v>26765947.978394091</v>
      </c>
      <c r="F195" s="267">
        <f>'Package Type'!F123</f>
        <v>7.6335490333758055E-2</v>
      </c>
      <c r="G195" s="268">
        <f>'Package Type'!G123</f>
        <v>39.707326125848958</v>
      </c>
      <c r="H195" s="189">
        <f>'Package Type'!H123</f>
        <v>0.96626498890133661</v>
      </c>
      <c r="I195" s="416">
        <f>'Package Type'!I123</f>
        <v>1.9184305213441322</v>
      </c>
      <c r="J195" s="396">
        <f>'Package Type'!J123</f>
        <v>-0.1121710984335702</v>
      </c>
      <c r="K195" s="269">
        <f>'Package Type'!K123</f>
        <v>-5.524032746799936E-2</v>
      </c>
      <c r="L195" s="433">
        <f>'Package Type'!L123</f>
        <v>724018837.53224194</v>
      </c>
      <c r="M195" s="396">
        <f>'Package Type'!M123</f>
        <v>12017420.076527119</v>
      </c>
      <c r="N195" s="162">
        <f>'Package Type'!N123</f>
        <v>1.6878365382291646E-2</v>
      </c>
      <c r="O195" s="270">
        <f>'Package Type'!O123</f>
        <v>172016487.97161368</v>
      </c>
      <c r="P195" s="266">
        <f>'Package Type'!P123</f>
        <v>14605954.63631624</v>
      </c>
      <c r="Q195" s="162">
        <f>'Package Type'!Q123</f>
        <v>9.2788927950611472E-2</v>
      </c>
    </row>
    <row r="196" spans="1:20" ht="15" customHeight="1" x14ac:dyDescent="0.25">
      <c r="B196" s="540"/>
      <c r="C196" s="18" t="s">
        <v>229</v>
      </c>
      <c r="D196" s="27">
        <f>'Package Type'!D124</f>
        <v>23637865.169617724</v>
      </c>
      <c r="E196" s="266">
        <f>'Package Type'!E124</f>
        <v>10844951.286839072</v>
      </c>
      <c r="F196" s="267">
        <f>'Package Type'!F124</f>
        <v>0.84773112570062281</v>
      </c>
      <c r="G196" s="268">
        <f>'Package Type'!G124</f>
        <v>2.4869960950308263</v>
      </c>
      <c r="H196" s="189">
        <f>'Package Type'!H124</f>
        <v>1.0735317476117574</v>
      </c>
      <c r="I196" s="416">
        <f>'Package Type'!I124</f>
        <v>2.7001736808697854</v>
      </c>
      <c r="J196" s="396">
        <f>'Package Type'!J124</f>
        <v>0.35140381277684041</v>
      </c>
      <c r="K196" s="269">
        <f>'Package Type'!K124</f>
        <v>0.14961185323028622</v>
      </c>
      <c r="L196" s="433">
        <f>'Package Type'!L124</f>
        <v>63826341.402950384</v>
      </c>
      <c r="M196" s="396">
        <f>'Package Type'!M124</f>
        <v>33778730.749971971</v>
      </c>
      <c r="N196" s="162">
        <f>'Package Type'!N124</f>
        <v>1.1241736036879761</v>
      </c>
      <c r="O196" s="270">
        <f>'Package Type'!O124</f>
        <v>12068677.123634161</v>
      </c>
      <c r="P196" s="266">
        <f>'Package Type'!P124</f>
        <v>5861999.0864280686</v>
      </c>
      <c r="Q196" s="162">
        <f>'Package Type'!Q124</f>
        <v>0.9444664361979408</v>
      </c>
    </row>
    <row r="197" spans="1:20" x14ac:dyDescent="0.25">
      <c r="B197" s="540"/>
      <c r="C197" s="18" t="s">
        <v>230</v>
      </c>
      <c r="D197" s="27">
        <f>'Package Type'!D125</f>
        <v>20729.068786114454</v>
      </c>
      <c r="E197" s="266">
        <f>'Package Type'!E125</f>
        <v>2623.1910479068756</v>
      </c>
      <c r="F197" s="267">
        <f>'Package Type'!F125</f>
        <v>0.14488063411426541</v>
      </c>
      <c r="G197" s="268">
        <f>'Package Type'!G125</f>
        <v>2.1809546993674543E-3</v>
      </c>
      <c r="H197" s="189">
        <f>'Package Type'!H125</f>
        <v>1.804712367111435E-4</v>
      </c>
      <c r="I197" s="416">
        <f>'Package Type'!I125</f>
        <v>5.3025419169220598</v>
      </c>
      <c r="J197" s="396">
        <f>'Package Type'!J125</f>
        <v>0.30380134024215888</v>
      </c>
      <c r="K197" s="269">
        <f>'Package Type'!K125</f>
        <v>6.0775576484095081E-2</v>
      </c>
      <c r="L197" s="433">
        <f>'Package Type'!L125</f>
        <v>109916.75613713257</v>
      </c>
      <c r="M197" s="396">
        <f>'Package Type'!M125</f>
        <v>19410.170410749037</v>
      </c>
      <c r="N197" s="162">
        <f>'Package Type'!N125</f>
        <v>0.21446141465803617</v>
      </c>
      <c r="O197" s="270">
        <f>'Package Type'!O125</f>
        <v>20982.249047398684</v>
      </c>
      <c r="P197" s="266">
        <f>'Package Type'!P125</f>
        <v>2848.4120631219121</v>
      </c>
      <c r="Q197" s="162">
        <f>'Package Type'!Q125</f>
        <v>0.15707718480052912</v>
      </c>
    </row>
    <row r="198" spans="1:20" x14ac:dyDescent="0.25">
      <c r="B198" s="540"/>
      <c r="C198" s="18" t="s">
        <v>231</v>
      </c>
      <c r="D198" s="27">
        <f>'Package Type'!D126</f>
        <v>492761779.30652815</v>
      </c>
      <c r="E198" s="266">
        <f>'Package Type'!E126</f>
        <v>6399127.1886870265</v>
      </c>
      <c r="F198" s="267">
        <f>'Package Type'!F126</f>
        <v>1.315711056517674E-2</v>
      </c>
      <c r="G198" s="268">
        <f>'Package Type'!G126</f>
        <v>51.844640458095832</v>
      </c>
      <c r="H198" s="189">
        <f>'Package Type'!H126</f>
        <v>-1.8926296418913324</v>
      </c>
      <c r="I198" s="416">
        <f>'Package Type'!I126</f>
        <v>1.9023359686657364</v>
      </c>
      <c r="J198" s="396">
        <f>'Package Type'!J126</f>
        <v>2.9348460816404964E-2</v>
      </c>
      <c r="K198" s="269">
        <f>'Package Type'!K126</f>
        <v>1.5669330784861723E-2</v>
      </c>
      <c r="L198" s="433">
        <f>'Package Type'!L126</f>
        <v>937398456.7585361</v>
      </c>
      <c r="M198" s="396">
        <f>'Package Type'!M126</f>
        <v>26447285.057349443</v>
      </c>
      <c r="N198" s="162">
        <f>'Package Type'!N126</f>
        <v>2.9032604467657212E-2</v>
      </c>
      <c r="O198" s="270">
        <f>'Package Type'!O126</f>
        <v>204898376.47933263</v>
      </c>
      <c r="P198" s="266">
        <f>'Package Type'!P126</f>
        <v>5135885.0065004528</v>
      </c>
      <c r="Q198" s="162">
        <f>'Package Type'!Q126</f>
        <v>2.5709956702251766E-2</v>
      </c>
    </row>
    <row r="199" spans="1:20" x14ac:dyDescent="0.25">
      <c r="B199" s="540"/>
      <c r="C199" s="18" t="s">
        <v>232</v>
      </c>
      <c r="D199" s="27">
        <f>'Package Type'!D127</f>
        <v>18408558.027762037</v>
      </c>
      <c r="E199" s="266">
        <f>'Package Type'!E127</f>
        <v>-1045890.9384529032</v>
      </c>
      <c r="F199" s="267">
        <f>'Package Type'!F127</f>
        <v>-5.376101581027673E-2</v>
      </c>
      <c r="G199" s="268">
        <f>'Package Type'!G127</f>
        <v>1.9368082355016221</v>
      </c>
      <c r="H199" s="189">
        <f>'Package Type'!H127</f>
        <v>-0.21267625758525832</v>
      </c>
      <c r="I199" s="416">
        <f>'Package Type'!I127</f>
        <v>4.0593919062233725</v>
      </c>
      <c r="J199" s="396">
        <f>'Package Type'!J127</f>
        <v>0.35136656470653138</v>
      </c>
      <c r="K199" s="269">
        <f>'Package Type'!K127</f>
        <v>9.4758404364841245E-2</v>
      </c>
      <c r="L199" s="433">
        <f>'Package Type'!L127</f>
        <v>74727551.463140503</v>
      </c>
      <c r="M199" s="396">
        <f>'Package Type'!M127</f>
        <v>2589961.691169396</v>
      </c>
      <c r="N199" s="162">
        <f>'Package Type'!N127</f>
        <v>3.5903080479349751E-2</v>
      </c>
      <c r="O199" s="270">
        <f>'Package Type'!O127</f>
        <v>8826617.0003384948</v>
      </c>
      <c r="P199" s="266">
        <f>'Package Type'!P127</f>
        <v>-336759.59615824185</v>
      </c>
      <c r="Q199" s="162">
        <f>'Package Type'!Q127</f>
        <v>-3.6750600896070219E-2</v>
      </c>
      <c r="T199" s="29"/>
    </row>
    <row r="200" spans="1:20" ht="15" thickBot="1" x14ac:dyDescent="0.3">
      <c r="B200" s="540"/>
      <c r="C200" s="21" t="s">
        <v>233</v>
      </c>
      <c r="D200" s="271">
        <f>'Package Type'!D128</f>
        <v>72014.684957504272</v>
      </c>
      <c r="E200" s="272">
        <f>'Package Type'!E128</f>
        <v>5400.6849575042725</v>
      </c>
      <c r="F200" s="273">
        <f>'Package Type'!F128</f>
        <v>8.1074323077795551E-2</v>
      </c>
      <c r="G200" s="274">
        <f>'Package Type'!G128</f>
        <v>7.576836528553765E-3</v>
      </c>
      <c r="H200" s="275">
        <f>'Package Type'!H128</f>
        <v>2.1678432295548552E-4</v>
      </c>
      <c r="I200" s="417">
        <f>'Package Type'!I128</f>
        <v>3.0288207825634439</v>
      </c>
      <c r="J200" s="397">
        <f>'Package Type'!J128</f>
        <v>-1.7050828702487308E-3</v>
      </c>
      <c r="K200" s="276">
        <f>'Package Type'!K128</f>
        <v>-5.6263597341206647E-4</v>
      </c>
      <c r="L200" s="434">
        <f>'Package Type'!L128</f>
        <v>218119.57444904797</v>
      </c>
      <c r="M200" s="397">
        <f>'Package Type'!M128</f>
        <v>16244.124449047958</v>
      </c>
      <c r="N200" s="277">
        <f>'Package Type'!N128</f>
        <v>8.0466071773699854E-2</v>
      </c>
      <c r="O200" s="278">
        <f>'Package Type'!O128</f>
        <v>36007.342478752136</v>
      </c>
      <c r="P200" s="272">
        <f>'Package Type'!P128</f>
        <v>2700.3424787521362</v>
      </c>
      <c r="Q200" s="277">
        <f>'Package Type'!Q128</f>
        <v>8.1074323077795551E-2</v>
      </c>
    </row>
    <row r="201" spans="1:20" ht="15.65" customHeight="1" thickBot="1" x14ac:dyDescent="0.3">
      <c r="B201" s="539" t="s">
        <v>293</v>
      </c>
      <c r="C201" s="149" t="s">
        <v>44</v>
      </c>
      <c r="D201" s="154">
        <f>'Sugar Content'!D65</f>
        <v>950458475.46152842</v>
      </c>
      <c r="E201" s="155">
        <f>'Sugar Content'!E65</f>
        <v>45383373.557613254</v>
      </c>
      <c r="F201" s="164">
        <f>'Sugar Content'!F65</f>
        <v>5.0143212935749561E-2</v>
      </c>
      <c r="G201" s="180">
        <f>'Sugar Content'!G65</f>
        <v>100.00000000000003</v>
      </c>
      <c r="H201" s="190">
        <f>'Sugar Content'!H65</f>
        <v>1.4210854715202004E-13</v>
      </c>
      <c r="I201" s="409">
        <f>'Sugar Content'!I65</f>
        <v>2.054473414782287</v>
      </c>
      <c r="J201" s="389">
        <f>'Sugar Content'!J65</f>
        <v>-2.9919250428293687E-2</v>
      </c>
      <c r="K201" s="175">
        <f>'Sugar Content'!K65</f>
        <v>-1.4353941523427413E-2</v>
      </c>
      <c r="L201" s="426">
        <f>'Sugar Content'!L65</f>
        <v>1952691669.690213</v>
      </c>
      <c r="M201" s="389">
        <f>'Sugar Content'!M65</f>
        <v>66159765.816973448</v>
      </c>
      <c r="N201" s="166">
        <f>'Sugar Content'!N65</f>
        <v>3.5069518666045775E-2</v>
      </c>
      <c r="O201" s="168">
        <f>'Sugar Content'!O65</f>
        <v>436125381.63322246</v>
      </c>
      <c r="P201" s="155">
        <f>'Sugar Content'!P65</f>
        <v>25679643.982362866</v>
      </c>
      <c r="Q201" s="176">
        <f>'Sugar Content'!Q65</f>
        <v>6.2565259245564206E-2</v>
      </c>
    </row>
    <row r="202" spans="1:20" ht="15.65" customHeight="1" x14ac:dyDescent="0.25">
      <c r="B202" s="553"/>
      <c r="C202" s="13" t="s">
        <v>31</v>
      </c>
      <c r="D202" s="153">
        <f>'Sugar Content'!D66</f>
        <v>873907877.00884521</v>
      </c>
      <c r="E202" s="32">
        <f>'Sugar Content'!E66</f>
        <v>39768167.35521853</v>
      </c>
      <c r="F202" s="171">
        <f>'Sugar Content'!F66</f>
        <v>4.7675667391176124E-2</v>
      </c>
      <c r="G202" s="183">
        <f>'Sugar Content'!G66</f>
        <v>91.945929209005044</v>
      </c>
      <c r="H202" s="193">
        <f>'Sugar Content'!H66</f>
        <v>-0.21655630174763019</v>
      </c>
      <c r="I202" s="415">
        <f>'Sugar Content'!I66</f>
        <v>2.0618692288081202</v>
      </c>
      <c r="J202" s="395">
        <f>'Sugar Content'!J66</f>
        <v>-3.3560411049116112E-2</v>
      </c>
      <c r="K202" s="172">
        <f>'Sugar Content'!K66</f>
        <v>-1.6016004742303167E-2</v>
      </c>
      <c r="L202" s="432">
        <f>'Sugar Content'!L66</f>
        <v>1801883760.4175694</v>
      </c>
      <c r="M202" s="395">
        <f>'Sugar Content'!M66</f>
        <v>54002689.0274508</v>
      </c>
      <c r="N202" s="173">
        <f>'Sugar Content'!N66</f>
        <v>3.0896088933843522E-2</v>
      </c>
      <c r="O202" s="31">
        <f>'Sugar Content'!O66</f>
        <v>398761589.65494859</v>
      </c>
      <c r="P202" s="32">
        <f>'Sugar Content'!P66</f>
        <v>22632935.008026779</v>
      </c>
      <c r="Q202" s="174">
        <f>'Sugar Content'!Q66</f>
        <v>6.0173386761167368E-2</v>
      </c>
    </row>
    <row r="203" spans="1:20" ht="15.65" customHeight="1" x14ac:dyDescent="0.25">
      <c r="B203" s="553"/>
      <c r="C203" s="18" t="s">
        <v>294</v>
      </c>
      <c r="D203" s="27">
        <f>'Sugar Content'!D67</f>
        <v>76065558.506183073</v>
      </c>
      <c r="E203" s="266">
        <f>'Sugar Content'!E67</f>
        <v>5468028.2891020179</v>
      </c>
      <c r="F203" s="295">
        <f>'Sugar Content'!F67</f>
        <v>7.7453535163175297E-2</v>
      </c>
      <c r="G203" s="268">
        <f>'Sugar Content'!G67</f>
        <v>8.0030385829582702</v>
      </c>
      <c r="H203" s="189">
        <f>'Sugar Content'!H67</f>
        <v>0.20285381723307516</v>
      </c>
      <c r="I203" s="416">
        <f>'Sugar Content'!I67</f>
        <v>1.9600692481869526</v>
      </c>
      <c r="J203" s="396">
        <f>'Sugar Content'!J67</f>
        <v>1.460632693060071E-2</v>
      </c>
      <c r="K203" s="269">
        <f>'Sugar Content'!K67</f>
        <v>7.5078927339145354E-3</v>
      </c>
      <c r="L203" s="433">
        <f>'Sugar Content'!L67</f>
        <v>149093762.07413492</v>
      </c>
      <c r="M203" s="396">
        <f>'Sugar Content'!M67</f>
        <v>11748884.704528838</v>
      </c>
      <c r="N203" s="162">
        <f>'Sugar Content'!N67</f>
        <v>8.5542940730957501E-2</v>
      </c>
      <c r="O203" s="270">
        <f>'Sugar Content'!O67</f>
        <v>37046295.332073092</v>
      </c>
      <c r="P203" s="266">
        <f>'Sugar Content'!P67</f>
        <v>3036422.8019135743</v>
      </c>
      <c r="Q203" s="156">
        <f>'Sugar Content'!Q67</f>
        <v>8.9280628712175084E-2</v>
      </c>
    </row>
    <row r="204" spans="1:20" ht="15.65" customHeight="1" thickBot="1" x14ac:dyDescent="0.3">
      <c r="B204" s="554"/>
      <c r="C204" s="21" t="s">
        <v>295</v>
      </c>
      <c r="D204" s="30">
        <f>'Sugar Content'!D68</f>
        <v>485039.94650160312</v>
      </c>
      <c r="E204" s="20">
        <f>'Sugar Content'!E68</f>
        <v>147177.91329069342</v>
      </c>
      <c r="F204" s="157">
        <f>'Sugar Content'!F68</f>
        <v>0.43561542530236863</v>
      </c>
      <c r="G204" s="188">
        <f>'Sugar Content'!G68</f>
        <v>5.1032208036871377E-2</v>
      </c>
      <c r="H204" s="194">
        <f>'Sugar Content'!H68</f>
        <v>1.3702484514460579E-2</v>
      </c>
      <c r="I204" s="423">
        <f>'Sugar Content'!I68</f>
        <v>3.5340330438188365</v>
      </c>
      <c r="J204" s="403">
        <f>'Sugar Content'!J68</f>
        <v>-0.33131726235084447</v>
      </c>
      <c r="K204" s="167">
        <f>'Sugar Content'!K68</f>
        <v>-8.5714679422978099E-2</v>
      </c>
      <c r="L204" s="440">
        <f>'Sugar Content'!L68</f>
        <v>1714147.198508786</v>
      </c>
      <c r="M204" s="403">
        <f>'Sugar Content'!M68</f>
        <v>408192.08499388536</v>
      </c>
      <c r="N204" s="163">
        <f>'Sugar Content'!N68</f>
        <v>0.31256210934789375</v>
      </c>
      <c r="O204" s="19">
        <f>'Sugar Content'!O68</f>
        <v>317496.64620083547</v>
      </c>
      <c r="P204" s="20">
        <f>'Sugar Content'!P68</f>
        <v>10286.172422528034</v>
      </c>
      <c r="Q204" s="159">
        <f>'Sugar Content'!Q68</f>
        <v>3.3482492624749678E-2</v>
      </c>
    </row>
    <row r="205" spans="1:20" x14ac:dyDescent="0.25">
      <c r="A205" s="38"/>
      <c r="B205" s="39"/>
      <c r="C205" s="43"/>
      <c r="D205" s="40"/>
      <c r="E205" s="40"/>
      <c r="F205" s="41"/>
      <c r="G205" s="42"/>
      <c r="H205" s="42"/>
      <c r="I205" s="405"/>
      <c r="J205" s="405"/>
      <c r="K205" s="41"/>
      <c r="L205" s="442"/>
      <c r="M205" s="442"/>
      <c r="N205" s="41"/>
      <c r="O205" s="40"/>
      <c r="P205" s="40"/>
      <c r="Q205" s="41"/>
    </row>
    <row r="206" spans="1:20" x14ac:dyDescent="0.25">
      <c r="A206" s="38"/>
      <c r="B206" s="39"/>
      <c r="C206" s="43"/>
      <c r="D206" s="40"/>
      <c r="E206" s="40"/>
      <c r="F206" s="41"/>
      <c r="G206" s="42"/>
      <c r="H206" s="42"/>
      <c r="I206" s="405"/>
      <c r="J206" s="405"/>
      <c r="K206" s="41"/>
      <c r="L206" s="442"/>
      <c r="M206" s="442"/>
      <c r="N206" s="41"/>
      <c r="O206" s="40"/>
      <c r="P206" s="40"/>
      <c r="Q206" s="41"/>
    </row>
    <row r="207" spans="1:20" x14ac:dyDescent="0.25">
      <c r="A207" s="38"/>
      <c r="B207" s="39"/>
      <c r="C207" s="43"/>
      <c r="D207" s="40"/>
      <c r="E207" s="40"/>
      <c r="F207" s="41"/>
      <c r="G207" s="42"/>
      <c r="H207" s="42"/>
      <c r="I207" s="405"/>
      <c r="J207" s="405"/>
      <c r="K207" s="41"/>
      <c r="L207" s="442"/>
      <c r="M207" s="442"/>
      <c r="N207" s="41"/>
      <c r="O207" s="40"/>
      <c r="P207" s="40"/>
      <c r="Q207" s="41"/>
    </row>
    <row r="208" spans="1:20" x14ac:dyDescent="0.25">
      <c r="A208" s="38"/>
      <c r="B208" s="39"/>
      <c r="C208" s="43"/>
      <c r="D208" s="40"/>
      <c r="E208" s="40"/>
      <c r="F208" s="41"/>
      <c r="G208" s="42"/>
      <c r="H208" s="42"/>
      <c r="I208" s="405"/>
      <c r="J208" s="405"/>
      <c r="K208" s="41"/>
      <c r="L208" s="442"/>
      <c r="M208" s="442"/>
      <c r="N208" s="41"/>
      <c r="O208" s="40"/>
      <c r="P208" s="40"/>
      <c r="Q208" s="41"/>
    </row>
    <row r="209" spans="1:17" x14ac:dyDescent="0.25">
      <c r="A209" s="38"/>
      <c r="B209" s="39"/>
      <c r="C209" s="43"/>
      <c r="D209" s="40"/>
      <c r="E209" s="40"/>
      <c r="F209" s="41"/>
      <c r="G209" s="42"/>
      <c r="H209" s="42"/>
      <c r="I209" s="405"/>
      <c r="J209" s="405"/>
      <c r="K209" s="41"/>
      <c r="L209" s="442"/>
      <c r="M209" s="442"/>
      <c r="N209" s="41"/>
      <c r="O209" s="40"/>
      <c r="P209" s="40"/>
      <c r="Q209" s="41"/>
    </row>
    <row r="210" spans="1:17" x14ac:dyDescent="0.25">
      <c r="A210" s="38"/>
      <c r="B210" s="39"/>
      <c r="C210" s="43"/>
      <c r="D210" s="40"/>
      <c r="E210" s="40"/>
      <c r="F210" s="41"/>
      <c r="G210" s="42"/>
      <c r="H210" s="42"/>
      <c r="I210" s="405"/>
      <c r="J210" s="405"/>
      <c r="K210" s="41"/>
      <c r="L210" s="442"/>
      <c r="M210" s="442"/>
      <c r="N210" s="41"/>
      <c r="O210" s="40"/>
      <c r="P210" s="40"/>
      <c r="Q210" s="41"/>
    </row>
    <row r="211" spans="1:17" x14ac:dyDescent="0.25">
      <c r="A211" s="38"/>
      <c r="B211" s="39"/>
      <c r="C211" s="43"/>
      <c r="D211" s="40"/>
      <c r="E211" s="40"/>
      <c r="F211" s="41"/>
      <c r="G211" s="42"/>
      <c r="H211" s="42"/>
      <c r="I211" s="405"/>
      <c r="J211" s="405"/>
      <c r="K211" s="41"/>
      <c r="L211" s="442"/>
      <c r="M211" s="442"/>
      <c r="N211" s="41"/>
      <c r="O211" s="40"/>
      <c r="P211" s="40"/>
      <c r="Q211" s="41"/>
    </row>
    <row r="212" spans="1:17" x14ac:dyDescent="0.25">
      <c r="A212" s="38"/>
      <c r="B212" s="39"/>
      <c r="C212" s="43"/>
      <c r="D212" s="40"/>
      <c r="E212" s="40"/>
      <c r="F212" s="41"/>
      <c r="G212" s="42"/>
      <c r="H212" s="42"/>
      <c r="I212" s="405"/>
      <c r="J212" s="405"/>
      <c r="K212" s="41"/>
      <c r="L212" s="442"/>
      <c r="M212" s="442"/>
      <c r="N212" s="41"/>
      <c r="O212" s="40"/>
      <c r="P212" s="40"/>
      <c r="Q212" s="41"/>
    </row>
    <row r="213" spans="1:17" x14ac:dyDescent="0.25">
      <c r="A213" s="38"/>
      <c r="B213" s="39"/>
      <c r="C213" s="43"/>
      <c r="D213" s="40"/>
      <c r="E213" s="40"/>
      <c r="F213" s="41"/>
      <c r="G213" s="42"/>
      <c r="H213" s="42"/>
      <c r="I213" s="405"/>
      <c r="J213" s="405"/>
      <c r="K213" s="41"/>
      <c r="L213" s="442"/>
      <c r="M213" s="442"/>
      <c r="N213" s="41"/>
      <c r="O213" s="40"/>
      <c r="P213" s="40"/>
      <c r="Q213" s="41"/>
    </row>
    <row r="214" spans="1:17" x14ac:dyDescent="0.25">
      <c r="A214" s="38"/>
      <c r="B214" s="39"/>
      <c r="C214" s="43"/>
      <c r="D214" s="40"/>
      <c r="E214" s="40"/>
      <c r="F214" s="41"/>
      <c r="G214" s="42"/>
      <c r="H214" s="42"/>
      <c r="I214" s="405"/>
      <c r="J214" s="405"/>
      <c r="K214" s="41"/>
      <c r="L214" s="442"/>
      <c r="M214" s="442"/>
      <c r="N214" s="41"/>
      <c r="O214" s="40"/>
      <c r="P214" s="40"/>
      <c r="Q214" s="41"/>
    </row>
    <row r="215" spans="1:17" x14ac:dyDescent="0.25">
      <c r="A215" s="38"/>
      <c r="B215" s="39"/>
      <c r="C215" s="43"/>
      <c r="D215" s="40"/>
      <c r="E215" s="40"/>
      <c r="F215" s="41"/>
      <c r="G215" s="42"/>
      <c r="H215" s="42"/>
      <c r="I215" s="405"/>
      <c r="J215" s="405"/>
      <c r="K215" s="41"/>
      <c r="L215" s="442"/>
      <c r="M215" s="442"/>
      <c r="N215" s="41"/>
      <c r="O215" s="40"/>
      <c r="P215" s="40"/>
      <c r="Q215" s="41"/>
    </row>
    <row r="216" spans="1:17" x14ac:dyDescent="0.25">
      <c r="A216" s="38"/>
      <c r="B216" s="39"/>
      <c r="C216" s="43"/>
      <c r="D216" s="40"/>
      <c r="E216" s="40"/>
      <c r="F216" s="41"/>
      <c r="G216" s="42"/>
      <c r="H216" s="42"/>
      <c r="I216" s="405"/>
      <c r="J216" s="405"/>
      <c r="K216" s="41"/>
      <c r="L216" s="442"/>
      <c r="M216" s="442"/>
      <c r="N216" s="41"/>
      <c r="O216" s="40"/>
      <c r="P216" s="40"/>
      <c r="Q216" s="41"/>
    </row>
    <row r="217" spans="1:17" x14ac:dyDescent="0.25">
      <c r="A217" s="38"/>
      <c r="B217" s="39"/>
      <c r="C217" s="43"/>
      <c r="D217" s="40"/>
      <c r="E217" s="40"/>
      <c r="F217" s="41"/>
      <c r="G217" s="42"/>
      <c r="H217" s="42"/>
      <c r="I217" s="405"/>
      <c r="J217" s="405"/>
      <c r="K217" s="41"/>
      <c r="L217" s="442"/>
      <c r="M217" s="442"/>
      <c r="N217" s="41"/>
      <c r="O217" s="40"/>
      <c r="P217" s="40"/>
      <c r="Q217" s="41"/>
    </row>
    <row r="218" spans="1:17" x14ac:dyDescent="0.25">
      <c r="A218" s="38"/>
      <c r="B218" s="555"/>
      <c r="C218" s="43"/>
      <c r="D218" s="40"/>
      <c r="E218" s="40"/>
      <c r="F218" s="41"/>
      <c r="G218" s="42"/>
      <c r="H218" s="42"/>
      <c r="I218" s="405"/>
      <c r="J218" s="405"/>
      <c r="K218" s="41"/>
      <c r="L218" s="442"/>
      <c r="M218" s="442"/>
      <c r="N218" s="41"/>
      <c r="O218" s="40"/>
      <c r="P218" s="40"/>
      <c r="Q218" s="41"/>
    </row>
    <row r="219" spans="1:17" x14ac:dyDescent="0.25">
      <c r="A219" s="38"/>
      <c r="B219" s="555"/>
      <c r="C219" s="43"/>
      <c r="D219" s="40"/>
      <c r="E219" s="40"/>
      <c r="F219" s="41"/>
      <c r="G219" s="42"/>
      <c r="H219" s="42"/>
      <c r="I219" s="405"/>
      <c r="J219" s="405"/>
      <c r="K219" s="41"/>
      <c r="L219" s="442"/>
      <c r="M219" s="442"/>
      <c r="N219" s="41"/>
      <c r="O219" s="40"/>
      <c r="P219" s="40"/>
      <c r="Q219" s="41"/>
    </row>
    <row r="220" spans="1:17" x14ac:dyDescent="0.25">
      <c r="A220" s="38"/>
      <c r="B220" s="555"/>
      <c r="C220" s="43"/>
      <c r="D220" s="40"/>
      <c r="E220" s="40"/>
      <c r="F220" s="41"/>
      <c r="G220" s="42"/>
      <c r="H220" s="42"/>
      <c r="I220" s="405"/>
      <c r="J220" s="405"/>
      <c r="K220" s="41"/>
      <c r="L220" s="442"/>
      <c r="M220" s="442"/>
      <c r="N220" s="41"/>
      <c r="O220" s="40"/>
      <c r="P220" s="40"/>
      <c r="Q220" s="41"/>
    </row>
    <row r="221" spans="1:17" x14ac:dyDescent="0.25">
      <c r="A221" s="38"/>
      <c r="B221" s="555"/>
      <c r="C221" s="43"/>
      <c r="D221" s="40"/>
      <c r="E221" s="40"/>
      <c r="F221" s="41"/>
      <c r="G221" s="42"/>
      <c r="H221" s="42"/>
      <c r="I221" s="405"/>
      <c r="J221" s="405"/>
      <c r="K221" s="41"/>
      <c r="L221" s="442"/>
      <c r="M221" s="442"/>
      <c r="N221" s="41"/>
      <c r="O221" s="40"/>
      <c r="P221" s="40"/>
      <c r="Q221" s="41"/>
    </row>
    <row r="222" spans="1:17" x14ac:dyDescent="0.25">
      <c r="A222" s="38"/>
      <c r="B222" s="555"/>
      <c r="C222" s="43"/>
      <c r="D222" s="40"/>
      <c r="E222" s="40"/>
      <c r="F222" s="41"/>
      <c r="G222" s="42"/>
      <c r="H222" s="42"/>
      <c r="I222" s="405"/>
      <c r="J222" s="405"/>
      <c r="K222" s="41"/>
      <c r="L222" s="442"/>
      <c r="M222" s="442"/>
      <c r="N222" s="41"/>
      <c r="O222" s="40"/>
      <c r="P222" s="40"/>
      <c r="Q222" s="41"/>
    </row>
    <row r="223" spans="1:17" x14ac:dyDescent="0.25">
      <c r="A223" s="38"/>
      <c r="B223" s="555"/>
      <c r="C223" s="43"/>
      <c r="D223" s="40"/>
      <c r="E223" s="40"/>
      <c r="F223" s="41"/>
      <c r="G223" s="42"/>
      <c r="H223" s="42"/>
      <c r="I223" s="405"/>
      <c r="J223" s="405"/>
      <c r="K223" s="41"/>
      <c r="L223" s="442"/>
      <c r="M223" s="442"/>
      <c r="N223" s="41"/>
      <c r="O223" s="40"/>
      <c r="P223" s="40"/>
      <c r="Q223" s="41"/>
    </row>
    <row r="224" spans="1:17" x14ac:dyDescent="0.25">
      <c r="A224" s="38"/>
      <c r="B224" s="555"/>
      <c r="C224" s="43"/>
      <c r="D224" s="40"/>
      <c r="E224" s="40"/>
      <c r="F224" s="41"/>
      <c r="G224" s="42"/>
      <c r="H224" s="42"/>
      <c r="I224" s="405"/>
      <c r="J224" s="405"/>
      <c r="K224" s="41"/>
      <c r="L224" s="442"/>
      <c r="M224" s="442"/>
      <c r="N224" s="41"/>
      <c r="O224" s="40"/>
      <c r="P224" s="40"/>
      <c r="Q224" s="41"/>
    </row>
    <row r="225" spans="1:17" x14ac:dyDescent="0.25">
      <c r="A225" s="38"/>
      <c r="B225" s="555"/>
      <c r="C225" s="43"/>
      <c r="D225" s="40"/>
      <c r="E225" s="40"/>
      <c r="F225" s="41"/>
      <c r="G225" s="42"/>
      <c r="H225" s="42"/>
      <c r="I225" s="405"/>
      <c r="J225" s="405"/>
      <c r="K225" s="41"/>
      <c r="L225" s="442"/>
      <c r="M225" s="442"/>
      <c r="N225" s="41"/>
      <c r="O225" s="40"/>
      <c r="P225" s="40"/>
      <c r="Q225" s="41"/>
    </row>
    <row r="226" spans="1:17" x14ac:dyDescent="0.25">
      <c r="A226" s="38"/>
      <c r="B226" s="555"/>
      <c r="C226" s="43"/>
      <c r="D226" s="40"/>
      <c r="E226" s="40"/>
      <c r="F226" s="41"/>
      <c r="G226" s="42"/>
      <c r="H226" s="42"/>
      <c r="I226" s="405"/>
      <c r="J226" s="405"/>
      <c r="K226" s="41"/>
      <c r="L226" s="442"/>
      <c r="M226" s="442"/>
      <c r="N226" s="41"/>
      <c r="O226" s="40"/>
      <c r="P226" s="40"/>
      <c r="Q226" s="41"/>
    </row>
    <row r="227" spans="1:17" x14ac:dyDescent="0.25">
      <c r="A227" s="38"/>
      <c r="B227" s="555"/>
      <c r="C227" s="43"/>
      <c r="D227" s="40"/>
      <c r="E227" s="40"/>
      <c r="F227" s="41"/>
      <c r="G227" s="42"/>
      <c r="H227" s="42"/>
      <c r="I227" s="405"/>
      <c r="J227" s="405"/>
      <c r="K227" s="41"/>
      <c r="L227" s="442"/>
      <c r="M227" s="442"/>
      <c r="N227" s="41"/>
      <c r="O227" s="40"/>
      <c r="P227" s="40"/>
      <c r="Q227" s="41"/>
    </row>
    <row r="228" spans="1:17" x14ac:dyDescent="0.25">
      <c r="A228" s="38"/>
      <c r="B228" s="555"/>
      <c r="C228" s="43"/>
      <c r="D228" s="40"/>
      <c r="E228" s="40"/>
      <c r="F228" s="41"/>
      <c r="G228" s="42"/>
      <c r="H228" s="42"/>
      <c r="I228" s="405"/>
      <c r="J228" s="405"/>
      <c r="K228" s="41"/>
      <c r="L228" s="442"/>
      <c r="M228" s="442"/>
      <c r="N228" s="41"/>
      <c r="O228" s="40"/>
      <c r="P228" s="40"/>
      <c r="Q228" s="41"/>
    </row>
    <row r="229" spans="1:17" x14ac:dyDescent="0.25">
      <c r="A229" s="38"/>
      <c r="B229" s="555"/>
      <c r="C229" s="43"/>
      <c r="D229" s="40"/>
      <c r="E229" s="40"/>
      <c r="F229" s="41"/>
      <c r="G229" s="42"/>
      <c r="H229" s="42"/>
      <c r="I229" s="405"/>
      <c r="J229" s="405"/>
      <c r="K229" s="41"/>
      <c r="L229" s="442"/>
      <c r="M229" s="442"/>
      <c r="N229" s="41"/>
      <c r="O229" s="40"/>
      <c r="P229" s="40"/>
      <c r="Q229" s="41"/>
    </row>
    <row r="230" spans="1:17" x14ac:dyDescent="0.25">
      <c r="A230" s="38"/>
      <c r="B230" s="555"/>
      <c r="C230" s="44"/>
      <c r="D230" s="40"/>
      <c r="E230" s="40"/>
      <c r="F230" s="41"/>
      <c r="G230" s="42"/>
      <c r="H230" s="42"/>
      <c r="I230" s="405"/>
      <c r="J230" s="405"/>
      <c r="K230" s="41"/>
      <c r="L230" s="442"/>
      <c r="M230" s="442"/>
      <c r="N230" s="41"/>
      <c r="O230" s="40"/>
      <c r="P230" s="40"/>
      <c r="Q230" s="41"/>
    </row>
    <row r="231" spans="1:17" x14ac:dyDescent="0.25">
      <c r="A231" s="38"/>
      <c r="B231" s="556"/>
      <c r="C231" s="43"/>
      <c r="D231" s="40"/>
      <c r="E231" s="40"/>
      <c r="F231" s="41"/>
      <c r="G231" s="42"/>
      <c r="H231" s="42"/>
      <c r="I231" s="405"/>
      <c r="J231" s="405"/>
      <c r="K231" s="41"/>
      <c r="L231" s="442"/>
      <c r="M231" s="442"/>
      <c r="N231" s="41"/>
      <c r="O231" s="40"/>
      <c r="P231" s="40"/>
      <c r="Q231" s="41"/>
    </row>
    <row r="232" spans="1:17" x14ac:dyDescent="0.25">
      <c r="A232" s="38"/>
      <c r="B232" s="556"/>
      <c r="C232" s="43"/>
      <c r="D232" s="40"/>
      <c r="E232" s="40"/>
      <c r="F232" s="41"/>
      <c r="G232" s="42"/>
      <c r="H232" s="42"/>
      <c r="I232" s="405"/>
      <c r="J232" s="405"/>
      <c r="K232" s="41"/>
      <c r="L232" s="442"/>
      <c r="M232" s="442"/>
      <c r="N232" s="41"/>
      <c r="O232" s="40"/>
      <c r="P232" s="40"/>
      <c r="Q232" s="41"/>
    </row>
    <row r="233" spans="1:17" x14ac:dyDescent="0.25">
      <c r="A233" s="38"/>
      <c r="B233" s="556"/>
      <c r="C233" s="43"/>
      <c r="D233" s="40"/>
      <c r="E233" s="40"/>
      <c r="F233" s="41"/>
      <c r="G233" s="42"/>
      <c r="H233" s="42"/>
      <c r="I233" s="405"/>
      <c r="J233" s="405"/>
      <c r="K233" s="41"/>
      <c r="L233" s="442"/>
      <c r="M233" s="442"/>
      <c r="N233" s="41"/>
      <c r="O233" s="40"/>
      <c r="P233" s="40"/>
      <c r="Q233" s="41"/>
    </row>
    <row r="234" spans="1:17" x14ac:dyDescent="0.25">
      <c r="A234" s="38"/>
      <c r="B234" s="556"/>
      <c r="C234" s="43"/>
      <c r="D234" s="40"/>
      <c r="E234" s="40"/>
      <c r="F234" s="41"/>
      <c r="G234" s="42"/>
      <c r="H234" s="42"/>
      <c r="I234" s="405"/>
      <c r="J234" s="405"/>
      <c r="K234" s="41"/>
      <c r="L234" s="442"/>
      <c r="M234" s="442"/>
      <c r="N234" s="41"/>
      <c r="O234" s="40"/>
      <c r="P234" s="40"/>
      <c r="Q234" s="41"/>
    </row>
    <row r="235" spans="1:17" x14ac:dyDescent="0.25">
      <c r="A235" s="38"/>
      <c r="B235" s="556"/>
      <c r="C235" s="43"/>
      <c r="D235" s="40"/>
      <c r="E235" s="40"/>
      <c r="F235" s="41"/>
      <c r="G235" s="42"/>
      <c r="H235" s="42"/>
      <c r="I235" s="405"/>
      <c r="J235" s="405"/>
      <c r="K235" s="41"/>
      <c r="L235" s="442"/>
      <c r="M235" s="442"/>
      <c r="N235" s="41"/>
      <c r="O235" s="40"/>
      <c r="P235" s="40"/>
      <c r="Q235" s="41"/>
    </row>
    <row r="236" spans="1:17" x14ac:dyDescent="0.25">
      <c r="A236" s="38"/>
      <c r="B236" s="556"/>
      <c r="C236" s="43"/>
      <c r="D236" s="40"/>
      <c r="E236" s="40"/>
      <c r="F236" s="41"/>
      <c r="G236" s="42"/>
      <c r="H236" s="42"/>
      <c r="I236" s="405"/>
      <c r="J236" s="405"/>
      <c r="K236" s="41"/>
      <c r="L236" s="442"/>
      <c r="M236" s="442"/>
      <c r="N236" s="41"/>
      <c r="O236" s="40"/>
      <c r="P236" s="40"/>
      <c r="Q236" s="41"/>
    </row>
    <row r="237" spans="1:17" x14ac:dyDescent="0.25">
      <c r="A237" s="38"/>
      <c r="B237" s="556"/>
      <c r="C237" s="43"/>
      <c r="D237" s="40"/>
      <c r="E237" s="40"/>
      <c r="F237" s="41"/>
      <c r="G237" s="42"/>
      <c r="H237" s="42"/>
      <c r="I237" s="405"/>
      <c r="J237" s="405"/>
      <c r="K237" s="41"/>
      <c r="L237" s="442"/>
      <c r="M237" s="442"/>
      <c r="N237" s="41"/>
      <c r="O237" s="40"/>
      <c r="P237" s="40"/>
      <c r="Q237" s="41"/>
    </row>
    <row r="238" spans="1:17" x14ac:dyDescent="0.25">
      <c r="A238" s="38"/>
      <c r="B238" s="556"/>
      <c r="C238" s="43"/>
      <c r="D238" s="40"/>
      <c r="E238" s="40"/>
      <c r="F238" s="41"/>
      <c r="G238" s="42"/>
      <c r="H238" s="42"/>
      <c r="I238" s="405"/>
      <c r="J238" s="405"/>
      <c r="K238" s="41"/>
      <c r="L238" s="442"/>
      <c r="M238" s="442"/>
      <c r="N238" s="41"/>
      <c r="O238" s="40"/>
      <c r="P238" s="40"/>
      <c r="Q238" s="41"/>
    </row>
    <row r="239" spans="1:17" x14ac:dyDescent="0.25">
      <c r="A239" s="38"/>
      <c r="B239" s="556"/>
      <c r="C239" s="43"/>
      <c r="D239" s="40"/>
      <c r="E239" s="40"/>
      <c r="F239" s="41"/>
      <c r="G239" s="42"/>
      <c r="H239" s="42"/>
      <c r="I239" s="405"/>
      <c r="J239" s="405"/>
      <c r="K239" s="41"/>
      <c r="L239" s="442"/>
      <c r="M239" s="442"/>
      <c r="N239" s="41"/>
      <c r="O239" s="40"/>
      <c r="P239" s="40"/>
      <c r="Q239" s="41"/>
    </row>
    <row r="240" spans="1:17" x14ac:dyDescent="0.25">
      <c r="A240" s="38"/>
      <c r="B240" s="556"/>
      <c r="C240" s="43"/>
      <c r="D240" s="40"/>
      <c r="E240" s="40"/>
      <c r="F240" s="41"/>
      <c r="G240" s="42"/>
      <c r="H240" s="42"/>
      <c r="I240" s="405"/>
      <c r="J240" s="405"/>
      <c r="K240" s="41"/>
      <c r="L240" s="442"/>
      <c r="M240" s="442"/>
      <c r="N240" s="41"/>
      <c r="O240" s="40"/>
      <c r="P240" s="40"/>
      <c r="Q240" s="41"/>
    </row>
    <row r="241" spans="1:17" x14ac:dyDescent="0.25">
      <c r="A241" s="38"/>
      <c r="B241" s="556"/>
      <c r="C241" s="43"/>
      <c r="D241" s="40"/>
      <c r="E241" s="40"/>
      <c r="F241" s="41"/>
      <c r="G241" s="42"/>
      <c r="H241" s="42"/>
      <c r="I241" s="405"/>
      <c r="J241" s="405"/>
      <c r="K241" s="41"/>
      <c r="L241" s="442"/>
      <c r="M241" s="442"/>
      <c r="N241" s="41"/>
      <c r="O241" s="40"/>
      <c r="P241" s="40"/>
      <c r="Q241" s="41"/>
    </row>
    <row r="242" spans="1:17" x14ac:dyDescent="0.25">
      <c r="A242" s="38"/>
      <c r="B242" s="556"/>
      <c r="C242" s="43"/>
      <c r="D242" s="40"/>
      <c r="E242" s="40"/>
      <c r="F242" s="41"/>
      <c r="G242" s="42"/>
      <c r="H242" s="42"/>
      <c r="I242" s="405"/>
      <c r="J242" s="405"/>
      <c r="K242" s="41"/>
      <c r="L242" s="442"/>
      <c r="M242" s="442"/>
      <c r="N242" s="41"/>
      <c r="O242" s="40"/>
      <c r="P242" s="40"/>
      <c r="Q242" s="41"/>
    </row>
    <row r="243" spans="1:17" x14ac:dyDescent="0.25">
      <c r="A243" s="38"/>
      <c r="B243" s="556"/>
      <c r="C243" s="43"/>
      <c r="D243" s="40"/>
      <c r="E243" s="40"/>
      <c r="F243" s="41"/>
      <c r="G243" s="42"/>
      <c r="H243" s="42"/>
      <c r="I243" s="405"/>
      <c r="J243" s="405"/>
      <c r="K243" s="41"/>
      <c r="L243" s="442"/>
      <c r="M243" s="442"/>
      <c r="N243" s="41"/>
      <c r="O243" s="40"/>
      <c r="P243" s="40"/>
      <c r="Q243" s="41"/>
    </row>
    <row r="244" spans="1:17" x14ac:dyDescent="0.25">
      <c r="A244" s="38"/>
      <c r="B244" s="556"/>
      <c r="C244" s="43"/>
      <c r="D244" s="40"/>
      <c r="E244" s="40"/>
      <c r="F244" s="41"/>
      <c r="G244" s="42"/>
      <c r="H244" s="42"/>
      <c r="I244" s="405"/>
      <c r="J244" s="405"/>
      <c r="K244" s="41"/>
      <c r="L244" s="442"/>
      <c r="M244" s="442"/>
      <c r="N244" s="41"/>
      <c r="O244" s="40"/>
      <c r="P244" s="40"/>
      <c r="Q244" s="41"/>
    </row>
    <row r="245" spans="1:17" x14ac:dyDescent="0.25">
      <c r="A245" s="38"/>
      <c r="B245" s="556"/>
      <c r="C245" s="45"/>
      <c r="D245" s="40"/>
      <c r="E245" s="40"/>
      <c r="F245" s="41"/>
      <c r="G245" s="42"/>
      <c r="H245" s="42"/>
      <c r="I245" s="405"/>
      <c r="J245" s="405"/>
      <c r="K245" s="41"/>
      <c r="L245" s="442"/>
      <c r="M245" s="442"/>
      <c r="N245" s="41"/>
      <c r="O245" s="40"/>
      <c r="P245" s="40"/>
      <c r="Q245" s="41"/>
    </row>
    <row r="246" spans="1:17" x14ac:dyDescent="0.25">
      <c r="A246" s="38"/>
      <c r="B246" s="556"/>
      <c r="C246" s="45"/>
      <c r="D246" s="40"/>
      <c r="E246" s="40"/>
      <c r="F246" s="41"/>
      <c r="G246" s="42"/>
      <c r="H246" s="42"/>
      <c r="I246" s="405"/>
      <c r="J246" s="405"/>
      <c r="K246" s="41"/>
      <c r="L246" s="442"/>
      <c r="M246" s="442"/>
      <c r="N246" s="41"/>
      <c r="O246" s="40"/>
      <c r="P246" s="40"/>
      <c r="Q246" s="41"/>
    </row>
    <row r="247" spans="1:17" x14ac:dyDescent="0.25">
      <c r="A247" s="38"/>
      <c r="B247" s="556"/>
      <c r="C247" s="45"/>
      <c r="D247" s="40"/>
      <c r="E247" s="40"/>
      <c r="F247" s="41"/>
      <c r="G247" s="42"/>
      <c r="H247" s="42"/>
      <c r="I247" s="405"/>
      <c r="J247" s="405"/>
      <c r="K247" s="41"/>
      <c r="L247" s="442"/>
      <c r="M247" s="442"/>
      <c r="N247" s="41"/>
      <c r="O247" s="40"/>
      <c r="P247" s="40"/>
      <c r="Q247" s="41"/>
    </row>
    <row r="248" spans="1:17" x14ac:dyDescent="0.25">
      <c r="A248" s="38"/>
      <c r="B248" s="556"/>
      <c r="C248" s="45"/>
      <c r="D248" s="40"/>
      <c r="E248" s="40"/>
      <c r="F248" s="41"/>
      <c r="G248" s="42"/>
      <c r="H248" s="42"/>
      <c r="I248" s="405"/>
      <c r="J248" s="405"/>
      <c r="K248" s="41"/>
      <c r="L248" s="442"/>
      <c r="M248" s="442"/>
      <c r="N248" s="41"/>
      <c r="O248" s="40"/>
      <c r="P248" s="40"/>
      <c r="Q248" s="41"/>
    </row>
    <row r="249" spans="1:17" x14ac:dyDescent="0.25">
      <c r="A249" s="38"/>
      <c r="B249" s="555"/>
      <c r="C249" s="43"/>
      <c r="D249" s="40"/>
      <c r="E249" s="40"/>
      <c r="F249" s="41"/>
      <c r="G249" s="42"/>
      <c r="H249" s="42"/>
      <c r="I249" s="405"/>
      <c r="J249" s="405"/>
      <c r="K249" s="41"/>
      <c r="L249" s="442"/>
      <c r="M249" s="442"/>
      <c r="N249" s="41"/>
      <c r="O249" s="40"/>
      <c r="P249" s="40"/>
      <c r="Q249" s="41"/>
    </row>
    <row r="250" spans="1:17" x14ac:dyDescent="0.25">
      <c r="A250" s="38"/>
      <c r="B250" s="555"/>
      <c r="C250" s="43"/>
      <c r="D250" s="40"/>
      <c r="E250" s="40"/>
      <c r="F250" s="41"/>
      <c r="G250" s="42"/>
      <c r="H250" s="42"/>
      <c r="I250" s="405"/>
      <c r="J250" s="405"/>
      <c r="K250" s="41"/>
      <c r="L250" s="442"/>
      <c r="M250" s="442"/>
      <c r="N250" s="41"/>
      <c r="O250" s="40"/>
      <c r="P250" s="40"/>
      <c r="Q250" s="41"/>
    </row>
    <row r="251" spans="1:17" x14ac:dyDescent="0.25">
      <c r="A251" s="38"/>
      <c r="B251" s="555"/>
      <c r="C251" s="43"/>
      <c r="D251" s="40"/>
      <c r="E251" s="40"/>
      <c r="F251" s="41"/>
      <c r="G251" s="42"/>
      <c r="H251" s="42"/>
      <c r="I251" s="405"/>
      <c r="J251" s="405"/>
      <c r="K251" s="41"/>
      <c r="L251" s="442"/>
      <c r="M251" s="442"/>
      <c r="N251" s="41"/>
      <c r="O251" s="40"/>
      <c r="P251" s="40"/>
      <c r="Q251" s="41"/>
    </row>
    <row r="252" spans="1:17" x14ac:dyDescent="0.25">
      <c r="A252" s="38"/>
      <c r="B252" s="555"/>
      <c r="C252" s="43"/>
      <c r="D252" s="40"/>
      <c r="E252" s="40"/>
      <c r="F252" s="41"/>
      <c r="G252" s="42"/>
      <c r="H252" s="42"/>
      <c r="I252" s="405"/>
      <c r="J252" s="405"/>
      <c r="K252" s="41"/>
      <c r="L252" s="442"/>
      <c r="M252" s="442"/>
      <c r="N252" s="41"/>
      <c r="O252" s="40"/>
      <c r="P252" s="40"/>
      <c r="Q252" s="41"/>
    </row>
    <row r="253" spans="1:17" x14ac:dyDescent="0.25">
      <c r="A253" s="38"/>
      <c r="B253" s="555"/>
      <c r="C253" s="43"/>
      <c r="D253" s="40"/>
      <c r="E253" s="40"/>
      <c r="F253" s="41"/>
      <c r="G253" s="42"/>
      <c r="H253" s="42"/>
      <c r="I253" s="405"/>
      <c r="J253" s="405"/>
      <c r="K253" s="41"/>
      <c r="L253" s="442"/>
      <c r="M253" s="442"/>
      <c r="N253" s="41"/>
      <c r="O253" s="40"/>
      <c r="P253" s="40"/>
      <c r="Q253" s="41"/>
    </row>
    <row r="254" spans="1:17" x14ac:dyDescent="0.25">
      <c r="A254" s="38"/>
      <c r="B254" s="555"/>
      <c r="C254" s="44"/>
      <c r="D254" s="46"/>
      <c r="E254" s="46"/>
      <c r="F254" s="47"/>
      <c r="G254" s="48"/>
      <c r="H254" s="48"/>
      <c r="I254" s="406"/>
      <c r="J254" s="406"/>
      <c r="K254" s="47"/>
      <c r="L254" s="443"/>
      <c r="M254" s="443"/>
      <c r="N254" s="47"/>
      <c r="O254" s="46"/>
      <c r="P254" s="46"/>
      <c r="Q254" s="47"/>
    </row>
    <row r="255" spans="1:17" x14ac:dyDescent="0.25">
      <c r="A255" s="38"/>
      <c r="B255" s="555"/>
      <c r="C255" s="44"/>
      <c r="D255" s="46"/>
      <c r="E255" s="46"/>
      <c r="F255" s="47"/>
      <c r="G255" s="48"/>
      <c r="H255" s="48"/>
      <c r="I255" s="406"/>
      <c r="J255" s="406"/>
      <c r="K255" s="47"/>
      <c r="L255" s="443"/>
      <c r="M255" s="443"/>
      <c r="N255" s="47"/>
      <c r="O255" s="46"/>
      <c r="P255" s="46"/>
      <c r="Q255" s="47"/>
    </row>
    <row r="256" spans="1:17" x14ac:dyDescent="0.25">
      <c r="A256" s="38"/>
      <c r="B256" s="555"/>
      <c r="C256" s="44"/>
      <c r="D256" s="46"/>
      <c r="E256" s="46"/>
      <c r="F256" s="47"/>
      <c r="G256" s="48"/>
      <c r="H256" s="48"/>
      <c r="I256" s="406"/>
      <c r="J256" s="406"/>
      <c r="K256" s="47"/>
      <c r="L256" s="443"/>
      <c r="M256" s="443"/>
      <c r="N256" s="47"/>
      <c r="O256" s="46"/>
      <c r="P256" s="46"/>
      <c r="Q256" s="47"/>
    </row>
    <row r="257" spans="1:17" x14ac:dyDescent="0.25">
      <c r="A257" s="38"/>
      <c r="B257" s="555"/>
      <c r="C257" s="44"/>
      <c r="D257" s="46"/>
      <c r="E257" s="46"/>
      <c r="F257" s="47"/>
      <c r="G257" s="48"/>
      <c r="H257" s="48"/>
      <c r="I257" s="406"/>
      <c r="J257" s="406"/>
      <c r="K257" s="47"/>
      <c r="L257" s="443"/>
      <c r="M257" s="443"/>
      <c r="N257" s="47"/>
      <c r="O257" s="46"/>
      <c r="P257" s="46"/>
      <c r="Q257" s="47"/>
    </row>
    <row r="258" spans="1:17" x14ac:dyDescent="0.25">
      <c r="A258" s="38"/>
      <c r="B258" s="555"/>
      <c r="C258" s="44"/>
      <c r="D258" s="46"/>
      <c r="E258" s="46"/>
      <c r="F258" s="47"/>
      <c r="G258" s="48"/>
      <c r="H258" s="48"/>
      <c r="I258" s="406"/>
      <c r="J258" s="406"/>
      <c r="K258" s="47"/>
      <c r="L258" s="443"/>
      <c r="M258" s="443"/>
      <c r="N258" s="47"/>
      <c r="O258" s="46"/>
      <c r="P258" s="46"/>
      <c r="Q258" s="47"/>
    </row>
    <row r="259" spans="1:17" x14ac:dyDescent="0.25">
      <c r="A259" s="38"/>
      <c r="B259" s="555"/>
      <c r="C259" s="44"/>
      <c r="D259" s="46"/>
      <c r="E259" s="46"/>
      <c r="F259" s="47"/>
      <c r="G259" s="48"/>
      <c r="H259" s="48"/>
      <c r="I259" s="406"/>
      <c r="J259" s="406"/>
      <c r="K259" s="47"/>
      <c r="L259" s="443"/>
      <c r="M259" s="443"/>
      <c r="N259" s="47"/>
      <c r="O259" s="46"/>
      <c r="P259" s="46"/>
      <c r="Q259" s="47"/>
    </row>
    <row r="260" spans="1:17" x14ac:dyDescent="0.25">
      <c r="A260" s="38"/>
      <c r="B260" s="555"/>
      <c r="C260" s="44"/>
      <c r="D260" s="46"/>
      <c r="E260" s="46"/>
      <c r="F260" s="47"/>
      <c r="G260" s="48"/>
      <c r="H260" s="48"/>
      <c r="I260" s="406"/>
      <c r="J260" s="406"/>
      <c r="K260" s="47"/>
      <c r="L260" s="443"/>
      <c r="M260" s="443"/>
      <c r="N260" s="47"/>
      <c r="O260" s="46"/>
      <c r="P260" s="46"/>
      <c r="Q260" s="47"/>
    </row>
    <row r="261" spans="1:17" x14ac:dyDescent="0.25">
      <c r="A261" s="38"/>
      <c r="B261" s="555"/>
      <c r="C261" s="44"/>
      <c r="D261" s="46"/>
      <c r="E261" s="46"/>
      <c r="F261" s="47"/>
      <c r="G261" s="48"/>
      <c r="H261" s="48"/>
      <c r="I261" s="406"/>
      <c r="J261" s="406"/>
      <c r="K261" s="47"/>
      <c r="L261" s="443"/>
      <c r="M261" s="443"/>
      <c r="N261" s="47"/>
      <c r="O261" s="46"/>
      <c r="P261" s="46"/>
      <c r="Q261" s="47"/>
    </row>
    <row r="262" spans="1:17" x14ac:dyDescent="0.25">
      <c r="A262" s="38"/>
      <c r="B262" s="555"/>
      <c r="C262" s="44"/>
      <c r="D262" s="46"/>
      <c r="E262" s="46"/>
      <c r="F262" s="47"/>
      <c r="G262" s="48"/>
      <c r="H262" s="48"/>
      <c r="I262" s="406"/>
      <c r="J262" s="406"/>
      <c r="K262" s="47"/>
      <c r="L262" s="443"/>
      <c r="M262" s="443"/>
      <c r="N262" s="47"/>
      <c r="O262" s="46"/>
      <c r="P262" s="46"/>
      <c r="Q262" s="47"/>
    </row>
    <row r="263" spans="1:17" x14ac:dyDescent="0.25">
      <c r="A263" s="38"/>
      <c r="B263" s="555"/>
      <c r="C263" s="44"/>
      <c r="D263" s="46"/>
      <c r="E263" s="46"/>
      <c r="F263" s="47"/>
      <c r="G263" s="48"/>
      <c r="H263" s="48"/>
      <c r="I263" s="406"/>
      <c r="J263" s="406"/>
      <c r="K263" s="47"/>
      <c r="L263" s="443"/>
      <c r="M263" s="443"/>
      <c r="N263" s="47"/>
      <c r="O263" s="46"/>
      <c r="P263" s="46"/>
      <c r="Q263" s="47"/>
    </row>
    <row r="264" spans="1:17" x14ac:dyDescent="0.25">
      <c r="A264" s="38"/>
      <c r="B264" s="555"/>
      <c r="C264" s="44"/>
      <c r="D264" s="46"/>
      <c r="E264" s="46"/>
      <c r="F264" s="47"/>
      <c r="G264" s="48"/>
      <c r="H264" s="48"/>
      <c r="I264" s="406"/>
      <c r="J264" s="406"/>
      <c r="K264" s="47"/>
      <c r="L264" s="443"/>
      <c r="M264" s="443"/>
      <c r="N264" s="47"/>
      <c r="O264" s="46"/>
      <c r="P264" s="46"/>
      <c r="Q264" s="47"/>
    </row>
    <row r="265" spans="1:17" x14ac:dyDescent="0.25">
      <c r="A265" s="38"/>
      <c r="B265" s="555"/>
      <c r="C265" s="44"/>
      <c r="D265" s="46"/>
      <c r="E265" s="46"/>
      <c r="F265" s="47"/>
      <c r="G265" s="48"/>
      <c r="H265" s="48"/>
      <c r="I265" s="406"/>
      <c r="J265" s="406"/>
      <c r="K265" s="47"/>
      <c r="L265" s="443"/>
      <c r="M265" s="443"/>
      <c r="N265" s="47"/>
      <c r="O265" s="46"/>
      <c r="P265" s="46"/>
      <c r="Q265" s="47"/>
    </row>
    <row r="266" spans="1:17" x14ac:dyDescent="0.25">
      <c r="A266" s="38"/>
      <c r="B266" s="555"/>
      <c r="C266" s="44"/>
      <c r="D266" s="46"/>
      <c r="E266" s="46"/>
      <c r="F266" s="47"/>
      <c r="G266" s="48"/>
      <c r="H266" s="48"/>
      <c r="I266" s="406"/>
      <c r="J266" s="406"/>
      <c r="K266" s="47"/>
      <c r="L266" s="443"/>
      <c r="M266" s="443"/>
      <c r="N266" s="47"/>
      <c r="O266" s="46"/>
      <c r="P266" s="46"/>
      <c r="Q266" s="47"/>
    </row>
    <row r="267" spans="1:17" x14ac:dyDescent="0.25">
      <c r="A267" s="38"/>
      <c r="B267" s="555"/>
      <c r="C267" s="44"/>
      <c r="D267" s="46"/>
      <c r="E267" s="46"/>
      <c r="F267" s="47"/>
      <c r="G267" s="48"/>
      <c r="H267" s="48"/>
      <c r="I267" s="406"/>
      <c r="J267" s="406"/>
      <c r="K267" s="47"/>
      <c r="L267" s="443"/>
      <c r="M267" s="443"/>
      <c r="N267" s="47"/>
      <c r="O267" s="46"/>
      <c r="P267" s="46"/>
      <c r="Q267" s="47"/>
    </row>
    <row r="268" spans="1:17" x14ac:dyDescent="0.25">
      <c r="A268" s="38"/>
      <c r="B268" s="555"/>
      <c r="C268" s="44"/>
      <c r="D268" s="46"/>
      <c r="E268" s="46"/>
      <c r="F268" s="47"/>
      <c r="G268" s="48"/>
      <c r="H268" s="48"/>
      <c r="I268" s="406"/>
      <c r="J268" s="406"/>
      <c r="K268" s="47"/>
      <c r="L268" s="443"/>
      <c r="M268" s="443"/>
      <c r="N268" s="47"/>
      <c r="O268" s="46"/>
      <c r="P268" s="46"/>
      <c r="Q268" s="47"/>
    </row>
    <row r="269" spans="1:17" x14ac:dyDescent="0.25">
      <c r="A269" s="38"/>
      <c r="B269" s="555"/>
      <c r="C269" s="44"/>
      <c r="D269" s="46"/>
      <c r="E269" s="46"/>
      <c r="F269" s="47"/>
      <c r="G269" s="48"/>
      <c r="H269" s="48"/>
      <c r="I269" s="406"/>
      <c r="J269" s="406"/>
      <c r="K269" s="47"/>
      <c r="L269" s="443"/>
      <c r="M269" s="443"/>
      <c r="N269" s="47"/>
      <c r="O269" s="46"/>
      <c r="P269" s="46"/>
      <c r="Q269" s="47"/>
    </row>
    <row r="270" spans="1:17" x14ac:dyDescent="0.25">
      <c r="A270" s="38"/>
      <c r="B270" s="555"/>
      <c r="C270" s="44"/>
      <c r="D270" s="46"/>
      <c r="E270" s="46"/>
      <c r="F270" s="47"/>
      <c r="G270" s="48"/>
      <c r="H270" s="48"/>
      <c r="I270" s="406"/>
      <c r="J270" s="406"/>
      <c r="K270" s="47"/>
      <c r="L270" s="443"/>
      <c r="M270" s="443"/>
      <c r="N270" s="47"/>
      <c r="O270" s="46"/>
      <c r="P270" s="46"/>
      <c r="Q270" s="47"/>
    </row>
    <row r="271" spans="1:17" x14ac:dyDescent="0.25">
      <c r="A271" s="38"/>
      <c r="B271" s="555"/>
      <c r="C271" s="44"/>
      <c r="D271" s="46"/>
      <c r="E271" s="46"/>
      <c r="F271" s="47"/>
      <c r="G271" s="48"/>
      <c r="H271" s="48"/>
      <c r="I271" s="406"/>
      <c r="J271" s="406"/>
      <c r="K271" s="47"/>
      <c r="L271" s="443"/>
      <c r="M271" s="443"/>
      <c r="N271" s="47"/>
      <c r="O271" s="46"/>
      <c r="P271" s="46"/>
      <c r="Q271" s="47"/>
    </row>
    <row r="272" spans="1:17" x14ac:dyDescent="0.25">
      <c r="A272" s="38"/>
      <c r="B272" s="555"/>
      <c r="C272" s="44"/>
      <c r="D272" s="46"/>
      <c r="E272" s="46"/>
      <c r="F272" s="47"/>
      <c r="G272" s="48"/>
      <c r="H272" s="48"/>
      <c r="I272" s="406"/>
      <c r="J272" s="406"/>
      <c r="K272" s="47"/>
      <c r="L272" s="443"/>
      <c r="M272" s="443"/>
      <c r="N272" s="47"/>
      <c r="O272" s="46"/>
      <c r="P272" s="46"/>
      <c r="Q272" s="47"/>
    </row>
    <row r="273" spans="1:17" x14ac:dyDescent="0.25">
      <c r="A273" s="38"/>
      <c r="B273" s="555"/>
      <c r="C273" s="44"/>
      <c r="D273" s="46"/>
      <c r="E273" s="46"/>
      <c r="F273" s="47"/>
      <c r="G273" s="48"/>
      <c r="H273" s="48"/>
      <c r="I273" s="406"/>
      <c r="J273" s="406"/>
      <c r="K273" s="47"/>
      <c r="L273" s="443"/>
      <c r="M273" s="443"/>
      <c r="N273" s="47"/>
      <c r="O273" s="46"/>
      <c r="P273" s="46"/>
      <c r="Q273" s="47"/>
    </row>
    <row r="274" spans="1:17" x14ac:dyDescent="0.25">
      <c r="A274" s="38"/>
      <c r="B274" s="555"/>
      <c r="C274" s="44"/>
      <c r="D274" s="46"/>
      <c r="E274" s="46"/>
      <c r="F274" s="47"/>
      <c r="G274" s="48"/>
      <c r="H274" s="48"/>
      <c r="I274" s="406"/>
      <c r="J274" s="406"/>
      <c r="K274" s="47"/>
      <c r="L274" s="443"/>
      <c r="M274" s="443"/>
      <c r="N274" s="47"/>
      <c r="O274" s="46"/>
      <c r="P274" s="46"/>
      <c r="Q274" s="47"/>
    </row>
    <row r="275" spans="1:17" x14ac:dyDescent="0.25">
      <c r="A275" s="38"/>
      <c r="B275" s="555"/>
      <c r="C275" s="44"/>
      <c r="D275" s="46"/>
      <c r="E275" s="46"/>
      <c r="F275" s="47"/>
      <c r="G275" s="48"/>
      <c r="H275" s="48"/>
      <c r="I275" s="406"/>
      <c r="J275" s="406"/>
      <c r="K275" s="47"/>
      <c r="L275" s="443"/>
      <c r="M275" s="443"/>
      <c r="N275" s="47"/>
      <c r="O275" s="46"/>
      <c r="P275" s="46"/>
      <c r="Q275" s="47"/>
    </row>
    <row r="276" spans="1:17" x14ac:dyDescent="0.25">
      <c r="A276" s="38"/>
      <c r="B276" s="555"/>
      <c r="C276" s="44"/>
      <c r="D276" s="46"/>
      <c r="E276" s="46"/>
      <c r="F276" s="47"/>
      <c r="G276" s="48"/>
      <c r="H276" s="48"/>
      <c r="I276" s="406"/>
      <c r="J276" s="406"/>
      <c r="K276" s="47"/>
      <c r="L276" s="443"/>
      <c r="M276" s="443"/>
      <c r="N276" s="47"/>
      <c r="O276" s="46"/>
      <c r="P276" s="46"/>
      <c r="Q276" s="47"/>
    </row>
    <row r="277" spans="1:17" x14ac:dyDescent="0.25">
      <c r="A277" s="38"/>
      <c r="B277" s="555"/>
      <c r="C277" s="44"/>
      <c r="D277" s="46"/>
      <c r="E277" s="46"/>
      <c r="F277" s="47"/>
      <c r="G277" s="48"/>
      <c r="H277" s="48"/>
      <c r="I277" s="406"/>
      <c r="J277" s="406"/>
      <c r="K277" s="47"/>
      <c r="L277" s="443"/>
      <c r="M277" s="443"/>
      <c r="N277" s="47"/>
      <c r="O277" s="46"/>
      <c r="P277" s="46"/>
      <c r="Q277" s="47"/>
    </row>
    <row r="278" spans="1:17" x14ac:dyDescent="0.25">
      <c r="A278" s="38"/>
      <c r="B278" s="555"/>
      <c r="C278" s="44"/>
      <c r="D278" s="46"/>
      <c r="E278" s="46"/>
      <c r="F278" s="47"/>
      <c r="G278" s="48"/>
      <c r="H278" s="48"/>
      <c r="I278" s="406"/>
      <c r="J278" s="406"/>
      <c r="K278" s="47"/>
      <c r="L278" s="443"/>
      <c r="M278" s="443"/>
      <c r="N278" s="47"/>
      <c r="O278" s="46"/>
      <c r="P278" s="46"/>
      <c r="Q278" s="47"/>
    </row>
    <row r="279" spans="1:17" x14ac:dyDescent="0.25">
      <c r="A279" s="38"/>
      <c r="B279" s="555"/>
      <c r="C279" s="44"/>
      <c r="D279" s="46"/>
      <c r="E279" s="46"/>
      <c r="F279" s="47"/>
      <c r="G279" s="48"/>
      <c r="H279" s="48"/>
      <c r="I279" s="406"/>
      <c r="J279" s="406"/>
      <c r="K279" s="47"/>
      <c r="L279" s="443"/>
      <c r="M279" s="443"/>
      <c r="N279" s="47"/>
      <c r="O279" s="46"/>
      <c r="P279" s="46"/>
      <c r="Q279" s="47"/>
    </row>
    <row r="280" spans="1:17" x14ac:dyDescent="0.25">
      <c r="A280" s="38"/>
      <c r="B280" s="555"/>
      <c r="C280" s="44"/>
      <c r="D280" s="46"/>
      <c r="E280" s="46"/>
      <c r="F280" s="47"/>
      <c r="G280" s="48"/>
      <c r="H280" s="48"/>
      <c r="I280" s="406"/>
      <c r="J280" s="406"/>
      <c r="K280" s="47"/>
      <c r="L280" s="443"/>
      <c r="M280" s="443"/>
      <c r="N280" s="47"/>
      <c r="O280" s="46"/>
      <c r="P280" s="46"/>
      <c r="Q280" s="47"/>
    </row>
    <row r="281" spans="1:17" x14ac:dyDescent="0.25">
      <c r="A281" s="38"/>
      <c r="B281" s="555"/>
      <c r="C281" s="44"/>
      <c r="D281" s="46"/>
      <c r="E281" s="46"/>
      <c r="F281" s="47"/>
      <c r="G281" s="48"/>
      <c r="H281" s="48"/>
      <c r="I281" s="406"/>
      <c r="J281" s="406"/>
      <c r="K281" s="47"/>
      <c r="L281" s="443"/>
      <c r="M281" s="443"/>
      <c r="N281" s="47"/>
      <c r="O281" s="46"/>
      <c r="P281" s="46"/>
      <c r="Q281" s="47"/>
    </row>
    <row r="282" spans="1:17" x14ac:dyDescent="0.25">
      <c r="A282" s="38"/>
      <c r="B282" s="555"/>
      <c r="C282" s="44"/>
      <c r="D282" s="46"/>
      <c r="E282" s="46"/>
      <c r="F282" s="47"/>
      <c r="G282" s="48"/>
      <c r="H282" s="48"/>
      <c r="I282" s="406"/>
      <c r="J282" s="406"/>
      <c r="K282" s="47"/>
      <c r="L282" s="443"/>
      <c r="M282" s="443"/>
      <c r="N282" s="47"/>
      <c r="O282" s="46"/>
      <c r="P282" s="46"/>
      <c r="Q282" s="47"/>
    </row>
    <row r="283" spans="1:17" x14ac:dyDescent="0.25">
      <c r="A283" s="38"/>
      <c r="B283" s="555"/>
      <c r="C283" s="44"/>
      <c r="D283" s="46"/>
      <c r="E283" s="46"/>
      <c r="F283" s="47"/>
      <c r="G283" s="48"/>
      <c r="H283" s="48"/>
      <c r="I283" s="406"/>
      <c r="J283" s="406"/>
      <c r="K283" s="47"/>
      <c r="L283" s="443"/>
      <c r="M283" s="443"/>
      <c r="N283" s="47"/>
      <c r="O283" s="46"/>
      <c r="P283" s="46"/>
      <c r="Q283" s="47"/>
    </row>
    <row r="284" spans="1:17" x14ac:dyDescent="0.25">
      <c r="A284" s="38"/>
      <c r="B284" s="555"/>
      <c r="C284" s="44"/>
      <c r="D284" s="46"/>
      <c r="E284" s="46"/>
      <c r="F284" s="47"/>
      <c r="G284" s="48"/>
      <c r="H284" s="48"/>
      <c r="I284" s="406"/>
      <c r="J284" s="406"/>
      <c r="K284" s="47"/>
      <c r="L284" s="443"/>
      <c r="M284" s="443"/>
      <c r="N284" s="47"/>
      <c r="O284" s="46"/>
      <c r="P284" s="46"/>
      <c r="Q284" s="47"/>
    </row>
    <row r="285" spans="1:17" x14ac:dyDescent="0.25">
      <c r="A285" s="38"/>
      <c r="B285" s="555"/>
      <c r="C285" s="44"/>
      <c r="D285" s="46"/>
      <c r="E285" s="46"/>
      <c r="F285" s="47"/>
      <c r="G285" s="48"/>
      <c r="H285" s="48"/>
      <c r="I285" s="406"/>
      <c r="J285" s="406"/>
      <c r="K285" s="47"/>
      <c r="L285" s="443"/>
      <c r="M285" s="443"/>
      <c r="N285" s="47"/>
      <c r="O285" s="46"/>
      <c r="P285" s="46"/>
      <c r="Q285" s="47"/>
    </row>
    <row r="286" spans="1:17" x14ac:dyDescent="0.25">
      <c r="A286" s="38"/>
      <c r="B286" s="555"/>
      <c r="C286" s="44"/>
      <c r="D286" s="46"/>
      <c r="E286" s="46"/>
      <c r="F286" s="47"/>
      <c r="G286" s="48"/>
      <c r="H286" s="48"/>
      <c r="I286" s="406"/>
      <c r="J286" s="406"/>
      <c r="K286" s="47"/>
      <c r="L286" s="443"/>
      <c r="M286" s="443"/>
      <c r="N286" s="47"/>
      <c r="O286" s="46"/>
      <c r="P286" s="46"/>
      <c r="Q286" s="47"/>
    </row>
    <row r="287" spans="1:17" x14ac:dyDescent="0.25">
      <c r="A287" s="38"/>
      <c r="B287" s="555"/>
      <c r="C287" s="44"/>
      <c r="D287" s="46"/>
      <c r="E287" s="46"/>
      <c r="F287" s="47"/>
      <c r="G287" s="48"/>
      <c r="H287" s="48"/>
      <c r="I287" s="406"/>
      <c r="J287" s="406"/>
      <c r="K287" s="47"/>
      <c r="L287" s="443"/>
      <c r="M287" s="443"/>
      <c r="N287" s="47"/>
      <c r="O287" s="46"/>
      <c r="P287" s="46"/>
      <c r="Q287" s="47"/>
    </row>
    <row r="288" spans="1:17" x14ac:dyDescent="0.25">
      <c r="A288" s="38"/>
      <c r="B288" s="555"/>
      <c r="C288" s="44"/>
      <c r="D288" s="46"/>
      <c r="E288" s="46"/>
      <c r="F288" s="47"/>
      <c r="G288" s="48"/>
      <c r="H288" s="48"/>
      <c r="I288" s="406"/>
      <c r="J288" s="406"/>
      <c r="K288" s="47"/>
      <c r="L288" s="443"/>
      <c r="M288" s="443"/>
      <c r="N288" s="47"/>
      <c r="O288" s="46"/>
      <c r="P288" s="46"/>
      <c r="Q288" s="47"/>
    </row>
    <row r="289" spans="1:17" x14ac:dyDescent="0.25">
      <c r="A289" s="38"/>
      <c r="B289" s="555"/>
      <c r="C289" s="44"/>
      <c r="D289" s="46"/>
      <c r="E289" s="46"/>
      <c r="F289" s="47"/>
      <c r="G289" s="48"/>
      <c r="H289" s="48"/>
      <c r="I289" s="406"/>
      <c r="J289" s="406"/>
      <c r="K289" s="47"/>
      <c r="L289" s="443"/>
      <c r="M289" s="443"/>
      <c r="N289" s="47"/>
      <c r="O289" s="46"/>
      <c r="P289" s="46"/>
      <c r="Q289" s="47"/>
    </row>
    <row r="290" spans="1:17" x14ac:dyDescent="0.25">
      <c r="A290" s="38"/>
      <c r="B290" s="555"/>
      <c r="C290" s="44"/>
      <c r="D290" s="46"/>
      <c r="E290" s="46"/>
      <c r="F290" s="47"/>
      <c r="G290" s="48"/>
      <c r="H290" s="48"/>
      <c r="I290" s="406"/>
      <c r="J290" s="406"/>
      <c r="K290" s="47"/>
      <c r="L290" s="443"/>
      <c r="M290" s="443"/>
      <c r="N290" s="47"/>
      <c r="O290" s="46"/>
      <c r="P290" s="46"/>
      <c r="Q290" s="47"/>
    </row>
    <row r="291" spans="1:17" x14ac:dyDescent="0.25">
      <c r="A291" s="38"/>
      <c r="B291" s="555"/>
      <c r="C291" s="44"/>
      <c r="D291" s="46"/>
      <c r="E291" s="46"/>
      <c r="F291" s="47"/>
      <c r="G291" s="48"/>
      <c r="H291" s="48"/>
      <c r="I291" s="406"/>
      <c r="J291" s="406"/>
      <c r="K291" s="47"/>
      <c r="L291" s="443"/>
      <c r="M291" s="443"/>
      <c r="N291" s="47"/>
      <c r="O291" s="46"/>
      <c r="P291" s="46"/>
      <c r="Q291" s="47"/>
    </row>
    <row r="292" spans="1:17" x14ac:dyDescent="0.25">
      <c r="A292" s="38"/>
      <c r="B292" s="555"/>
      <c r="C292" s="44"/>
      <c r="D292" s="46"/>
      <c r="E292" s="46"/>
      <c r="F292" s="47"/>
      <c r="G292" s="48"/>
      <c r="H292" s="48"/>
      <c r="I292" s="406"/>
      <c r="J292" s="406"/>
      <c r="K292" s="47"/>
      <c r="L292" s="443"/>
      <c r="M292" s="443"/>
      <c r="N292" s="47"/>
      <c r="O292" s="46"/>
      <c r="P292" s="46"/>
      <c r="Q292" s="47"/>
    </row>
    <row r="293" spans="1:17" x14ac:dyDescent="0.25">
      <c r="A293" s="38"/>
      <c r="B293" s="555"/>
      <c r="C293" s="44"/>
      <c r="D293" s="46"/>
      <c r="E293" s="46"/>
      <c r="F293" s="47"/>
      <c r="G293" s="48"/>
      <c r="H293" s="48"/>
      <c r="I293" s="406"/>
      <c r="J293" s="406"/>
      <c r="K293" s="47"/>
      <c r="L293" s="443"/>
      <c r="M293" s="443"/>
      <c r="N293" s="47"/>
      <c r="O293" s="46"/>
      <c r="P293" s="46"/>
      <c r="Q293" s="47"/>
    </row>
    <row r="294" spans="1:17" x14ac:dyDescent="0.25">
      <c r="A294" s="38"/>
      <c r="B294" s="555"/>
      <c r="C294" s="44"/>
      <c r="D294" s="46"/>
      <c r="E294" s="46"/>
      <c r="F294" s="47"/>
      <c r="G294" s="48"/>
      <c r="H294" s="48"/>
      <c r="I294" s="406"/>
      <c r="J294" s="406"/>
      <c r="K294" s="47"/>
      <c r="L294" s="443"/>
      <c r="M294" s="443"/>
      <c r="N294" s="47"/>
      <c r="O294" s="46"/>
      <c r="P294" s="46"/>
      <c r="Q294" s="47"/>
    </row>
    <row r="295" spans="1:17" x14ac:dyDescent="0.25">
      <c r="A295" s="38"/>
      <c r="B295" s="555"/>
      <c r="C295" s="44"/>
      <c r="D295" s="46"/>
      <c r="E295" s="46"/>
      <c r="F295" s="47"/>
      <c r="G295" s="48"/>
      <c r="H295" s="48"/>
      <c r="I295" s="406"/>
      <c r="J295" s="406"/>
      <c r="K295" s="47"/>
      <c r="L295" s="443"/>
      <c r="M295" s="443"/>
      <c r="N295" s="47"/>
      <c r="O295" s="46"/>
      <c r="P295" s="46"/>
      <c r="Q295" s="47"/>
    </row>
    <row r="296" spans="1:17" x14ac:dyDescent="0.25">
      <c r="A296" s="38"/>
      <c r="B296" s="555"/>
      <c r="C296" s="44"/>
      <c r="D296" s="46"/>
      <c r="E296" s="46"/>
      <c r="F296" s="47"/>
      <c r="G296" s="48"/>
      <c r="H296" s="48"/>
      <c r="I296" s="406"/>
      <c r="J296" s="406"/>
      <c r="K296" s="47"/>
      <c r="L296" s="443"/>
      <c r="M296" s="443"/>
      <c r="N296" s="47"/>
      <c r="O296" s="46"/>
      <c r="P296" s="46"/>
      <c r="Q296" s="47"/>
    </row>
    <row r="297" spans="1:17" x14ac:dyDescent="0.25">
      <c r="A297" s="38"/>
      <c r="B297" s="555"/>
      <c r="C297" s="44"/>
      <c r="D297" s="46"/>
      <c r="E297" s="46"/>
      <c r="F297" s="47"/>
      <c r="G297" s="48"/>
      <c r="H297" s="48"/>
      <c r="I297" s="406"/>
      <c r="J297" s="406"/>
      <c r="K297" s="47"/>
      <c r="L297" s="443"/>
      <c r="M297" s="443"/>
      <c r="N297" s="47"/>
      <c r="O297" s="46"/>
      <c r="P297" s="46"/>
      <c r="Q297" s="47"/>
    </row>
    <row r="298" spans="1:17" x14ac:dyDescent="0.25">
      <c r="A298" s="38"/>
      <c r="B298" s="555"/>
      <c r="C298" s="44"/>
      <c r="D298" s="46"/>
      <c r="E298" s="46"/>
      <c r="F298" s="47"/>
      <c r="G298" s="48"/>
      <c r="H298" s="48"/>
      <c r="I298" s="406"/>
      <c r="J298" s="406"/>
      <c r="K298" s="47"/>
      <c r="L298" s="443"/>
      <c r="M298" s="443"/>
      <c r="N298" s="47"/>
      <c r="O298" s="46"/>
      <c r="P298" s="46"/>
      <c r="Q298" s="47"/>
    </row>
    <row r="299" spans="1:17" x14ac:dyDescent="0.25">
      <c r="A299" s="38"/>
      <c r="B299" s="555"/>
      <c r="C299" s="44"/>
      <c r="D299" s="46"/>
      <c r="E299" s="46"/>
      <c r="F299" s="47"/>
      <c r="G299" s="48"/>
      <c r="H299" s="48"/>
      <c r="I299" s="406"/>
      <c r="J299" s="406"/>
      <c r="K299" s="47"/>
      <c r="L299" s="443"/>
      <c r="M299" s="443"/>
      <c r="N299" s="47"/>
      <c r="O299" s="46"/>
      <c r="P299" s="46"/>
      <c r="Q299" s="47"/>
    </row>
    <row r="300" spans="1:17" x14ac:dyDescent="0.25">
      <c r="A300" s="38"/>
      <c r="B300" s="555"/>
      <c r="C300" s="44"/>
      <c r="D300" s="46"/>
      <c r="E300" s="46"/>
      <c r="F300" s="47"/>
      <c r="G300" s="48"/>
      <c r="H300" s="48"/>
      <c r="I300" s="406"/>
      <c r="J300" s="406"/>
      <c r="K300" s="47"/>
      <c r="L300" s="443"/>
      <c r="M300" s="443"/>
      <c r="N300" s="47"/>
      <c r="O300" s="46"/>
      <c r="P300" s="46"/>
      <c r="Q300" s="47"/>
    </row>
    <row r="301" spans="1:17" x14ac:dyDescent="0.25">
      <c r="A301" s="38"/>
      <c r="B301" s="555"/>
      <c r="C301" s="44"/>
      <c r="D301" s="46"/>
      <c r="E301" s="46"/>
      <c r="F301" s="47"/>
      <c r="G301" s="48"/>
      <c r="H301" s="48"/>
      <c r="I301" s="406"/>
      <c r="J301" s="406"/>
      <c r="K301" s="47"/>
      <c r="L301" s="443"/>
      <c r="M301" s="443"/>
      <c r="N301" s="47"/>
      <c r="O301" s="46"/>
      <c r="P301" s="46"/>
      <c r="Q301" s="47"/>
    </row>
    <row r="302" spans="1:17" x14ac:dyDescent="0.25">
      <c r="A302" s="38"/>
      <c r="B302" s="555"/>
      <c r="C302" s="44"/>
      <c r="D302" s="46"/>
      <c r="E302" s="46"/>
      <c r="F302" s="47"/>
      <c r="G302" s="48"/>
      <c r="H302" s="48"/>
      <c r="I302" s="406"/>
      <c r="J302" s="406"/>
      <c r="K302" s="47"/>
      <c r="L302" s="443"/>
      <c r="M302" s="443"/>
      <c r="N302" s="47"/>
      <c r="O302" s="46"/>
      <c r="P302" s="46"/>
      <c r="Q302" s="47"/>
    </row>
    <row r="303" spans="1:17" x14ac:dyDescent="0.25">
      <c r="A303" s="38"/>
      <c r="B303" s="555"/>
      <c r="C303" s="44"/>
      <c r="D303" s="46"/>
      <c r="E303" s="46"/>
      <c r="F303" s="47"/>
      <c r="G303" s="48"/>
      <c r="H303" s="48"/>
      <c r="I303" s="406"/>
      <c r="J303" s="406"/>
      <c r="K303" s="47"/>
      <c r="L303" s="443"/>
      <c r="M303" s="443"/>
      <c r="N303" s="47"/>
      <c r="O303" s="46"/>
      <c r="P303" s="46"/>
      <c r="Q303" s="47"/>
    </row>
    <row r="304" spans="1:17" x14ac:dyDescent="0.25">
      <c r="A304" s="38"/>
      <c r="B304" s="555"/>
      <c r="C304" s="44"/>
      <c r="D304" s="46"/>
      <c r="E304" s="46"/>
      <c r="F304" s="47"/>
      <c r="G304" s="48"/>
      <c r="H304" s="48"/>
      <c r="I304" s="406"/>
      <c r="J304" s="406"/>
      <c r="K304" s="47"/>
      <c r="L304" s="443"/>
      <c r="M304" s="443"/>
      <c r="N304" s="47"/>
      <c r="O304" s="46"/>
      <c r="P304" s="46"/>
      <c r="Q304" s="47"/>
    </row>
    <row r="305" spans="1:17" x14ac:dyDescent="0.25">
      <c r="A305" s="38"/>
      <c r="B305" s="555"/>
      <c r="C305" s="44"/>
      <c r="D305" s="46"/>
      <c r="E305" s="46"/>
      <c r="F305" s="47"/>
      <c r="G305" s="48"/>
      <c r="H305" s="48"/>
      <c r="I305" s="406"/>
      <c r="J305" s="406"/>
      <c r="K305" s="47"/>
      <c r="L305" s="443"/>
      <c r="M305" s="443"/>
      <c r="N305" s="47"/>
      <c r="O305" s="46"/>
      <c r="P305" s="46"/>
      <c r="Q305" s="47"/>
    </row>
    <row r="306" spans="1:17" x14ac:dyDescent="0.25">
      <c r="A306" s="38"/>
      <c r="B306" s="555"/>
      <c r="C306" s="44"/>
      <c r="D306" s="46"/>
      <c r="E306" s="46"/>
      <c r="F306" s="47"/>
      <c r="G306" s="48"/>
      <c r="H306" s="48"/>
      <c r="I306" s="406"/>
      <c r="J306" s="406"/>
      <c r="K306" s="47"/>
      <c r="L306" s="443"/>
      <c r="M306" s="443"/>
      <c r="N306" s="47"/>
      <c r="O306" s="46"/>
      <c r="P306" s="46"/>
      <c r="Q306" s="47"/>
    </row>
    <row r="307" spans="1:17" x14ac:dyDescent="0.25">
      <c r="A307" s="38"/>
      <c r="B307" s="555"/>
      <c r="C307" s="44"/>
      <c r="D307" s="46"/>
      <c r="E307" s="46"/>
      <c r="F307" s="47"/>
      <c r="G307" s="48"/>
      <c r="H307" s="48"/>
      <c r="I307" s="406"/>
      <c r="J307" s="406"/>
      <c r="K307" s="47"/>
      <c r="L307" s="443"/>
      <c r="M307" s="443"/>
      <c r="N307" s="47"/>
      <c r="O307" s="46"/>
      <c r="P307" s="46"/>
      <c r="Q307" s="47"/>
    </row>
    <row r="308" spans="1:17" x14ac:dyDescent="0.25">
      <c r="A308" s="38"/>
      <c r="B308" s="555"/>
      <c r="C308" s="44"/>
      <c r="D308" s="46"/>
      <c r="E308" s="46"/>
      <c r="F308" s="47"/>
      <c r="G308" s="48"/>
      <c r="H308" s="48"/>
      <c r="I308" s="406"/>
      <c r="J308" s="406"/>
      <c r="K308" s="47"/>
      <c r="L308" s="443"/>
      <c r="M308" s="443"/>
      <c r="N308" s="47"/>
      <c r="O308" s="46"/>
      <c r="P308" s="46"/>
      <c r="Q308" s="47"/>
    </row>
    <row r="309" spans="1:17" x14ac:dyDescent="0.25">
      <c r="A309" s="38"/>
      <c r="B309" s="555"/>
      <c r="C309" s="44"/>
      <c r="D309" s="46"/>
      <c r="E309" s="46"/>
      <c r="F309" s="47"/>
      <c r="G309" s="48"/>
      <c r="H309" s="48"/>
      <c r="I309" s="406"/>
      <c r="J309" s="406"/>
      <c r="K309" s="47"/>
      <c r="L309" s="443"/>
      <c r="M309" s="443"/>
      <c r="N309" s="47"/>
      <c r="O309" s="46"/>
      <c r="P309" s="46"/>
      <c r="Q309" s="47"/>
    </row>
    <row r="310" spans="1:17" x14ac:dyDescent="0.25">
      <c r="A310" s="38"/>
      <c r="B310" s="555"/>
      <c r="C310" s="44"/>
      <c r="D310" s="46"/>
      <c r="E310" s="46"/>
      <c r="F310" s="47"/>
      <c r="G310" s="48"/>
      <c r="H310" s="48"/>
      <c r="I310" s="406"/>
      <c r="J310" s="406"/>
      <c r="K310" s="47"/>
      <c r="L310" s="443"/>
      <c r="M310" s="443"/>
      <c r="N310" s="47"/>
      <c r="O310" s="46"/>
      <c r="P310" s="46"/>
      <c r="Q310" s="47"/>
    </row>
    <row r="311" spans="1:17" x14ac:dyDescent="0.25">
      <c r="A311" s="38"/>
      <c r="B311" s="555"/>
      <c r="C311" s="44"/>
      <c r="D311" s="46"/>
      <c r="E311" s="46"/>
      <c r="F311" s="47"/>
      <c r="G311" s="48"/>
      <c r="H311" s="48"/>
      <c r="I311" s="406"/>
      <c r="J311" s="406"/>
      <c r="K311" s="47"/>
      <c r="L311" s="443"/>
      <c r="M311" s="443"/>
      <c r="N311" s="47"/>
      <c r="O311" s="46"/>
      <c r="P311" s="46"/>
      <c r="Q311" s="47"/>
    </row>
    <row r="312" spans="1:17" x14ac:dyDescent="0.25">
      <c r="A312" s="38"/>
      <c r="B312" s="555"/>
      <c r="C312" s="44"/>
      <c r="D312" s="46"/>
      <c r="E312" s="46"/>
      <c r="F312" s="47"/>
      <c r="G312" s="48"/>
      <c r="H312" s="48"/>
      <c r="I312" s="406"/>
      <c r="J312" s="406"/>
      <c r="K312" s="47"/>
      <c r="L312" s="443"/>
      <c r="M312" s="443"/>
      <c r="N312" s="47"/>
      <c r="O312" s="46"/>
      <c r="P312" s="46"/>
      <c r="Q312" s="47"/>
    </row>
    <row r="313" spans="1:17" x14ac:dyDescent="0.25">
      <c r="A313" s="38"/>
      <c r="B313" s="555"/>
      <c r="C313" s="44"/>
      <c r="D313" s="46"/>
      <c r="E313" s="46"/>
      <c r="F313" s="47"/>
      <c r="G313" s="48"/>
      <c r="H313" s="48"/>
      <c r="I313" s="406"/>
      <c r="J313" s="406"/>
      <c r="K313" s="47"/>
      <c r="L313" s="443"/>
      <c r="M313" s="443"/>
      <c r="N313" s="47"/>
      <c r="O313" s="46"/>
      <c r="P313" s="46"/>
      <c r="Q313" s="47"/>
    </row>
    <row r="314" spans="1:17" x14ac:dyDescent="0.25">
      <c r="A314" s="38"/>
      <c r="B314" s="555"/>
      <c r="C314" s="44"/>
      <c r="D314" s="46"/>
      <c r="E314" s="46"/>
      <c r="F314" s="47"/>
      <c r="G314" s="48"/>
      <c r="H314" s="48"/>
      <c r="I314" s="406"/>
      <c r="J314" s="406"/>
      <c r="K314" s="47"/>
      <c r="L314" s="443"/>
      <c r="M314" s="443"/>
      <c r="N314" s="47"/>
      <c r="O314" s="46"/>
      <c r="P314" s="46"/>
      <c r="Q314" s="47"/>
    </row>
    <row r="315" spans="1:17" x14ac:dyDescent="0.25">
      <c r="A315" s="38"/>
      <c r="B315" s="555"/>
      <c r="C315" s="44"/>
      <c r="D315" s="46"/>
      <c r="E315" s="46"/>
      <c r="F315" s="47"/>
      <c r="G315" s="48"/>
      <c r="H315" s="48"/>
      <c r="I315" s="406"/>
      <c r="J315" s="406"/>
      <c r="K315" s="47"/>
      <c r="L315" s="443"/>
      <c r="M315" s="443"/>
      <c r="N315" s="47"/>
      <c r="O315" s="46"/>
      <c r="P315" s="46"/>
      <c r="Q315" s="47"/>
    </row>
    <row r="316" spans="1:17" x14ac:dyDescent="0.25">
      <c r="A316" s="38"/>
      <c r="B316" s="555"/>
      <c r="C316" s="44"/>
      <c r="D316" s="46"/>
      <c r="E316" s="46"/>
      <c r="F316" s="47"/>
      <c r="G316" s="48"/>
      <c r="H316" s="48"/>
      <c r="I316" s="406"/>
      <c r="J316" s="406"/>
      <c r="K316" s="47"/>
      <c r="L316" s="443"/>
      <c r="M316" s="443"/>
      <c r="N316" s="47"/>
      <c r="O316" s="46"/>
      <c r="P316" s="46"/>
      <c r="Q316" s="47"/>
    </row>
    <row r="317" spans="1:17" x14ac:dyDescent="0.25">
      <c r="A317" s="38"/>
      <c r="B317" s="555"/>
      <c r="C317" s="44"/>
      <c r="D317" s="46"/>
      <c r="E317" s="46"/>
      <c r="F317" s="47"/>
      <c r="G317" s="48"/>
      <c r="H317" s="48"/>
      <c r="I317" s="406"/>
      <c r="J317" s="406"/>
      <c r="K317" s="47"/>
      <c r="L317" s="443"/>
      <c r="M317" s="443"/>
      <c r="N317" s="47"/>
      <c r="O317" s="46"/>
      <c r="P317" s="46"/>
      <c r="Q317" s="47"/>
    </row>
    <row r="318" spans="1:17" x14ac:dyDescent="0.25">
      <c r="A318" s="38"/>
      <c r="B318" s="555"/>
      <c r="C318" s="44"/>
      <c r="D318" s="46"/>
      <c r="E318" s="46"/>
      <c r="F318" s="47"/>
      <c r="G318" s="48"/>
      <c r="H318" s="48"/>
      <c r="I318" s="406"/>
      <c r="J318" s="406"/>
      <c r="K318" s="47"/>
      <c r="L318" s="443"/>
      <c r="M318" s="443"/>
      <c r="N318" s="47"/>
      <c r="O318" s="46"/>
      <c r="P318" s="46"/>
      <c r="Q318" s="47"/>
    </row>
    <row r="319" spans="1:17" x14ac:dyDescent="0.25">
      <c r="A319" s="38"/>
      <c r="B319" s="555"/>
      <c r="C319" s="44"/>
      <c r="D319" s="46"/>
      <c r="E319" s="46"/>
      <c r="F319" s="47"/>
      <c r="G319" s="48"/>
      <c r="H319" s="48"/>
      <c r="I319" s="406"/>
      <c r="J319" s="406"/>
      <c r="K319" s="47"/>
      <c r="L319" s="443"/>
      <c r="M319" s="443"/>
      <c r="N319" s="47"/>
      <c r="O319" s="46"/>
      <c r="P319" s="46"/>
      <c r="Q319" s="47"/>
    </row>
    <row r="320" spans="1:17" x14ac:dyDescent="0.25">
      <c r="A320" s="38"/>
      <c r="B320" s="555"/>
      <c r="C320" s="44"/>
      <c r="D320" s="46"/>
      <c r="E320" s="46"/>
      <c r="F320" s="47"/>
      <c r="G320" s="48"/>
      <c r="H320" s="48"/>
      <c r="I320" s="406"/>
      <c r="J320" s="406"/>
      <c r="K320" s="47"/>
      <c r="L320" s="443"/>
      <c r="M320" s="443"/>
      <c r="N320" s="47"/>
      <c r="O320" s="46"/>
      <c r="P320" s="46"/>
      <c r="Q320" s="47"/>
    </row>
    <row r="321" spans="1:17" x14ac:dyDescent="0.25">
      <c r="A321" s="38"/>
      <c r="B321" s="555"/>
      <c r="C321" s="44"/>
      <c r="D321" s="46"/>
      <c r="E321" s="46"/>
      <c r="F321" s="47"/>
      <c r="G321" s="48"/>
      <c r="H321" s="48"/>
      <c r="I321" s="406"/>
      <c r="J321" s="406"/>
      <c r="K321" s="47"/>
      <c r="L321" s="443"/>
      <c r="M321" s="443"/>
      <c r="N321" s="47"/>
      <c r="O321" s="46"/>
      <c r="P321" s="46"/>
      <c r="Q321" s="47"/>
    </row>
    <row r="322" spans="1:17" x14ac:dyDescent="0.25">
      <c r="A322" s="38"/>
      <c r="B322" s="555"/>
      <c r="C322" s="44"/>
      <c r="D322" s="46"/>
      <c r="E322" s="46"/>
      <c r="F322" s="47"/>
      <c r="G322" s="48"/>
      <c r="H322" s="48"/>
      <c r="I322" s="406"/>
      <c r="J322" s="406"/>
      <c r="K322" s="47"/>
      <c r="L322" s="443"/>
      <c r="M322" s="443"/>
      <c r="N322" s="47"/>
      <c r="O322" s="46"/>
      <c r="P322" s="46"/>
      <c r="Q322" s="47"/>
    </row>
    <row r="323" spans="1:17" x14ac:dyDescent="0.25">
      <c r="A323" s="38"/>
      <c r="B323" s="555"/>
      <c r="C323" s="44"/>
      <c r="D323" s="46"/>
      <c r="E323" s="46"/>
      <c r="F323" s="47"/>
      <c r="G323" s="48"/>
      <c r="H323" s="48"/>
      <c r="I323" s="406"/>
      <c r="J323" s="406"/>
      <c r="K323" s="47"/>
      <c r="L323" s="443"/>
      <c r="M323" s="443"/>
      <c r="N323" s="47"/>
      <c r="O323" s="46"/>
      <c r="P323" s="46"/>
      <c r="Q323" s="47"/>
    </row>
    <row r="324" spans="1:17" x14ac:dyDescent="0.25">
      <c r="A324" s="38"/>
      <c r="B324" s="555"/>
      <c r="C324" s="44"/>
      <c r="D324" s="46"/>
      <c r="E324" s="46"/>
      <c r="F324" s="47"/>
      <c r="G324" s="48"/>
      <c r="H324" s="48"/>
      <c r="I324" s="406"/>
      <c r="J324" s="406"/>
      <c r="K324" s="47"/>
      <c r="L324" s="443"/>
      <c r="M324" s="443"/>
      <c r="N324" s="47"/>
      <c r="O324" s="46"/>
      <c r="P324" s="46"/>
      <c r="Q324" s="47"/>
    </row>
    <row r="325" spans="1:17" x14ac:dyDescent="0.25">
      <c r="A325" s="38"/>
      <c r="B325" s="555"/>
      <c r="C325" s="44"/>
      <c r="D325" s="46"/>
      <c r="E325" s="46"/>
      <c r="F325" s="47"/>
      <c r="G325" s="48"/>
      <c r="H325" s="48"/>
      <c r="I325" s="406"/>
      <c r="J325" s="406"/>
      <c r="K325" s="47"/>
      <c r="L325" s="443"/>
      <c r="M325" s="443"/>
      <c r="N325" s="47"/>
      <c r="O325" s="46"/>
      <c r="P325" s="46"/>
      <c r="Q325" s="47"/>
    </row>
    <row r="326" spans="1:17" x14ac:dyDescent="0.25">
      <c r="A326" s="38"/>
      <c r="B326" s="38"/>
      <c r="C326" s="43"/>
      <c r="D326" s="38"/>
      <c r="E326" s="38"/>
      <c r="F326" s="49"/>
      <c r="G326" s="49"/>
      <c r="H326" s="49"/>
      <c r="I326" s="407"/>
      <c r="J326" s="407"/>
      <c r="K326" s="49"/>
      <c r="L326" s="444"/>
      <c r="M326" s="444"/>
      <c r="N326" s="49"/>
      <c r="O326" s="38"/>
      <c r="P326" s="38"/>
      <c r="Q326" s="49"/>
    </row>
    <row r="327" spans="1:17" x14ac:dyDescent="0.25">
      <c r="A327" s="38"/>
      <c r="B327" s="38"/>
      <c r="C327" s="43"/>
      <c r="D327" s="38"/>
      <c r="E327" s="38"/>
      <c r="F327" s="49"/>
      <c r="G327" s="49"/>
      <c r="H327" s="49"/>
      <c r="I327" s="407"/>
      <c r="J327" s="407"/>
      <c r="K327" s="49"/>
      <c r="L327" s="444"/>
      <c r="M327" s="444"/>
      <c r="N327" s="49"/>
      <c r="O327" s="38"/>
      <c r="P327" s="38"/>
      <c r="Q327" s="49"/>
    </row>
    <row r="328" spans="1:17" x14ac:dyDescent="0.25">
      <c r="A328" s="38"/>
      <c r="B328" s="38"/>
      <c r="C328" s="43"/>
      <c r="D328" s="38"/>
      <c r="E328" s="38"/>
      <c r="F328" s="49"/>
      <c r="G328" s="49"/>
      <c r="H328" s="49"/>
      <c r="I328" s="407"/>
      <c r="J328" s="407"/>
      <c r="K328" s="49"/>
      <c r="L328" s="444"/>
      <c r="M328" s="444"/>
      <c r="N328" s="49"/>
      <c r="O328" s="38"/>
      <c r="P328" s="38"/>
      <c r="Q328" s="49"/>
    </row>
    <row r="329" spans="1:17" x14ac:dyDescent="0.25">
      <c r="A329" s="38"/>
      <c r="B329" s="38"/>
      <c r="C329" s="43"/>
      <c r="D329" s="38"/>
      <c r="E329" s="38"/>
      <c r="F329" s="49"/>
      <c r="G329" s="49"/>
      <c r="H329" s="49"/>
      <c r="I329" s="407"/>
      <c r="J329" s="407"/>
      <c r="K329" s="49"/>
      <c r="L329" s="444"/>
      <c r="M329" s="444"/>
      <c r="N329" s="49"/>
      <c r="O329" s="38"/>
      <c r="P329" s="38"/>
      <c r="Q329" s="49"/>
    </row>
    <row r="330" spans="1:17" x14ac:dyDescent="0.25">
      <c r="A330" s="38"/>
      <c r="B330" s="38"/>
      <c r="C330" s="43"/>
      <c r="D330" s="38"/>
      <c r="E330" s="38"/>
      <c r="F330" s="49"/>
      <c r="G330" s="49"/>
      <c r="H330" s="49"/>
      <c r="I330" s="407"/>
      <c r="J330" s="407"/>
      <c r="K330" s="49"/>
      <c r="L330" s="444"/>
      <c r="M330" s="444"/>
      <c r="N330" s="49"/>
      <c r="O330" s="38"/>
      <c r="P330" s="38"/>
      <c r="Q330" s="49"/>
    </row>
    <row r="331" spans="1:17" x14ac:dyDescent="0.25">
      <c r="A331" s="38"/>
      <c r="B331" s="38"/>
      <c r="C331" s="43"/>
      <c r="D331" s="38"/>
      <c r="E331" s="38"/>
      <c r="F331" s="49"/>
      <c r="G331" s="49"/>
      <c r="H331" s="49"/>
      <c r="I331" s="407"/>
      <c r="J331" s="407"/>
      <c r="K331" s="49"/>
      <c r="L331" s="444"/>
      <c r="M331" s="444"/>
      <c r="N331" s="49"/>
      <c r="O331" s="38"/>
      <c r="P331" s="38"/>
      <c r="Q331" s="49"/>
    </row>
  </sheetData>
  <mergeCells count="58">
    <mergeCell ref="B53:B54"/>
    <mergeCell ref="B2:Q2"/>
    <mergeCell ref="B3:Q3"/>
    <mergeCell ref="B4:Q4"/>
    <mergeCell ref="D5:F5"/>
    <mergeCell ref="G5:H5"/>
    <mergeCell ref="I5:K5"/>
    <mergeCell ref="L5:N5"/>
    <mergeCell ref="O5:Q5"/>
    <mergeCell ref="B8:B20"/>
    <mergeCell ref="B21:B24"/>
    <mergeCell ref="B25:B43"/>
    <mergeCell ref="B44:B45"/>
    <mergeCell ref="B46:B52"/>
    <mergeCell ref="O73:Q73"/>
    <mergeCell ref="B76:B88"/>
    <mergeCell ref="B55:B56"/>
    <mergeCell ref="B57:B64"/>
    <mergeCell ref="B65:B68"/>
    <mergeCell ref="B70:Q70"/>
    <mergeCell ref="B71:Q71"/>
    <mergeCell ref="B72:Q72"/>
    <mergeCell ref="B123:B124"/>
    <mergeCell ref="D73:F73"/>
    <mergeCell ref="G73:H73"/>
    <mergeCell ref="I73:K73"/>
    <mergeCell ref="L73:N73"/>
    <mergeCell ref="B89:B92"/>
    <mergeCell ref="B93:B111"/>
    <mergeCell ref="B112:B113"/>
    <mergeCell ref="B114:B120"/>
    <mergeCell ref="B121:B122"/>
    <mergeCell ref="B189:B190"/>
    <mergeCell ref="B125:B132"/>
    <mergeCell ref="B133:B136"/>
    <mergeCell ref="B138:Q138"/>
    <mergeCell ref="B139:Q139"/>
    <mergeCell ref="B140:Q140"/>
    <mergeCell ref="D141:F141"/>
    <mergeCell ref="G141:H141"/>
    <mergeCell ref="I141:K141"/>
    <mergeCell ref="L141:N141"/>
    <mergeCell ref="O141:Q141"/>
    <mergeCell ref="B144:B156"/>
    <mergeCell ref="B157:B160"/>
    <mergeCell ref="B161:B179"/>
    <mergeCell ref="B180:B181"/>
    <mergeCell ref="B182:B188"/>
    <mergeCell ref="B231:B243"/>
    <mergeCell ref="B244:B248"/>
    <mergeCell ref="B249:B253"/>
    <mergeCell ref="B254:B325"/>
    <mergeCell ref="B191:B192"/>
    <mergeCell ref="B193:B200"/>
    <mergeCell ref="B201:B204"/>
    <mergeCell ref="B218:B224"/>
    <mergeCell ref="B225:B226"/>
    <mergeCell ref="B227:B230"/>
  </mergeCells>
  <conditionalFormatting sqref="C7">
    <cfRule type="cellIs" dxfId="94" priority="66" operator="lessThan">
      <formula>0</formula>
    </cfRule>
  </conditionalFormatting>
  <conditionalFormatting sqref="C25">
    <cfRule type="cellIs" dxfId="93" priority="64" operator="lessThan">
      <formula>0</formula>
    </cfRule>
  </conditionalFormatting>
  <conditionalFormatting sqref="C65">
    <cfRule type="cellIs" dxfId="92" priority="65" operator="lessThan">
      <formula>0</formula>
    </cfRule>
  </conditionalFormatting>
  <conditionalFormatting sqref="C75">
    <cfRule type="cellIs" dxfId="91" priority="63" operator="lessThan">
      <formula>0</formula>
    </cfRule>
  </conditionalFormatting>
  <conditionalFormatting sqref="C93">
    <cfRule type="cellIs" dxfId="90" priority="61" operator="lessThan">
      <formula>0</formula>
    </cfRule>
  </conditionalFormatting>
  <conditionalFormatting sqref="C133">
    <cfRule type="cellIs" dxfId="89" priority="62" operator="lessThan">
      <formula>0</formula>
    </cfRule>
  </conditionalFormatting>
  <conditionalFormatting sqref="C143">
    <cfRule type="cellIs" dxfId="88" priority="60" operator="lessThan">
      <formula>0</formula>
    </cfRule>
  </conditionalFormatting>
  <conditionalFormatting sqref="C161">
    <cfRule type="cellIs" dxfId="87" priority="58" operator="lessThan">
      <formula>0</formula>
    </cfRule>
  </conditionalFormatting>
  <conditionalFormatting sqref="C201">
    <cfRule type="cellIs" dxfId="86" priority="59" operator="lessThan">
      <formula>0</formula>
    </cfRule>
  </conditionalFormatting>
  <conditionalFormatting sqref="D69 D137">
    <cfRule type="dataBar" priority="132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{DC0FF901-7C10-4F26-811E-1C0B8E253D6A}</x14:id>
        </ext>
      </extLst>
    </cfRule>
  </conditionalFormatting>
  <conditionalFormatting sqref="D254">
    <cfRule type="cellIs" dxfId="85" priority="128" operator="lessThan">
      <formula>0</formula>
    </cfRule>
  </conditionalFormatting>
  <conditionalFormatting sqref="D254:D325">
    <cfRule type="dataBar" priority="124">
      <dataBar>
        <cfvo type="min"/>
        <cfvo type="max"/>
        <color rgb="FF009FDA"/>
      </dataBar>
      <extLst>
        <ext xmlns:x14="http://schemas.microsoft.com/office/spreadsheetml/2009/9/main" uri="{B025F937-C7B1-47D3-B67F-A62EFF666E3E}">
          <x14:id>{253C34A5-1FC1-4973-A409-031FAF168AC9}</x14:id>
        </ext>
      </extLst>
    </cfRule>
  </conditionalFormatting>
  <conditionalFormatting sqref="D7:Q69">
    <cfRule type="cellIs" dxfId="84" priority="1" operator="lessThan">
      <formula>0</formula>
    </cfRule>
  </conditionalFormatting>
  <conditionalFormatting sqref="D75:Q137">
    <cfRule type="cellIs" dxfId="83" priority="3" operator="lessThan">
      <formula>0</formula>
    </cfRule>
  </conditionalFormatting>
  <conditionalFormatting sqref="D143:Q325">
    <cfRule type="cellIs" dxfId="82" priority="5" operator="lessThan">
      <formula>0</formula>
    </cfRule>
  </conditionalFormatting>
  <printOptions horizontalCentered="1" verticalCentered="1"/>
  <pageMargins left="0.25" right="0.25" top="0.75" bottom="0.75" header="0.3" footer="0.3"/>
  <pageSetup scale="44" orientation="landscape" r:id="rId1"/>
  <headerFooter scaleWithDoc="0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DC0FF901-7C10-4F26-811E-1C0B8E253D6A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D69 D137</xm:sqref>
        </x14:conditionalFormatting>
        <x14:conditionalFormatting xmlns:xm="http://schemas.microsoft.com/office/excel/2006/main">
          <x14:cfRule type="dataBar" id="{253C34A5-1FC1-4973-A409-031FAF168AC9}">
            <x14:dataBar minLength="0" maxLength="100">
              <x14:cfvo type="autoMin"/>
              <x14:cfvo type="autoMax"/>
              <x14:negativeFillColor rgb="FFFF0000"/>
              <x14:axisColor rgb="FF000000"/>
            </x14:dataBar>
          </x14:cfRule>
          <xm:sqref>D254:D325</xm:sqref>
        </x14:conditionalFormatting>
      </x14:conditionalFormatting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A0701B-EC4F-4E57-8CB6-E65EDCD0B6EA}">
  <sheetPr>
    <tabColor rgb="FF616365"/>
  </sheetPr>
  <dimension ref="B2:V89"/>
  <sheetViews>
    <sheetView showGridLines="0" zoomScale="70" zoomScaleNormal="70" workbookViewId="0">
      <selection activeCell="R48" sqref="R48"/>
    </sheetView>
  </sheetViews>
  <sheetFormatPr defaultColWidth="9.1796875" defaultRowHeight="14.5" x14ac:dyDescent="0.25"/>
  <cols>
    <col min="1" max="1" width="3.81640625" style="9" customWidth="1"/>
    <col min="2" max="2" width="50.1796875" style="9" bestFit="1" customWidth="1"/>
    <col min="3" max="3" width="31.453125" style="10" bestFit="1" customWidth="1"/>
    <col min="4" max="4" width="13.453125" style="9" bestFit="1" customWidth="1"/>
    <col min="5" max="5" width="13.1796875" style="9" bestFit="1" customWidth="1"/>
    <col min="6" max="6" width="11.81640625" style="10" bestFit="1" customWidth="1"/>
    <col min="7" max="7" width="19.1796875" style="9" bestFit="1" customWidth="1"/>
    <col min="8" max="8" width="16.54296875" style="9" bestFit="1" customWidth="1"/>
    <col min="9" max="9" width="11.81640625" style="10" customWidth="1"/>
    <col min="10" max="10" width="11.1796875" style="10" bestFit="1" customWidth="1"/>
    <col min="11" max="11" width="14.1796875" style="10" bestFit="1" customWidth="1"/>
    <col min="12" max="12" width="3.81640625" style="9" customWidth="1"/>
    <col min="13" max="13" width="50.1796875" style="9" bestFit="1" customWidth="1"/>
    <col min="14" max="14" width="28.54296875" style="9" bestFit="1" customWidth="1"/>
    <col min="15" max="15" width="12.81640625" style="9" bestFit="1" customWidth="1"/>
    <col min="16" max="16" width="12" style="9" bestFit="1" customWidth="1"/>
    <col min="17" max="17" width="9.6328125" style="9" customWidth="1"/>
    <col min="18" max="18" width="18.1796875" style="9" bestFit="1" customWidth="1"/>
    <col min="19" max="19" width="15.54296875" style="9" bestFit="1" customWidth="1"/>
    <col min="20" max="20" width="8.81640625" style="9" bestFit="1" customWidth="1"/>
    <col min="21" max="21" width="12.1796875" style="9" bestFit="1" customWidth="1"/>
    <col min="22" max="22" width="14.1796875" style="9" bestFit="1" customWidth="1"/>
    <col min="23" max="16384" width="9.1796875" style="9"/>
  </cols>
  <sheetData>
    <row r="2" spans="2:22" ht="23.5" x14ac:dyDescent="0.25">
      <c r="B2" s="548" t="s">
        <v>250</v>
      </c>
      <c r="C2" s="548"/>
      <c r="D2" s="548"/>
      <c r="E2" s="548"/>
      <c r="F2" s="548"/>
      <c r="G2" s="548"/>
      <c r="H2" s="548"/>
      <c r="I2" s="548"/>
      <c r="J2" s="548"/>
      <c r="K2" s="548"/>
      <c r="M2" s="548" t="s">
        <v>250</v>
      </c>
      <c r="N2" s="548"/>
      <c r="O2" s="548"/>
      <c r="P2" s="548"/>
      <c r="Q2" s="548"/>
      <c r="R2" s="548"/>
      <c r="S2" s="548"/>
      <c r="T2" s="548"/>
      <c r="U2" s="548"/>
      <c r="V2" s="548"/>
    </row>
    <row r="3" spans="2:22" ht="15" thickBot="1" x14ac:dyDescent="0.3">
      <c r="B3" s="565" t="s">
        <v>297</v>
      </c>
      <c r="C3" s="565"/>
      <c r="D3" s="565"/>
      <c r="E3" s="565"/>
      <c r="F3" s="565"/>
      <c r="G3" s="565"/>
      <c r="H3" s="565"/>
      <c r="I3" s="565"/>
      <c r="J3" s="565"/>
      <c r="K3" s="565"/>
      <c r="M3" s="565" t="s">
        <v>298</v>
      </c>
      <c r="N3" s="565"/>
      <c r="O3" s="565"/>
      <c r="P3" s="565"/>
      <c r="Q3" s="565"/>
      <c r="R3" s="565"/>
      <c r="S3" s="565"/>
      <c r="T3" s="565"/>
      <c r="U3" s="565"/>
      <c r="V3" s="565"/>
    </row>
    <row r="4" spans="2:22" ht="32.5" customHeight="1" x14ac:dyDescent="0.25">
      <c r="C4" s="566"/>
      <c r="D4" s="567" t="s">
        <v>263</v>
      </c>
      <c r="E4" s="568"/>
      <c r="F4" s="569"/>
      <c r="G4" s="570" t="s">
        <v>266</v>
      </c>
      <c r="H4" s="568"/>
      <c r="I4" s="571"/>
      <c r="J4" s="574" t="s">
        <v>299</v>
      </c>
      <c r="K4" s="575"/>
      <c r="N4" s="566"/>
      <c r="O4" s="567" t="s">
        <v>263</v>
      </c>
      <c r="P4" s="568"/>
      <c r="Q4" s="569"/>
      <c r="R4" s="570" t="s">
        <v>266</v>
      </c>
      <c r="S4" s="568"/>
      <c r="T4" s="571"/>
      <c r="U4" s="572" t="s">
        <v>299</v>
      </c>
      <c r="V4" s="573"/>
    </row>
    <row r="5" spans="2:22" ht="29.5" thickBot="1" x14ac:dyDescent="0.3">
      <c r="C5" s="566"/>
      <c r="D5" s="297" t="s">
        <v>268</v>
      </c>
      <c r="E5" s="298" t="s">
        <v>269</v>
      </c>
      <c r="F5" s="299" t="s">
        <v>270</v>
      </c>
      <c r="G5" s="300" t="s">
        <v>268</v>
      </c>
      <c r="H5" s="298" t="s">
        <v>269</v>
      </c>
      <c r="I5" s="301" t="s">
        <v>270</v>
      </c>
      <c r="J5" s="297" t="s">
        <v>268</v>
      </c>
      <c r="K5" s="299" t="s">
        <v>300</v>
      </c>
      <c r="N5" s="566"/>
      <c r="O5" s="297" t="s">
        <v>268</v>
      </c>
      <c r="P5" s="298" t="s">
        <v>269</v>
      </c>
      <c r="Q5" s="299" t="s">
        <v>270</v>
      </c>
      <c r="R5" s="300" t="s">
        <v>268</v>
      </c>
      <c r="S5" s="298" t="s">
        <v>269</v>
      </c>
      <c r="T5" s="301" t="s">
        <v>270</v>
      </c>
      <c r="U5" s="297" t="s">
        <v>268</v>
      </c>
      <c r="V5" s="299" t="s">
        <v>300</v>
      </c>
    </row>
    <row r="6" spans="2:22" x14ac:dyDescent="0.25">
      <c r="B6" s="562" t="str">
        <f>'HOME PAGE'!H5</f>
        <v>4 WEEKS ENDING 6-14-2026</v>
      </c>
      <c r="C6" s="80" t="s">
        <v>301</v>
      </c>
      <c r="D6" s="81">
        <f>'Sales By Region &amp; Outlet'!C9</f>
        <v>32574528.468513072</v>
      </c>
      <c r="E6" s="82">
        <f>'Sales By Region &amp; Outlet'!D9</f>
        <v>-262500.42809435353</v>
      </c>
      <c r="F6" s="94">
        <f>'Sales By Region &amp; Outlet'!E9</f>
        <v>-7.9940371256144276E-3</v>
      </c>
      <c r="G6" s="113">
        <f>'Sales By Region &amp; Outlet'!F9</f>
        <v>79980276.722203091</v>
      </c>
      <c r="H6" s="105">
        <f>'Sales By Region &amp; Outlet'!G9</f>
        <v>214751.94846124947</v>
      </c>
      <c r="I6" s="111">
        <f>'Sales By Region &amp; Outlet'!H9</f>
        <v>2.6922902979752482E-3</v>
      </c>
      <c r="J6" s="112">
        <f>'Sales By Region &amp; Outlet'!I9</f>
        <v>87.640402999767787</v>
      </c>
      <c r="K6" s="91">
        <f>'Sales By Region &amp; Outlet'!J9</f>
        <v>-0.97240071050018173</v>
      </c>
      <c r="M6" s="576" t="str">
        <f>'HOME PAGE'!H5</f>
        <v>4 WEEKS ENDING 6-14-2026</v>
      </c>
      <c r="N6" s="122" t="s">
        <v>302</v>
      </c>
      <c r="O6" s="81">
        <f>'Sales By Region &amp; Outlet'!C17</f>
        <v>32508742.91518664</v>
      </c>
      <c r="P6" s="82">
        <f>'Sales By Region &amp; Outlet'!D17</f>
        <v>-261853.287300203</v>
      </c>
      <c r="Q6" s="97">
        <f>'Sales By Region &amp; Outlet'!E17</f>
        <v>-7.9904950670483046E-3</v>
      </c>
      <c r="R6" s="104">
        <f>'Sales By Region &amp; Outlet'!F17</f>
        <v>79718691.357000887</v>
      </c>
      <c r="S6" s="105">
        <f>'Sales By Region &amp; Outlet'!G17</f>
        <v>213402.19841884077</v>
      </c>
      <c r="T6" s="94">
        <f>'Sales By Region &amp; Outlet'!H17</f>
        <v>2.684125806940801E-3</v>
      </c>
      <c r="U6" s="109">
        <f>'Sales By Region &amp; Outlet'!I17</f>
        <v>88.108015561701549</v>
      </c>
      <c r="V6" s="91">
        <f>'Sales By Region &amp; Outlet'!J17</f>
        <v>-1.4095607325428006</v>
      </c>
    </row>
    <row r="7" spans="2:22" x14ac:dyDescent="0.25">
      <c r="B7" s="563"/>
      <c r="C7" s="302" t="s">
        <v>303</v>
      </c>
      <c r="D7" s="83">
        <f>'Sales By Region &amp; Outlet'!C10</f>
        <v>42513430.947002329</v>
      </c>
      <c r="E7" s="303">
        <f>'Sales By Region &amp; Outlet'!D10</f>
        <v>-597233.36157160252</v>
      </c>
      <c r="F7" s="95">
        <f>'Sales By Region &amp; Outlet'!E10</f>
        <v>-1.3853494747767633E-2</v>
      </c>
      <c r="G7" s="304">
        <f>'Sales By Region &amp; Outlet'!F10</f>
        <v>97010857.134312019</v>
      </c>
      <c r="H7" s="305">
        <f>'Sales By Region &amp; Outlet'!G10</f>
        <v>-1388676.5928629935</v>
      </c>
      <c r="I7" s="306">
        <f>'Sales By Region &amp; Outlet'!H10</f>
        <v>-1.4112633873990426E-2</v>
      </c>
      <c r="J7" s="307">
        <f>'Sales By Region &amp; Outlet'!I10</f>
        <v>95.227530760386571</v>
      </c>
      <c r="K7" s="92">
        <f>'Sales By Region &amp; Outlet'!J10</f>
        <v>-1.6286807696458538</v>
      </c>
      <c r="M7" s="577"/>
      <c r="N7" s="123" t="s">
        <v>304</v>
      </c>
      <c r="O7" s="83">
        <f>'Sales By Region &amp; Outlet'!C18</f>
        <v>42430506.19121851</v>
      </c>
      <c r="P7" s="303">
        <f>'Sales By Region &amp; Outlet'!D18</f>
        <v>-586476.9425470829</v>
      </c>
      <c r="Q7" s="308">
        <f>'Sales By Region &amp; Outlet'!E18</f>
        <v>-1.3633613978074065E-2</v>
      </c>
      <c r="R7" s="106">
        <f>'Sales By Region &amp; Outlet'!F18</f>
        <v>96694981.327467054</v>
      </c>
      <c r="S7" s="305">
        <f>'Sales By Region &amp; Outlet'!G18</f>
        <v>-1354089.4658171833</v>
      </c>
      <c r="T7" s="95">
        <f>'Sales By Region &amp; Outlet'!H18</f>
        <v>-1.3810324308651482E-2</v>
      </c>
      <c r="U7" s="309">
        <f>'Sales By Region &amp; Outlet'!I18</f>
        <v>95.742242789317487</v>
      </c>
      <c r="V7" s="92">
        <f>'Sales By Region &amp; Outlet'!J18</f>
        <v>-2.0535415404899311</v>
      </c>
    </row>
    <row r="8" spans="2:22" x14ac:dyDescent="0.25">
      <c r="B8" s="563"/>
      <c r="C8" s="302" t="s">
        <v>305</v>
      </c>
      <c r="D8" s="83">
        <f>'Sales By Region &amp; Outlet'!C11</f>
        <v>39674466.19815556</v>
      </c>
      <c r="E8" s="303">
        <f>'Sales By Region &amp; Outlet'!D11</f>
        <v>195054.41382420808</v>
      </c>
      <c r="F8" s="95">
        <f>'Sales By Region &amp; Outlet'!E11</f>
        <v>4.9406616007795128E-3</v>
      </c>
      <c r="G8" s="304">
        <f>'Sales By Region &amp; Outlet'!F11</f>
        <v>90355855.520632863</v>
      </c>
      <c r="H8" s="305">
        <f>'Sales By Region &amp; Outlet'!G11</f>
        <v>85009.984387472272</v>
      </c>
      <c r="I8" s="306">
        <f>'Sales By Region &amp; Outlet'!H11</f>
        <v>9.4172137064274216E-4</v>
      </c>
      <c r="J8" s="307">
        <f>'Sales By Region &amp; Outlet'!I11</f>
        <v>103.93995799699016</v>
      </c>
      <c r="K8" s="92">
        <f>'Sales By Region &amp; Outlet'!J11</f>
        <v>0.19941598387423198</v>
      </c>
      <c r="M8" s="577"/>
      <c r="N8" s="123" t="s">
        <v>306</v>
      </c>
      <c r="O8" s="83">
        <f>'Sales By Region &amp; Outlet'!C19</f>
        <v>39499725.577984944</v>
      </c>
      <c r="P8" s="303">
        <f>'Sales By Region &amp; Outlet'!D19</f>
        <v>195894.08945076913</v>
      </c>
      <c r="Q8" s="308">
        <f>'Sales By Region &amp; Outlet'!E19</f>
        <v>4.9840965125223452E-3</v>
      </c>
      <c r="R8" s="106">
        <f>'Sales By Region &amp; Outlet'!F19</f>
        <v>89910423.705306068</v>
      </c>
      <c r="S8" s="305">
        <f>'Sales By Region &amp; Outlet'!G19</f>
        <v>55174.901400908828</v>
      </c>
      <c r="T8" s="95">
        <f>'Sales By Region &amp; Outlet'!H19</f>
        <v>6.1404205247174047E-4</v>
      </c>
      <c r="U8" s="309">
        <f>'Sales By Region &amp; Outlet'!I19</f>
        <v>104.24483321781608</v>
      </c>
      <c r="V8" s="92">
        <f>'Sales By Region &amp; Outlet'!J19</f>
        <v>0.2558079658346486</v>
      </c>
    </row>
    <row r="9" spans="2:22" x14ac:dyDescent="0.25">
      <c r="B9" s="563"/>
      <c r="C9" s="302" t="s">
        <v>307</v>
      </c>
      <c r="D9" s="83">
        <f>'Sales By Region &amp; Outlet'!C12</f>
        <v>57387683.741508447</v>
      </c>
      <c r="E9" s="303">
        <f>'Sales By Region &amp; Outlet'!D12</f>
        <v>-947225.03059212863</v>
      </c>
      <c r="F9" s="95">
        <f>'Sales By Region &amp; Outlet'!E12</f>
        <v>-1.6237704841413094E-2</v>
      </c>
      <c r="G9" s="304">
        <f>'Sales By Region &amp; Outlet'!F12</f>
        <v>130497088.393115</v>
      </c>
      <c r="H9" s="305">
        <f>'Sales By Region &amp; Outlet'!G12</f>
        <v>-4327428.9744015485</v>
      </c>
      <c r="I9" s="306">
        <f>'Sales By Region &amp; Outlet'!H12</f>
        <v>-3.2096751087233352E-2</v>
      </c>
      <c r="J9" s="307">
        <f>'Sales By Region &amp; Outlet'!I12</f>
        <v>105.81982336000455</v>
      </c>
      <c r="K9" s="92">
        <f>'Sales By Region &amp; Outlet'!J12</f>
        <v>-2.0706885235609889</v>
      </c>
      <c r="M9" s="577"/>
      <c r="N9" s="123" t="s">
        <v>308</v>
      </c>
      <c r="O9" s="83">
        <f>'Sales By Region &amp; Outlet'!C20</f>
        <v>55846516.388958678</v>
      </c>
      <c r="P9" s="303">
        <f>'Sales By Region &amp; Outlet'!D20</f>
        <v>-718864.4218294695</v>
      </c>
      <c r="Q9" s="308">
        <f>'Sales By Region &amp; Outlet'!E20</f>
        <v>-1.2708557982382887E-2</v>
      </c>
      <c r="R9" s="106">
        <f>'Sales By Region &amp; Outlet'!F20</f>
        <v>126642780.4557258</v>
      </c>
      <c r="S9" s="305">
        <f>'Sales By Region &amp; Outlet'!G20</f>
        <v>-3837801.3860828578</v>
      </c>
      <c r="T9" s="95">
        <f>'Sales By Region &amp; Outlet'!H20</f>
        <v>-2.9412816312665669E-2</v>
      </c>
      <c r="U9" s="309">
        <f>'Sales By Region &amp; Outlet'!I20</f>
        <v>103.73694148967279</v>
      </c>
      <c r="V9" s="92">
        <f>'Sales By Region &amp; Outlet'!J20</f>
        <v>-2.0789229264774036</v>
      </c>
    </row>
    <row r="10" spans="2:22" x14ac:dyDescent="0.25">
      <c r="B10" s="563"/>
      <c r="C10" s="302" t="s">
        <v>309</v>
      </c>
      <c r="D10" s="83">
        <f>'Sales By Region &amp; Outlet'!C13</f>
        <v>20143900.211393073</v>
      </c>
      <c r="E10" s="303">
        <f>'Sales By Region &amp; Outlet'!D13</f>
        <v>196192.97993029654</v>
      </c>
      <c r="F10" s="95">
        <f>'Sales By Region &amp; Outlet'!E13</f>
        <v>9.8353649195757516E-3</v>
      </c>
      <c r="G10" s="304">
        <f>'Sales By Region &amp; Outlet'!F13</f>
        <v>46375347.985292673</v>
      </c>
      <c r="H10" s="305">
        <f>'Sales By Region &amp; Outlet'!G13</f>
        <v>-32186.358379013836</v>
      </c>
      <c r="I10" s="306">
        <f>'Sales By Region &amp; Outlet'!H13</f>
        <v>-6.9355889801550933E-4</v>
      </c>
      <c r="J10" s="307">
        <f>'Sales By Region &amp; Outlet'!I13</f>
        <v>98.342809584068959</v>
      </c>
      <c r="K10" s="92">
        <f>'Sales By Region &amp; Outlet'!J13</f>
        <v>0.66443358945710429</v>
      </c>
      <c r="M10" s="577"/>
      <c r="N10" s="123" t="s">
        <v>310</v>
      </c>
      <c r="O10" s="83">
        <f>'Sales By Region &amp; Outlet'!C21</f>
        <v>20062631.225450478</v>
      </c>
      <c r="P10" s="303">
        <f>'Sales By Region &amp; Outlet'!D21</f>
        <v>211683.30623706058</v>
      </c>
      <c r="Q10" s="308">
        <f>'Sales By Region &amp; Outlet'!E21</f>
        <v>1.0663637177354924E-2</v>
      </c>
      <c r="R10" s="106">
        <f>'Sales By Region &amp; Outlet'!F21</f>
        <v>46074891.847157575</v>
      </c>
      <c r="S10" s="305">
        <f>'Sales By Region &amp; Outlet'!G21</f>
        <v>23356.622405417264</v>
      </c>
      <c r="T10" s="95">
        <f>'Sales By Region &amp; Outlet'!H21</f>
        <v>5.0718444654291033E-4</v>
      </c>
      <c r="U10" s="309">
        <f>'Sales By Region &amp; Outlet'!I21</f>
        <v>98.667916207682708</v>
      </c>
      <c r="V10" s="92">
        <f>'Sales By Region &amp; Outlet'!J21</f>
        <v>0.47260138934095153</v>
      </c>
    </row>
    <row r="11" spans="2:22" x14ac:dyDescent="0.25">
      <c r="B11" s="563"/>
      <c r="C11" s="302" t="s">
        <v>311</v>
      </c>
      <c r="D11" s="83">
        <f>'Sales By Region &amp; Outlet'!C14</f>
        <v>32837245.726571724</v>
      </c>
      <c r="E11" s="303">
        <f>'Sales By Region &amp; Outlet'!D14</f>
        <v>951167.15316888317</v>
      </c>
      <c r="F11" s="95">
        <f>'Sales By Region &amp; Outlet'!E14</f>
        <v>2.9830170272561549E-2</v>
      </c>
      <c r="G11" s="304">
        <f>'Sales By Region &amp; Outlet'!F14</f>
        <v>75267305.999009252</v>
      </c>
      <c r="H11" s="305">
        <f>'Sales By Region &amp; Outlet'!G14</f>
        <v>3271381.6918953955</v>
      </c>
      <c r="I11" s="306">
        <f>'Sales By Region &amp; Outlet'!H14</f>
        <v>4.5438428958014684E-2</v>
      </c>
      <c r="J11" s="307">
        <f>'Sales By Region &amp; Outlet'!I14</f>
        <v>84.115967745388431</v>
      </c>
      <c r="K11" s="92">
        <f>'Sales By Region &amp; Outlet'!J14</f>
        <v>2.1904434335487082</v>
      </c>
      <c r="M11" s="577"/>
      <c r="N11" s="123" t="s">
        <v>312</v>
      </c>
      <c r="O11" s="83">
        <f>'Sales By Region &amp; Outlet'!C22</f>
        <v>32742034.002653476</v>
      </c>
      <c r="P11" s="303">
        <f>'Sales By Region &amp; Outlet'!D22</f>
        <v>882741.40696583688</v>
      </c>
      <c r="Q11" s="308">
        <f>'Sales By Region &amp; Outlet'!E22</f>
        <v>2.7707501800756294E-2</v>
      </c>
      <c r="R11" s="106">
        <f>'Sales By Region &amp; Outlet'!F22</f>
        <v>75180641.110305592</v>
      </c>
      <c r="S11" s="305">
        <f>'Sales By Region &amp; Outlet'!G22</f>
        <v>3290587.2235043198</v>
      </c>
      <c r="T11" s="95">
        <f>'Sales By Region &amp; Outlet'!H22</f>
        <v>4.5772496271677697E-2</v>
      </c>
      <c r="U11" s="309">
        <f>'Sales By Region &amp; Outlet'!I22</f>
        <v>84.490210827644248</v>
      </c>
      <c r="V11" s="92">
        <f>'Sales By Region &amp; Outlet'!J22</f>
        <v>2.3793011987514774</v>
      </c>
    </row>
    <row r="12" spans="2:22" x14ac:dyDescent="0.25">
      <c r="B12" s="563"/>
      <c r="C12" s="302" t="s">
        <v>313</v>
      </c>
      <c r="D12" s="83">
        <f>'Sales By Region &amp; Outlet'!C15</f>
        <v>46235062.774151035</v>
      </c>
      <c r="E12" s="303">
        <f>'Sales By Region &amp; Outlet'!D15</f>
        <v>1309891.3423946872</v>
      </c>
      <c r="F12" s="95">
        <f>'Sales By Region &amp; Outlet'!E15</f>
        <v>2.9157180721824952E-2</v>
      </c>
      <c r="G12" s="304">
        <f>'Sales By Region &amp; Outlet'!F15</f>
        <v>104850343.76883779</v>
      </c>
      <c r="H12" s="305">
        <f>'Sales By Region &amp; Outlet'!G15</f>
        <v>1619303.5691696703</v>
      </c>
      <c r="I12" s="306">
        <f>'Sales By Region &amp; Outlet'!H15</f>
        <v>1.5686208005243719E-2</v>
      </c>
      <c r="J12" s="307">
        <f>'Sales By Region &amp; Outlet'!I15</f>
        <v>106.55579547813691</v>
      </c>
      <c r="K12" s="92">
        <f>'Sales By Region &amp; Outlet'!J15</f>
        <v>2.7069287392611869</v>
      </c>
      <c r="M12" s="577"/>
      <c r="N12" s="123" t="s">
        <v>314</v>
      </c>
      <c r="O12" s="83">
        <f>'Sales By Region &amp; Outlet'!C23</f>
        <v>46150501.165659189</v>
      </c>
      <c r="P12" s="303">
        <f>'Sales By Region &amp; Outlet'!D23</f>
        <v>1310633.7052576765</v>
      </c>
      <c r="Q12" s="308">
        <f>'Sales By Region &amp; Outlet'!E23</f>
        <v>2.9229205604033262E-2</v>
      </c>
      <c r="R12" s="106">
        <f>'Sales By Region &amp; Outlet'!F23</f>
        <v>104607484.39186554</v>
      </c>
      <c r="S12" s="305">
        <f>'Sales By Region &amp; Outlet'!G23</f>
        <v>1626845.9864857197</v>
      </c>
      <c r="T12" s="95">
        <f>'Sales By Region &amp; Outlet'!H23</f>
        <v>1.5797590806163924E-2</v>
      </c>
      <c r="U12" s="309">
        <f>'Sales By Region &amp; Outlet'!I23</f>
        <v>107.14479080102429</v>
      </c>
      <c r="V12" s="92">
        <f>'Sales By Region &amp; Outlet'!J23</f>
        <v>3.2846579399835463</v>
      </c>
    </row>
    <row r="13" spans="2:22" ht="15" thickBot="1" x14ac:dyDescent="0.3">
      <c r="B13" s="564"/>
      <c r="C13" s="84" t="s">
        <v>315</v>
      </c>
      <c r="D13" s="89">
        <f>'Sales By Region &amp; Outlet'!C16</f>
        <v>41018281.073096834</v>
      </c>
      <c r="E13" s="90">
        <f>'Sales By Region &amp; Outlet'!D16</f>
        <v>92920.47646509856</v>
      </c>
      <c r="F13" s="96">
        <f>'Sales By Region &amp; Outlet'!E16</f>
        <v>2.2704864443575889E-3</v>
      </c>
      <c r="G13" s="310">
        <f>'Sales By Region &amp; Outlet'!F16</f>
        <v>94281826.48609966</v>
      </c>
      <c r="H13" s="311">
        <f>'Sales By Region &amp; Outlet'!G16</f>
        <v>1334836.0300633013</v>
      </c>
      <c r="I13" s="312">
        <f>'Sales By Region &amp; Outlet'!H16</f>
        <v>1.4361261440677573E-2</v>
      </c>
      <c r="J13" s="313">
        <f>'Sales By Region &amp; Outlet'!I16</f>
        <v>116.33685674372862</v>
      </c>
      <c r="K13" s="314">
        <f>'Sales By Region &amp; Outlet'!J16</f>
        <v>-8.6141155410530246E-2</v>
      </c>
      <c r="M13" s="578"/>
      <c r="N13" s="315" t="s">
        <v>316</v>
      </c>
      <c r="O13" s="89">
        <f>'Sales By Region &amp; Outlet'!C24</f>
        <v>40858509.025802851</v>
      </c>
      <c r="P13" s="90">
        <f>'Sales By Region &amp; Outlet'!D24</f>
        <v>97575.922373503447</v>
      </c>
      <c r="Q13" s="98">
        <f>'Sales By Region &amp; Outlet'!E24</f>
        <v>2.393858897339474E-3</v>
      </c>
      <c r="R13" s="107">
        <f>'Sales By Region &amp; Outlet'!F24</f>
        <v>93709546.597784266</v>
      </c>
      <c r="S13" s="108">
        <f>'Sales By Region &amp; Outlet'!G24</f>
        <v>1356618.7085576802</v>
      </c>
      <c r="T13" s="96">
        <f>'Sales By Region &amp; Outlet'!H24</f>
        <v>1.4689504053243301E-2</v>
      </c>
      <c r="U13" s="110">
        <f>'Sales By Region &amp; Outlet'!I24</f>
        <v>116.73777171409114</v>
      </c>
      <c r="V13" s="93">
        <f>'Sales By Region &amp; Outlet'!J24</f>
        <v>4.8960755405815348E-2</v>
      </c>
    </row>
    <row r="14" spans="2:22" x14ac:dyDescent="0.25">
      <c r="B14" s="562" t="str">
        <f>'HOME PAGE'!H6</f>
        <v>LATEST 52 WEEKS ENDING 6-14-2026</v>
      </c>
      <c r="C14" s="80" t="s">
        <v>301</v>
      </c>
      <c r="D14" s="81">
        <f>'Sales By Region &amp; Outlet'!C49</f>
        <v>448846144.9013418</v>
      </c>
      <c r="E14" s="82">
        <f>'Sales By Region &amp; Outlet'!D49</f>
        <v>-3887675.948199451</v>
      </c>
      <c r="F14" s="94">
        <f>'Sales By Region &amp; Outlet'!E49</f>
        <v>-8.5871118285449615E-3</v>
      </c>
      <c r="G14" s="104">
        <f>'Sales By Region &amp; Outlet'!F49</f>
        <v>1104466375.1020432</v>
      </c>
      <c r="H14" s="105">
        <f>'Sales By Region &amp; Outlet'!G49</f>
        <v>3633500.8470368385</v>
      </c>
      <c r="I14" s="94">
        <f>'Sales By Region &amp; Outlet'!H49</f>
        <v>3.3006834479719065E-3</v>
      </c>
      <c r="J14" s="115">
        <f>'Sales By Region &amp; Outlet'!I49</f>
        <v>87.615935478380365</v>
      </c>
      <c r="K14" s="91">
        <f>'Sales By Region &amp; Outlet'!J49</f>
        <v>-1.9495988463534957</v>
      </c>
      <c r="M14" s="576" t="str">
        <f>'HOME PAGE'!H6</f>
        <v>LATEST 52 WEEKS ENDING 6-14-2026</v>
      </c>
      <c r="N14" s="129" t="s">
        <v>302</v>
      </c>
      <c r="O14" s="81">
        <f>'Sales By Region &amp; Outlet'!C57</f>
        <v>447991293.50613809</v>
      </c>
      <c r="P14" s="82">
        <f>'Sales By Region &amp; Outlet'!D57</f>
        <v>-3884818.695287168</v>
      </c>
      <c r="Q14" s="97">
        <f>'Sales By Region &amp; Outlet'!E57</f>
        <v>-8.5970879858227548E-3</v>
      </c>
      <c r="R14" s="104">
        <f>'Sales By Region &amp; Outlet'!F57</f>
        <v>1101081704.929059</v>
      </c>
      <c r="S14" s="105">
        <f>'Sales By Region &amp; Outlet'!G57</f>
        <v>3555804.4302387238</v>
      </c>
      <c r="T14" s="94">
        <f>'Sales By Region &amp; Outlet'!H57</f>
        <v>3.2398364618298555E-3</v>
      </c>
      <c r="U14" s="109">
        <f>'Sales By Region &amp; Outlet'!I57</f>
        <v>88.091028663552436</v>
      </c>
      <c r="V14" s="91">
        <f>'Sales By Region &amp; Outlet'!J57</f>
        <v>-2.3952932578056618</v>
      </c>
    </row>
    <row r="15" spans="2:22" x14ac:dyDescent="0.25">
      <c r="B15" s="563"/>
      <c r="C15" s="302" t="s">
        <v>303</v>
      </c>
      <c r="D15" s="83">
        <f>'Sales By Region &amp; Outlet'!C50</f>
        <v>590595799.84095347</v>
      </c>
      <c r="E15" s="303">
        <f>'Sales By Region &amp; Outlet'!D50</f>
        <v>7548311.5527253151</v>
      </c>
      <c r="F15" s="95">
        <f>'Sales By Region &amp; Outlet'!E50</f>
        <v>1.2946306611981878E-2</v>
      </c>
      <c r="G15" s="106">
        <f>'Sales By Region &amp; Outlet'!F50</f>
        <v>1353568276.0375128</v>
      </c>
      <c r="H15" s="305">
        <f>'Sales By Region &amp; Outlet'!G50</f>
        <v>26521727.355571985</v>
      </c>
      <c r="I15" s="95">
        <f>'Sales By Region &amp; Outlet'!H50</f>
        <v>1.9985529054662096E-2</v>
      </c>
      <c r="J15" s="116">
        <f>'Sales By Region &amp; Outlet'!I50</f>
        <v>95.981182676157204</v>
      </c>
      <c r="K15" s="92">
        <f>'Sales By Region &amp; Outlet'!J50</f>
        <v>-4.994990344309258E-2</v>
      </c>
      <c r="M15" s="577"/>
      <c r="N15" s="130" t="s">
        <v>304</v>
      </c>
      <c r="O15" s="83">
        <f>'Sales By Region &amp; Outlet'!C58</f>
        <v>589445670.68805087</v>
      </c>
      <c r="P15" s="303">
        <f>'Sales By Region &amp; Outlet'!D58</f>
        <v>7743751.2815970182</v>
      </c>
      <c r="Q15" s="308">
        <f>'Sales By Region &amp; Outlet'!E58</f>
        <v>1.3312232645713878E-2</v>
      </c>
      <c r="R15" s="106">
        <f>'Sales By Region &amp; Outlet'!F58</f>
        <v>1349182712.4309118</v>
      </c>
      <c r="S15" s="305">
        <f>'Sales By Region &amp; Outlet'!G58</f>
        <v>27143368.820083141</v>
      </c>
      <c r="T15" s="95">
        <f>'Sales By Region &amp; Outlet'!H58</f>
        <v>2.0531438002402893E-2</v>
      </c>
      <c r="U15" s="309">
        <f>'Sales By Region &amp; Outlet'!I58</f>
        <v>96.497492868379226</v>
      </c>
      <c r="V15" s="92">
        <f>'Sales By Region &amp; Outlet'!J58</f>
        <v>-0.44635668768010817</v>
      </c>
    </row>
    <row r="16" spans="2:22" x14ac:dyDescent="0.25">
      <c r="B16" s="563"/>
      <c r="C16" s="302" t="s">
        <v>305</v>
      </c>
      <c r="D16" s="83">
        <f>'Sales By Region &amp; Outlet'!C51</f>
        <v>547854465.49778771</v>
      </c>
      <c r="E16" s="303">
        <f>'Sales By Region &amp; Outlet'!D51</f>
        <v>10532421.257482171</v>
      </c>
      <c r="F16" s="95">
        <f>'Sales By Region &amp; Outlet'!E51</f>
        <v>1.9601692077185234E-2</v>
      </c>
      <c r="G16" s="106">
        <f>'Sales By Region &amp; Outlet'!F51</f>
        <v>1245899072.7924378</v>
      </c>
      <c r="H16" s="305">
        <f>'Sales By Region &amp; Outlet'!G51</f>
        <v>20943470.525392532</v>
      </c>
      <c r="I16" s="95">
        <f>'Sales By Region &amp; Outlet'!H51</f>
        <v>1.7097330292324155E-2</v>
      </c>
      <c r="J16" s="116">
        <f>'Sales By Region &amp; Outlet'!I51</f>
        <v>104.13483312271252</v>
      </c>
      <c r="K16" s="92">
        <f>'Sales By Region &amp; Outlet'!J51</f>
        <v>0.62589409676220953</v>
      </c>
      <c r="M16" s="577"/>
      <c r="N16" s="130" t="s">
        <v>306</v>
      </c>
      <c r="O16" s="83">
        <f>'Sales By Region &amp; Outlet'!C59</f>
        <v>545469922.19174206</v>
      </c>
      <c r="P16" s="303">
        <f>'Sales By Region &amp; Outlet'!D59</f>
        <v>10844838.017901361</v>
      </c>
      <c r="Q16" s="308">
        <f>'Sales By Region &amp; Outlet'!E59</f>
        <v>2.028494049182139E-2</v>
      </c>
      <c r="R16" s="106">
        <f>'Sales By Region &amp; Outlet'!F59</f>
        <v>1240061258.2115619</v>
      </c>
      <c r="S16" s="305">
        <f>'Sales By Region &amp; Outlet'!G59</f>
        <v>21435367.945237398</v>
      </c>
      <c r="T16" s="95">
        <f>'Sales By Region &amp; Outlet'!H59</f>
        <v>1.758978544313777E-2</v>
      </c>
      <c r="U16" s="309">
        <f>'Sales By Region &amp; Outlet'!I59</f>
        <v>104.44271007988695</v>
      </c>
      <c r="V16" s="92">
        <f>'Sales By Region &amp; Outlet'!J59</f>
        <v>0.75159871461401906</v>
      </c>
    </row>
    <row r="17" spans="2:22" x14ac:dyDescent="0.25">
      <c r="B17" s="563"/>
      <c r="C17" s="302" t="s">
        <v>307</v>
      </c>
      <c r="D17" s="83">
        <f>'Sales By Region &amp; Outlet'!C52</f>
        <v>782632740.97924471</v>
      </c>
      <c r="E17" s="303">
        <f>'Sales By Region &amp; Outlet'!D52</f>
        <v>5134294.4381847382</v>
      </c>
      <c r="F17" s="95">
        <f>'Sales By Region &amp; Outlet'!E52</f>
        <v>6.6036073268393265E-3</v>
      </c>
      <c r="G17" s="106">
        <f>'Sales By Region &amp; Outlet'!F52</f>
        <v>1796987075.0153513</v>
      </c>
      <c r="H17" s="305">
        <f>'Sales By Region &amp; Outlet'!G52</f>
        <v>1466361.9651463032</v>
      </c>
      <c r="I17" s="95">
        <f>'Sales By Region &amp; Outlet'!H52</f>
        <v>8.1667783305895052E-4</v>
      </c>
      <c r="J17" s="116">
        <f>'Sales By Region &amp; Outlet'!I52</f>
        <v>104.70459062722628</v>
      </c>
      <c r="K17" s="92">
        <f>'Sales By Region &amp; Outlet'!J52</f>
        <v>-0.71458600958165164</v>
      </c>
      <c r="M17" s="577"/>
      <c r="N17" s="130" t="s">
        <v>308</v>
      </c>
      <c r="O17" s="83">
        <f>'Sales By Region &amp; Outlet'!C60</f>
        <v>761353007.31434679</v>
      </c>
      <c r="P17" s="303">
        <f>'Sales By Region &amp; Outlet'!D60</f>
        <v>7252907.8792780638</v>
      </c>
      <c r="Q17" s="308">
        <f>'Sales By Region &amp; Outlet'!E60</f>
        <v>9.6179643587257883E-3</v>
      </c>
      <c r="R17" s="106">
        <f>'Sales By Region &amp; Outlet'!F60</f>
        <v>1744228194.9058907</v>
      </c>
      <c r="S17" s="305">
        <f>'Sales By Region &amp; Outlet'!G60</f>
        <v>6178506.8897564411</v>
      </c>
      <c r="T17" s="95">
        <f>'Sales By Region &amp; Outlet'!H60</f>
        <v>3.5548505502214882E-3</v>
      </c>
      <c r="U17" s="309">
        <f>'Sales By Region &amp; Outlet'!I60</f>
        <v>102.60541540826355</v>
      </c>
      <c r="V17" s="92">
        <f>'Sales By Region &amp; Outlet'!J60</f>
        <v>-0.80603902703482788</v>
      </c>
    </row>
    <row r="18" spans="2:22" x14ac:dyDescent="0.25">
      <c r="B18" s="563"/>
      <c r="C18" s="302" t="s">
        <v>309</v>
      </c>
      <c r="D18" s="83">
        <f>'Sales By Region &amp; Outlet'!C53</f>
        <v>277531518.25729281</v>
      </c>
      <c r="E18" s="303">
        <f>'Sales By Region &amp; Outlet'!D53</f>
        <v>6926420.7356549501</v>
      </c>
      <c r="F18" s="95">
        <f>'Sales By Region &amp; Outlet'!E53</f>
        <v>2.5596046782160511E-2</v>
      </c>
      <c r="G18" s="106">
        <f>'Sales By Region &amp; Outlet'!F53</f>
        <v>640150196.78205013</v>
      </c>
      <c r="H18" s="305">
        <f>'Sales By Region &amp; Outlet'!G53</f>
        <v>12314671.286660314</v>
      </c>
      <c r="I18" s="95">
        <f>'Sales By Region &amp; Outlet'!H53</f>
        <v>1.9614486257278126E-2</v>
      </c>
      <c r="J18" s="116">
        <f>'Sales By Region &amp; Outlet'!I53</f>
        <v>98.303897430717285</v>
      </c>
      <c r="K18" s="92">
        <f>'Sales By Region &amp; Outlet'!J53</f>
        <v>1.1619562814132394</v>
      </c>
      <c r="M18" s="577"/>
      <c r="N18" s="130" t="s">
        <v>310</v>
      </c>
      <c r="O18" s="83">
        <f>'Sales By Region &amp; Outlet'!C61</f>
        <v>276430396.23280382</v>
      </c>
      <c r="P18" s="303">
        <f>'Sales By Region &amp; Outlet'!D61</f>
        <v>7142867.2497549057</v>
      </c>
      <c r="Q18" s="308">
        <f>'Sales By Region &amp; Outlet'!E61</f>
        <v>2.6525057720755179E-2</v>
      </c>
      <c r="R18" s="106">
        <f>'Sales By Region &amp; Outlet'!F61</f>
        <v>636026865.62464595</v>
      </c>
      <c r="S18" s="305">
        <f>'Sales By Region &amp; Outlet'!G61</f>
        <v>12987750.429849386</v>
      </c>
      <c r="T18" s="95">
        <f>'Sales By Region &amp; Outlet'!H61</f>
        <v>2.0845802635984893E-2</v>
      </c>
      <c r="U18" s="309">
        <f>'Sales By Region &amp; Outlet'!I61</f>
        <v>98.632655539332802</v>
      </c>
      <c r="V18" s="92">
        <f>'Sales By Region &amp; Outlet'!J61</f>
        <v>0.98420924493449036</v>
      </c>
    </row>
    <row r="19" spans="2:22" x14ac:dyDescent="0.25">
      <c r="B19" s="563"/>
      <c r="C19" s="302" t="s">
        <v>311</v>
      </c>
      <c r="D19" s="83">
        <f>'Sales By Region &amp; Outlet'!C54</f>
        <v>454322813.62571096</v>
      </c>
      <c r="E19" s="303">
        <f>'Sales By Region &amp; Outlet'!D54</f>
        <v>15698404.954543293</v>
      </c>
      <c r="F19" s="95">
        <f>'Sales By Region &amp; Outlet'!E54</f>
        <v>3.5790085194078267E-2</v>
      </c>
      <c r="G19" s="106">
        <f>'Sales By Region &amp; Outlet'!F54</f>
        <v>1034509673.0535487</v>
      </c>
      <c r="H19" s="305">
        <f>'Sales By Region &amp; Outlet'!G54</f>
        <v>35388192.979728222</v>
      </c>
      <c r="I19" s="95">
        <f>'Sales By Region &amp; Outlet'!H54</f>
        <v>3.5419309548938488E-2</v>
      </c>
      <c r="J19" s="116">
        <f>'Sales By Region &amp; Outlet'!I54</f>
        <v>84.437553779463983</v>
      </c>
      <c r="K19" s="92">
        <f>'Sales By Region &amp; Outlet'!J54</f>
        <v>1.8192503230603307</v>
      </c>
      <c r="M19" s="577"/>
      <c r="N19" s="130" t="s">
        <v>312</v>
      </c>
      <c r="O19" s="83">
        <f>'Sales By Region &amp; Outlet'!C62</f>
        <v>452978849.3812229</v>
      </c>
      <c r="P19" s="303">
        <f>'Sales By Region &amp; Outlet'!D62</f>
        <v>14860686.281106532</v>
      </c>
      <c r="Q19" s="308">
        <f>'Sales By Region &amp; Outlet'!E62</f>
        <v>3.3919356768851078E-2</v>
      </c>
      <c r="R19" s="106">
        <f>'Sales By Region &amp; Outlet'!F62</f>
        <v>1033106788.0840483</v>
      </c>
      <c r="S19" s="305">
        <f>'Sales By Region &amp; Outlet'!G62</f>
        <v>35870535.916713119</v>
      </c>
      <c r="T19" s="95">
        <f>'Sales By Region &amp; Outlet'!H62</f>
        <v>3.5969947781936511E-2</v>
      </c>
      <c r="U19" s="309">
        <f>'Sales By Region &amp; Outlet'!I62</f>
        <v>84.805794410971785</v>
      </c>
      <c r="V19" s="92">
        <f>'Sales By Region &amp; Outlet'!J62</f>
        <v>2.0314838042987162</v>
      </c>
    </row>
    <row r="20" spans="2:22" x14ac:dyDescent="0.25">
      <c r="B20" s="563"/>
      <c r="C20" s="302" t="s">
        <v>313</v>
      </c>
      <c r="D20" s="83">
        <f>'Sales By Region &amp; Outlet'!C55</f>
        <v>635832443.74042904</v>
      </c>
      <c r="E20" s="303">
        <f>'Sales By Region &amp; Outlet'!D55</f>
        <v>13927550.650910378</v>
      </c>
      <c r="F20" s="95">
        <f>'Sales By Region &amp; Outlet'!E55</f>
        <v>2.2394984837184113E-2</v>
      </c>
      <c r="G20" s="106">
        <f>'Sales By Region &amp; Outlet'!F55</f>
        <v>1450063915.2183697</v>
      </c>
      <c r="H20" s="305">
        <f>'Sales By Region &amp; Outlet'!G55</f>
        <v>26503520.422268391</v>
      </c>
      <c r="I20" s="95">
        <f>'Sales By Region &amp; Outlet'!H55</f>
        <v>1.8617770288604108E-2</v>
      </c>
      <c r="J20" s="116">
        <f>'Sales By Region &amp; Outlet'!I55</f>
        <v>106.31821659297972</v>
      </c>
      <c r="K20" s="92">
        <f>'Sales By Region &amp; Outlet'!J55</f>
        <v>0.92774405667768178</v>
      </c>
      <c r="M20" s="577"/>
      <c r="N20" s="130" t="s">
        <v>314</v>
      </c>
      <c r="O20" s="83">
        <f>'Sales By Region &amp; Outlet'!C63</f>
        <v>634631110.02994299</v>
      </c>
      <c r="P20" s="303">
        <f>'Sales By Region &amp; Outlet'!D63</f>
        <v>13917263.392770886</v>
      </c>
      <c r="Q20" s="308">
        <f>'Sales By Region &amp; Outlet'!E63</f>
        <v>2.2421383811832361E-2</v>
      </c>
      <c r="R20" s="106">
        <f>'Sales By Region &amp; Outlet'!F63</f>
        <v>1446501652.9883339</v>
      </c>
      <c r="S20" s="305">
        <f>'Sales By Region &amp; Outlet'!G63</f>
        <v>26547618.604304075</v>
      </c>
      <c r="T20" s="95">
        <f>'Sales By Region &amp; Outlet'!H63</f>
        <v>1.8696111255333926E-2</v>
      </c>
      <c r="U20" s="309">
        <f>'Sales By Region &amp; Outlet'!I63</f>
        <v>106.89634625746788</v>
      </c>
      <c r="V20" s="92">
        <f>'Sales By Region &amp; Outlet'!J63</f>
        <v>1.5024241377846721</v>
      </c>
    </row>
    <row r="21" spans="2:22" ht="15" thickBot="1" x14ac:dyDescent="0.3">
      <c r="B21" s="564"/>
      <c r="C21" s="84" t="s">
        <v>315</v>
      </c>
      <c r="D21" s="89">
        <f>'Sales By Region &amp; Outlet'!C56</f>
        <v>567949961.9670074</v>
      </c>
      <c r="E21" s="90">
        <f>'Sales By Region &amp; Outlet'!D56</f>
        <v>1359914.6259156466</v>
      </c>
      <c r="F21" s="96">
        <f>'Sales By Region &amp; Outlet'!E56</f>
        <v>2.4001738687389387E-3</v>
      </c>
      <c r="G21" s="107">
        <f>'Sales By Region &amp; Outlet'!F56</f>
        <v>1296811563.68677</v>
      </c>
      <c r="H21" s="108">
        <f>'Sales By Region &amp; Outlet'!G56</f>
        <v>-44598.615649938583</v>
      </c>
      <c r="I21" s="96">
        <f>'Sales By Region &amp; Outlet'!H56</f>
        <v>-3.4389793522481968E-5</v>
      </c>
      <c r="J21" s="117">
        <f>'Sales By Region &amp; Outlet'!I56</f>
        <v>116.87168847712674</v>
      </c>
      <c r="K21" s="93">
        <f>'Sales By Region &amp; Outlet'!J56</f>
        <v>-1.2910546049586316</v>
      </c>
      <c r="M21" s="578"/>
      <c r="N21" s="131" t="s">
        <v>316</v>
      </c>
      <c r="O21" s="89">
        <f>'Sales By Region &amp; Outlet'!C64</f>
        <v>565888875.42539108</v>
      </c>
      <c r="P21" s="90">
        <f>'Sales By Region &amp; Outlet'!D64</f>
        <v>1543502.5015474558</v>
      </c>
      <c r="Q21" s="98">
        <f>'Sales By Region &amp; Outlet'!E64</f>
        <v>2.7350317298618942E-3</v>
      </c>
      <c r="R21" s="107">
        <f>'Sales By Region &amp; Outlet'!F64</f>
        <v>1289338247.1665668</v>
      </c>
      <c r="S21" s="108">
        <f>'Sales By Region &amp; Outlet'!G64</f>
        <v>489076.13380646706</v>
      </c>
      <c r="T21" s="96">
        <f>'Sales By Region &amp; Outlet'!H64</f>
        <v>3.7946731456138365E-4</v>
      </c>
      <c r="U21" s="110">
        <f>'Sales By Region &amp; Outlet'!I64</f>
        <v>117.30240187896311</v>
      </c>
      <c r="V21" s="93">
        <f>'Sales By Region &amp; Outlet'!J64</f>
        <v>-1.1297567624241225</v>
      </c>
    </row>
    <row r="22" spans="2:22" x14ac:dyDescent="0.25">
      <c r="B22" s="562" t="str">
        <f>'HOME PAGE'!H7</f>
        <v>YTD ENDING 6-14-2026</v>
      </c>
      <c r="C22" s="85" t="s">
        <v>301</v>
      </c>
      <c r="D22" s="87">
        <f>'Sales By Region &amp; Outlet'!C89</f>
        <v>211459977.78218159</v>
      </c>
      <c r="E22" s="88">
        <f>'Sales By Region &amp; Outlet'!D89</f>
        <v>-5412503.6817717552</v>
      </c>
      <c r="F22" s="127">
        <f>'Sales By Region &amp; Outlet'!E89</f>
        <v>-2.4957079133487825E-2</v>
      </c>
      <c r="G22" s="104">
        <f>'Sales By Region &amp; Outlet'!F89</f>
        <v>517143496.00438821</v>
      </c>
      <c r="H22" s="105">
        <f>'Sales By Region &amp; Outlet'!G89</f>
        <v>-3228741.2763538361</v>
      </c>
      <c r="I22" s="94">
        <f>'Sales By Region &amp; Outlet'!H89</f>
        <v>-6.2046762779389445E-3</v>
      </c>
      <c r="J22" s="128">
        <f>'Sales By Region &amp; Outlet'!I89</f>
        <v>86.889390572183089</v>
      </c>
      <c r="K22" s="118">
        <f>'Sales By Region &amp; Outlet'!J89</f>
        <v>-2.8006313100230216</v>
      </c>
      <c r="M22" s="576" t="str">
        <f>'HOME PAGE'!H7</f>
        <v>YTD ENDING 6-14-2026</v>
      </c>
      <c r="N22" s="132" t="s">
        <v>302</v>
      </c>
      <c r="O22" s="81">
        <f>'Sales By Region &amp; Outlet'!C97</f>
        <v>211052681.94316164</v>
      </c>
      <c r="P22" s="82">
        <f>'Sales By Region &amp; Outlet'!D97</f>
        <v>-5402786.5969531238</v>
      </c>
      <c r="Q22" s="94">
        <f>'Sales By Region &amp; Outlet'!E97</f>
        <v>-2.4960268425613136E-2</v>
      </c>
      <c r="R22" s="125">
        <f>'Sales By Region &amp; Outlet'!F97</f>
        <v>515527964.11955512</v>
      </c>
      <c r="S22" s="121">
        <f>'Sales By Region &amp; Outlet'!G97</f>
        <v>-3226208.591642797</v>
      </c>
      <c r="T22" s="126">
        <f>'Sales By Region &amp; Outlet'!H97</f>
        <v>-6.2191472596383329E-3</v>
      </c>
      <c r="U22" s="128">
        <f>'Sales By Region &amp; Outlet'!I97</f>
        <v>87.358981651025474</v>
      </c>
      <c r="V22" s="118">
        <f>'Sales By Region &amp; Outlet'!J97</f>
        <v>-3.2368374121154488</v>
      </c>
    </row>
    <row r="23" spans="2:22" x14ac:dyDescent="0.25">
      <c r="B23" s="563"/>
      <c r="C23" s="302" t="s">
        <v>303</v>
      </c>
      <c r="D23" s="83">
        <f>'Sales By Region &amp; Outlet'!C90</f>
        <v>278933722.08001518</v>
      </c>
      <c r="E23" s="303">
        <f>'Sales By Region &amp; Outlet'!D90</f>
        <v>1145528.0651033521</v>
      </c>
      <c r="F23" s="308">
        <f>'Sales By Region &amp; Outlet'!E90</f>
        <v>4.1237464002586788E-3</v>
      </c>
      <c r="G23" s="106">
        <f>'Sales By Region &amp; Outlet'!F90</f>
        <v>632447091.26540601</v>
      </c>
      <c r="H23" s="305">
        <f>'Sales By Region &amp; Outlet'!G90</f>
        <v>3416152.6119807959</v>
      </c>
      <c r="I23" s="95">
        <f>'Sales By Region &amp; Outlet'!H90</f>
        <v>5.4308181077608016E-3</v>
      </c>
      <c r="J23" s="309">
        <f>'Sales By Region &amp; Outlet'!I90</f>
        <v>95.422267205120164</v>
      </c>
      <c r="K23" s="92">
        <f>'Sales By Region &amp; Outlet'!J90</f>
        <v>-0.22302660956701459</v>
      </c>
      <c r="M23" s="577"/>
      <c r="N23" s="123" t="s">
        <v>304</v>
      </c>
      <c r="O23" s="83">
        <f>'Sales By Region &amp; Outlet'!C98</f>
        <v>278404907.06058502</v>
      </c>
      <c r="P23" s="303">
        <f>'Sales By Region &amp; Outlet'!D98</f>
        <v>1223734.2595825195</v>
      </c>
      <c r="Q23" s="95">
        <f>'Sales By Region &amp; Outlet'!E98</f>
        <v>4.4149256142338306E-3</v>
      </c>
      <c r="R23" s="106">
        <f>'Sales By Region &amp; Outlet'!F98</f>
        <v>630448847.68064129</v>
      </c>
      <c r="S23" s="305">
        <f>'Sales By Region &amp; Outlet'!G98</f>
        <v>3690476.3145093918</v>
      </c>
      <c r="T23" s="95">
        <f>'Sales By Region &amp; Outlet'!H98</f>
        <v>5.8881962860190271E-3</v>
      </c>
      <c r="U23" s="309">
        <f>'Sales By Region &amp; Outlet'!I98</f>
        <v>95.940883452505588</v>
      </c>
      <c r="V23" s="92">
        <f>'Sales By Region &amp; Outlet'!J98</f>
        <v>-0.61072963835941607</v>
      </c>
    </row>
    <row r="24" spans="2:22" x14ac:dyDescent="0.25">
      <c r="B24" s="563"/>
      <c r="C24" s="302" t="s">
        <v>305</v>
      </c>
      <c r="D24" s="83">
        <f>'Sales By Region &amp; Outlet'!C91</f>
        <v>259831292.46303895</v>
      </c>
      <c r="E24" s="303">
        <f>'Sales By Region &amp; Outlet'!D91</f>
        <v>3466990.3435505927</v>
      </c>
      <c r="F24" s="308">
        <f>'Sales By Region &amp; Outlet'!E91</f>
        <v>1.3523686078316277E-2</v>
      </c>
      <c r="G24" s="106">
        <f>'Sales By Region &amp; Outlet'!F91</f>
        <v>585474992.7544055</v>
      </c>
      <c r="H24" s="305">
        <f>'Sales By Region &amp; Outlet'!G91</f>
        <v>3772780.7317732573</v>
      </c>
      <c r="I24" s="95">
        <f>'Sales By Region &amp; Outlet'!H91</f>
        <v>6.485759644363309E-3</v>
      </c>
      <c r="J24" s="309">
        <f>'Sales By Region &amp; Outlet'!I91</f>
        <v>103.96214683631229</v>
      </c>
      <c r="K24" s="92">
        <f>'Sales By Region &amp; Outlet'!J91</f>
        <v>0.72346544945520463</v>
      </c>
      <c r="M24" s="577"/>
      <c r="N24" s="123" t="s">
        <v>306</v>
      </c>
      <c r="O24" s="83">
        <f>'Sales By Region &amp; Outlet'!C99</f>
        <v>258681958.07932484</v>
      </c>
      <c r="P24" s="303">
        <f>'Sales By Region &amp; Outlet'!D99</f>
        <v>3528318.9771193862</v>
      </c>
      <c r="Q24" s="95">
        <f>'Sales By Region &amp; Outlet'!E99</f>
        <v>1.3828213422839198E-2</v>
      </c>
      <c r="R24" s="106">
        <f>'Sales By Region &amp; Outlet'!F99</f>
        <v>582602170.8142848</v>
      </c>
      <c r="S24" s="305">
        <f>'Sales By Region &amp; Outlet'!G99</f>
        <v>3774043.3669866323</v>
      </c>
      <c r="T24" s="95">
        <f>'Sales By Region &amp; Outlet'!H99</f>
        <v>6.5201450793875874E-3</v>
      </c>
      <c r="U24" s="309">
        <f>'Sales By Region &amp; Outlet'!I99</f>
        <v>104.26247829395101</v>
      </c>
      <c r="V24" s="92">
        <f>'Sales By Region &amp; Outlet'!J99</f>
        <v>0.82688591630889619</v>
      </c>
    </row>
    <row r="25" spans="2:22" x14ac:dyDescent="0.25">
      <c r="B25" s="563"/>
      <c r="C25" s="302" t="s">
        <v>307</v>
      </c>
      <c r="D25" s="83">
        <f>'Sales By Region &amp; Outlet'!C92</f>
        <v>372596559.64289886</v>
      </c>
      <c r="E25" s="303">
        <f>'Sales By Region &amp; Outlet'!D92</f>
        <v>1414183.4397615194</v>
      </c>
      <c r="F25" s="308">
        <f>'Sales By Region &amp; Outlet'!E92</f>
        <v>3.8099423098352544E-3</v>
      </c>
      <c r="G25" s="106">
        <f>'Sales By Region &amp; Outlet'!F92</f>
        <v>844681126.21376038</v>
      </c>
      <c r="H25" s="305">
        <f>'Sales By Region &amp; Outlet'!G92</f>
        <v>-7579844.234138608</v>
      </c>
      <c r="I25" s="95">
        <f>'Sales By Region &amp; Outlet'!H92</f>
        <v>-8.8938065885559459E-3</v>
      </c>
      <c r="J25" s="309">
        <f>'Sales By Region &amp; Outlet'!I92</f>
        <v>104.92996241886374</v>
      </c>
      <c r="K25" s="92">
        <f>'Sales By Region &amp; Outlet'!J92</f>
        <v>-0.27812770520397123</v>
      </c>
      <c r="M25" s="577"/>
      <c r="N25" s="123" t="s">
        <v>308</v>
      </c>
      <c r="O25" s="83">
        <f>'Sales By Region &amp; Outlet'!C100</f>
        <v>362607446.9997018</v>
      </c>
      <c r="P25" s="303">
        <f>'Sales By Region &amp; Outlet'!D100</f>
        <v>2503531.6698821783</v>
      </c>
      <c r="Q25" s="95">
        <f>'Sales By Region &amp; Outlet'!E100</f>
        <v>6.952247846539493E-3</v>
      </c>
      <c r="R25" s="106">
        <f>'Sales By Region &amp; Outlet'!F100</f>
        <v>819805081.62741923</v>
      </c>
      <c r="S25" s="305">
        <f>'Sales By Region &amp; Outlet'!G100</f>
        <v>-5289505.7453141212</v>
      </c>
      <c r="T25" s="95">
        <f>'Sales By Region &amp; Outlet'!H100</f>
        <v>-6.4107871100657302E-3</v>
      </c>
      <c r="U25" s="309">
        <f>'Sales By Region &amp; Outlet'!I100</f>
        <v>102.86686739379553</v>
      </c>
      <c r="V25" s="92">
        <f>'Sales By Region &amp; Outlet'!J100</f>
        <v>-0.34830284851446436</v>
      </c>
    </row>
    <row r="26" spans="2:22" x14ac:dyDescent="0.25">
      <c r="B26" s="563"/>
      <c r="C26" s="302" t="s">
        <v>309</v>
      </c>
      <c r="D26" s="83">
        <f>'Sales By Region &amp; Outlet'!C93</f>
        <v>131297643.509188</v>
      </c>
      <c r="E26" s="303">
        <f>'Sales By Region &amp; Outlet'!D93</f>
        <v>2539760.7057424486</v>
      </c>
      <c r="F26" s="308">
        <f>'Sales By Region &amp; Outlet'!E93</f>
        <v>1.9725089062077098E-2</v>
      </c>
      <c r="G26" s="106">
        <f>'Sales By Region &amp; Outlet'!F93</f>
        <v>298865406.2735604</v>
      </c>
      <c r="H26" s="305">
        <f>'Sales By Region &amp; Outlet'!G93</f>
        <v>2304445.3806751966</v>
      </c>
      <c r="I26" s="95">
        <f>'Sales By Region &amp; Outlet'!H93</f>
        <v>7.770562159419017E-3</v>
      </c>
      <c r="J26" s="309">
        <f>'Sales By Region &amp; Outlet'!I93</f>
        <v>97.896760911676694</v>
      </c>
      <c r="K26" s="92">
        <f>'Sales By Region &amp; Outlet'!J93</f>
        <v>1.2724676755061637</v>
      </c>
      <c r="M26" s="577"/>
      <c r="N26" s="123" t="s">
        <v>310</v>
      </c>
      <c r="O26" s="83">
        <f>'Sales By Region &amp; Outlet'!C101</f>
        <v>130783088.48106012</v>
      </c>
      <c r="P26" s="303">
        <f>'Sales By Region &amp; Outlet'!D101</f>
        <v>2622726.3959401697</v>
      </c>
      <c r="Q26" s="95">
        <f>'Sales By Region &amp; Outlet'!E101</f>
        <v>2.0464411564304414E-2</v>
      </c>
      <c r="R26" s="106">
        <f>'Sales By Region &amp; Outlet'!F101</f>
        <v>296951364.44709605</v>
      </c>
      <c r="S26" s="305">
        <f>'Sales By Region &amp; Outlet'!G101</f>
        <v>2562203.6234703064</v>
      </c>
      <c r="T26" s="95">
        <f>'Sales By Region &amp; Outlet'!H101</f>
        <v>8.7034577506247667E-3</v>
      </c>
      <c r="U26" s="309">
        <f>'Sales By Region &amp; Outlet'!I101</f>
        <v>98.229311212389689</v>
      </c>
      <c r="V26" s="92">
        <f>'Sales By Region &amp; Outlet'!J101</f>
        <v>1.0936135831761931</v>
      </c>
    </row>
    <row r="27" spans="2:22" x14ac:dyDescent="0.25">
      <c r="B27" s="563"/>
      <c r="C27" s="302" t="s">
        <v>311</v>
      </c>
      <c r="D27" s="83">
        <f>'Sales By Region &amp; Outlet'!C94</f>
        <v>217556399.77386877</v>
      </c>
      <c r="E27" s="303">
        <f>'Sales By Region &amp; Outlet'!D94</f>
        <v>6320659.1401888728</v>
      </c>
      <c r="F27" s="308">
        <f>'Sales By Region &amp; Outlet'!E94</f>
        <v>2.9922299707557599E-2</v>
      </c>
      <c r="G27" s="106">
        <f>'Sales By Region &amp; Outlet'!F94</f>
        <v>493253968.40367156</v>
      </c>
      <c r="H27" s="305">
        <f>'Sales By Region &amp; Outlet'!G94</f>
        <v>14834641.837899387</v>
      </c>
      <c r="I27" s="95">
        <f>'Sales By Region &amp; Outlet'!H94</f>
        <v>3.1007614061887085E-2</v>
      </c>
      <c r="J27" s="309">
        <f>'Sales By Region &amp; Outlet'!I94</f>
        <v>85.113005597862127</v>
      </c>
      <c r="K27" s="92">
        <f>'Sales By Region &amp; Outlet'!J94</f>
        <v>1.9380499692951787</v>
      </c>
      <c r="M27" s="577"/>
      <c r="N27" s="123" t="s">
        <v>312</v>
      </c>
      <c r="O27" s="83">
        <f>'Sales By Region &amp; Outlet'!C102</f>
        <v>216774220.08654559</v>
      </c>
      <c r="P27" s="303">
        <f>'Sales By Region &amp; Outlet'!D102</f>
        <v>5745479.8848215044</v>
      </c>
      <c r="Q27" s="95">
        <f>'Sales By Region &amp; Outlet'!E102</f>
        <v>2.7226054040456072E-2</v>
      </c>
      <c r="R27" s="106">
        <f>'Sales By Region &amp; Outlet'!F102</f>
        <v>492663548.78742957</v>
      </c>
      <c r="S27" s="305">
        <f>'Sales By Region &amp; Outlet'!G102</f>
        <v>15040534.176434696</v>
      </c>
      <c r="T27" s="95">
        <f>'Sales By Region &amp; Outlet'!H102</f>
        <v>3.1490388269260053E-2</v>
      </c>
      <c r="U27" s="309">
        <f>'Sales By Region &amp; Outlet'!I102</f>
        <v>85.429883613880349</v>
      </c>
      <c r="V27" s="92">
        <f>'Sales By Region &amp; Outlet'!J102</f>
        <v>2.0959346899449969</v>
      </c>
    </row>
    <row r="28" spans="2:22" x14ac:dyDescent="0.25">
      <c r="B28" s="563"/>
      <c r="C28" s="302" t="s">
        <v>313</v>
      </c>
      <c r="D28" s="83">
        <f>'Sales By Region &amp; Outlet'!C95</f>
        <v>306044838.75282365</v>
      </c>
      <c r="E28" s="303">
        <f>'Sales By Region &amp; Outlet'!D95</f>
        <v>5514111.0700683594</v>
      </c>
      <c r="F28" s="308">
        <f>'Sales By Region &amp; Outlet'!E95</f>
        <v>1.8347911085781342E-2</v>
      </c>
      <c r="G28" s="106">
        <f>'Sales By Region &amp; Outlet'!F95</f>
        <v>693395042.26606333</v>
      </c>
      <c r="H28" s="305">
        <f>'Sales By Region &amp; Outlet'!G95</f>
        <v>9451536.240044713</v>
      </c>
      <c r="I28" s="95">
        <f>'Sales By Region &amp; Outlet'!H95</f>
        <v>1.381917681324568E-2</v>
      </c>
      <c r="J28" s="309">
        <f>'Sales By Region &amp; Outlet'!I95</f>
        <v>107.72165684828958</v>
      </c>
      <c r="K28" s="92">
        <f>'Sales By Region &amp; Outlet'!J95</f>
        <v>1.2563867881451216</v>
      </c>
      <c r="M28" s="577"/>
      <c r="N28" s="123" t="s">
        <v>314</v>
      </c>
      <c r="O28" s="83">
        <f>'Sales By Region &amp; Outlet'!C103</f>
        <v>305479320.26116532</v>
      </c>
      <c r="P28" s="303">
        <f>'Sales By Region &amp; Outlet'!D103</f>
        <v>5521935.8324451447</v>
      </c>
      <c r="Q28" s="95">
        <f>'Sales By Region &amp; Outlet'!E103</f>
        <v>1.8409067817956454E-2</v>
      </c>
      <c r="R28" s="106">
        <f>'Sales By Region &amp; Outlet'!F103</f>
        <v>691749869.28331363</v>
      </c>
      <c r="S28" s="305">
        <f>'Sales By Region &amp; Outlet'!G103</f>
        <v>9527235.9156317711</v>
      </c>
      <c r="T28" s="95">
        <f>'Sales By Region &amp; Outlet'!H103</f>
        <v>1.3964995369036805E-2</v>
      </c>
      <c r="U28" s="309">
        <f>'Sales By Region &amp; Outlet'!I103</f>
        <v>108.31233012526502</v>
      </c>
      <c r="V28" s="92">
        <f>'Sales By Region &amp; Outlet'!J103</f>
        <v>1.8588821488814631</v>
      </c>
    </row>
    <row r="29" spans="2:22" ht="15" thickBot="1" x14ac:dyDescent="0.3">
      <c r="B29" s="564"/>
      <c r="C29" s="86" t="s">
        <v>315</v>
      </c>
      <c r="D29" s="89">
        <f>'Sales By Region &amp; Outlet'!C96</f>
        <v>267674960.18934858</v>
      </c>
      <c r="E29" s="90">
        <f>'Sales By Region &amp; Outlet'!D96</f>
        <v>-1838792.0291982293</v>
      </c>
      <c r="F29" s="98">
        <f>'Sales By Region &amp; Outlet'!E96</f>
        <v>-6.8226278401822176E-3</v>
      </c>
      <c r="G29" s="107">
        <f>'Sales By Region &amp; Outlet'!F96</f>
        <v>608482948.54488671</v>
      </c>
      <c r="H29" s="108">
        <f>'Sales By Region &amp; Outlet'!G96</f>
        <v>1077499.3824681044</v>
      </c>
      <c r="I29" s="96">
        <f>'Sales By Region &amp; Outlet'!H96</f>
        <v>1.7739376292292431E-3</v>
      </c>
      <c r="J29" s="110">
        <f>'Sales By Region &amp; Outlet'!I96</f>
        <v>115.94711753147241</v>
      </c>
      <c r="K29" s="93">
        <f>'Sales By Region &amp; Outlet'!J96</f>
        <v>-1.5519046505368124</v>
      </c>
      <c r="M29" s="578"/>
      <c r="N29" s="86" t="s">
        <v>316</v>
      </c>
      <c r="O29" s="89">
        <f>'Sales By Region &amp; Outlet'!C104</f>
        <v>266698429.62687173</v>
      </c>
      <c r="P29" s="90">
        <f>'Sales By Region &amp; Outlet'!D104</f>
        <v>-1758191.2308594882</v>
      </c>
      <c r="Q29" s="96">
        <f>'Sales By Region &amp; Outlet'!E104</f>
        <v>-6.5492563574777425E-3</v>
      </c>
      <c r="R29" s="107">
        <f>'Sales By Region &amp; Outlet'!F104</f>
        <v>605001218.87346315</v>
      </c>
      <c r="S29" s="108">
        <f>'Sales By Region &amp; Outlet'!G104</f>
        <v>1379805.8413194418</v>
      </c>
      <c r="T29" s="96">
        <f>'Sales By Region &amp; Outlet'!H104</f>
        <v>2.2858795455719945E-3</v>
      </c>
      <c r="U29" s="110">
        <f>'Sales By Region &amp; Outlet'!I104</f>
        <v>116.37261321217163</v>
      </c>
      <c r="V29" s="93">
        <f>'Sales By Region &amp; Outlet'!J104</f>
        <v>-1.3811614064300812</v>
      </c>
    </row>
    <row r="30" spans="2:22" x14ac:dyDescent="0.25">
      <c r="N30" s="10"/>
      <c r="Q30" s="10"/>
      <c r="T30" s="10"/>
      <c r="U30" s="10"/>
      <c r="V30" s="10"/>
    </row>
    <row r="31" spans="2:22" ht="23.5" x14ac:dyDescent="0.25">
      <c r="B31" s="548" t="s">
        <v>250</v>
      </c>
      <c r="C31" s="548"/>
      <c r="D31" s="548"/>
      <c r="E31" s="548"/>
      <c r="F31" s="548"/>
      <c r="G31" s="548"/>
      <c r="H31" s="548"/>
      <c r="I31" s="548"/>
      <c r="J31" s="548"/>
      <c r="K31" s="548"/>
    </row>
    <row r="32" spans="2:22" ht="15" thickBot="1" x14ac:dyDescent="0.3">
      <c r="B32" s="565" t="s">
        <v>317</v>
      </c>
      <c r="C32" s="565"/>
      <c r="D32" s="565"/>
      <c r="E32" s="565"/>
      <c r="F32" s="565"/>
      <c r="G32" s="565"/>
      <c r="H32" s="565"/>
      <c r="I32" s="565"/>
      <c r="J32" s="565"/>
      <c r="K32" s="565"/>
    </row>
    <row r="33" spans="2:11" ht="34" customHeight="1" x14ac:dyDescent="0.25">
      <c r="C33" s="566"/>
      <c r="D33" s="567" t="s">
        <v>263</v>
      </c>
      <c r="E33" s="568"/>
      <c r="F33" s="569"/>
      <c r="G33" s="570" t="s">
        <v>266</v>
      </c>
      <c r="H33" s="568"/>
      <c r="I33" s="571"/>
      <c r="J33" s="574" t="s">
        <v>299</v>
      </c>
      <c r="K33" s="575"/>
    </row>
    <row r="34" spans="2:11" ht="15" thickBot="1" x14ac:dyDescent="0.3">
      <c r="C34" s="566"/>
      <c r="D34" s="297" t="s">
        <v>268</v>
      </c>
      <c r="E34" s="298" t="s">
        <v>269</v>
      </c>
      <c r="F34" s="299" t="s">
        <v>270</v>
      </c>
      <c r="G34" s="300" t="s">
        <v>268</v>
      </c>
      <c r="H34" s="298" t="s">
        <v>269</v>
      </c>
      <c r="I34" s="301" t="s">
        <v>270</v>
      </c>
      <c r="J34" s="297" t="s">
        <v>268</v>
      </c>
      <c r="K34" s="299" t="s">
        <v>300</v>
      </c>
    </row>
    <row r="35" spans="2:11" x14ac:dyDescent="0.25">
      <c r="B35" s="562" t="str">
        <f>'HOME PAGE'!H5</f>
        <v>4 WEEKS ENDING 6-14-2026</v>
      </c>
      <c r="C35" s="80" t="s">
        <v>318</v>
      </c>
      <c r="D35" s="81">
        <f>'Sales By Region &amp; Outlet'!C25</f>
        <v>16887374.028401732</v>
      </c>
      <c r="E35" s="82">
        <f>'Sales By Region &amp; Outlet'!D25</f>
        <v>-853157.20445695147</v>
      </c>
      <c r="F35" s="111">
        <f>'Sales By Region &amp; Outlet'!E25</f>
        <v>-4.8090848760873037E-2</v>
      </c>
      <c r="G35" s="105">
        <f>'Sales By Region &amp; Outlet'!F25</f>
        <v>47476618.319787048</v>
      </c>
      <c r="H35" s="105">
        <f>'Sales By Region &amp; Outlet'!G25</f>
        <v>-1189316.7301778495</v>
      </c>
      <c r="I35" s="111">
        <f>'Sales By Region &amp; Outlet'!H25</f>
        <v>-2.4438382391230914E-2</v>
      </c>
      <c r="J35" s="112">
        <f>'Sales By Region &amp; Outlet'!I25</f>
        <v>86.500066750354875</v>
      </c>
      <c r="K35" s="91">
        <f>'Sales By Region &amp; Outlet'!J25</f>
        <v>-1.4548246572017831</v>
      </c>
    </row>
    <row r="36" spans="2:11" x14ac:dyDescent="0.25">
      <c r="B36" s="563"/>
      <c r="C36" s="302" t="s">
        <v>319</v>
      </c>
      <c r="D36" s="83">
        <f>'Sales By Region &amp; Outlet'!C26</f>
        <v>24131240.049420644</v>
      </c>
      <c r="E36" s="303">
        <f>'Sales By Region &amp; Outlet'!D26</f>
        <v>-1138806.8460739478</v>
      </c>
      <c r="F36" s="306">
        <f>'Sales By Region &amp; Outlet'!E26</f>
        <v>-4.5065482101538414E-2</v>
      </c>
      <c r="G36" s="305">
        <f>'Sales By Region &amp; Outlet'!F26</f>
        <v>57910345.253223181</v>
      </c>
      <c r="H36" s="305">
        <f>'Sales By Region &amp; Outlet'!G26</f>
        <v>-2227395.1774829552</v>
      </c>
      <c r="I36" s="306">
        <f>'Sales By Region &amp; Outlet'!H26</f>
        <v>-3.7038225273020975E-2</v>
      </c>
      <c r="J36" s="307">
        <f>'Sales By Region &amp; Outlet'!I26</f>
        <v>102.90680629816879</v>
      </c>
      <c r="K36" s="92">
        <f>'Sales By Region &amp; Outlet'!J26</f>
        <v>-1.39925929944188</v>
      </c>
    </row>
    <row r="37" spans="2:11" x14ac:dyDescent="0.25">
      <c r="B37" s="563"/>
      <c r="C37" s="302" t="s">
        <v>320</v>
      </c>
      <c r="D37" s="83">
        <f>'Sales By Region &amp; Outlet'!C27</f>
        <v>22148483.877290748</v>
      </c>
      <c r="E37" s="303">
        <f>'Sales By Region &amp; Outlet'!D27</f>
        <v>-710336.9686332494</v>
      </c>
      <c r="F37" s="306">
        <f>'Sales By Region &amp; Outlet'!E27</f>
        <v>-3.1074961102375103E-2</v>
      </c>
      <c r="G37" s="305">
        <f>'Sales By Region &amp; Outlet'!F27</f>
        <v>53622999.744242392</v>
      </c>
      <c r="H37" s="305">
        <f>'Sales By Region &amp; Outlet'!G27</f>
        <v>-1818994.432701923</v>
      </c>
      <c r="I37" s="306">
        <f>'Sales By Region &amp; Outlet'!H27</f>
        <v>-3.2808964751458308E-2</v>
      </c>
      <c r="J37" s="307">
        <f>'Sales By Region &amp; Outlet'!I27</f>
        <v>110.46979289051666</v>
      </c>
      <c r="K37" s="92">
        <f>'Sales By Region &amp; Outlet'!J27</f>
        <v>0.11469080874776694</v>
      </c>
    </row>
    <row r="38" spans="2:11" x14ac:dyDescent="0.25">
      <c r="B38" s="563"/>
      <c r="C38" s="302" t="s">
        <v>321</v>
      </c>
      <c r="D38" s="83">
        <f>'Sales By Region &amp; Outlet'!C28</f>
        <v>35448978.016900912</v>
      </c>
      <c r="E38" s="303">
        <f>'Sales By Region &amp; Outlet'!D28</f>
        <v>-1058694.5293496773</v>
      </c>
      <c r="F38" s="306">
        <f>'Sales By Region &amp; Outlet'!E28</f>
        <v>-2.8999233736646608E-2</v>
      </c>
      <c r="G38" s="305">
        <f>'Sales By Region &amp; Outlet'!F28</f>
        <v>86093978.825470179</v>
      </c>
      <c r="H38" s="305">
        <f>'Sales By Region &amp; Outlet'!G28</f>
        <v>-4114965.5768429935</v>
      </c>
      <c r="I38" s="306">
        <f>'Sales By Region &amp; Outlet'!H28</f>
        <v>-4.5615937578108674E-2</v>
      </c>
      <c r="J38" s="307">
        <f>'Sales By Region &amp; Outlet'!I28</f>
        <v>124.44577227763919</v>
      </c>
      <c r="K38" s="92">
        <f>'Sales By Region &amp; Outlet'!J28</f>
        <v>0.39495477682532965</v>
      </c>
    </row>
    <row r="39" spans="2:11" x14ac:dyDescent="0.25">
      <c r="B39" s="563"/>
      <c r="C39" s="302" t="s">
        <v>322</v>
      </c>
      <c r="D39" s="83">
        <f>'Sales By Region &amp; Outlet'!C29</f>
        <v>8534498.6676043086</v>
      </c>
      <c r="E39" s="303">
        <f>'Sales By Region &amp; Outlet'!D29</f>
        <v>-209265.31739736535</v>
      </c>
      <c r="F39" s="306">
        <f>'Sales By Region &amp; Outlet'!E29</f>
        <v>-2.3933093088551072E-2</v>
      </c>
      <c r="G39" s="305">
        <f>'Sales By Region &amp; Outlet'!F29</f>
        <v>21575151.373984937</v>
      </c>
      <c r="H39" s="305">
        <f>'Sales By Region &amp; Outlet'!G29</f>
        <v>-762845.62960330024</v>
      </c>
      <c r="I39" s="306">
        <f>'Sales By Region &amp; Outlet'!H29</f>
        <v>-3.4150135729750591E-2</v>
      </c>
      <c r="J39" s="307">
        <f>'Sales By Region &amp; Outlet'!I29</f>
        <v>79.324100712155428</v>
      </c>
      <c r="K39" s="92">
        <f>'Sales By Region &amp; Outlet'!J29</f>
        <v>0.66216580296259053</v>
      </c>
    </row>
    <row r="40" spans="2:11" x14ac:dyDescent="0.25">
      <c r="B40" s="563"/>
      <c r="C40" s="302" t="s">
        <v>323</v>
      </c>
      <c r="D40" s="83">
        <f>'Sales By Region &amp; Outlet'!C30</f>
        <v>13236077.264442336</v>
      </c>
      <c r="E40" s="303">
        <f>'Sales By Region &amp; Outlet'!D30</f>
        <v>-246812.19932667166</v>
      </c>
      <c r="F40" s="306">
        <f>'Sales By Region &amp; Outlet'!E30</f>
        <v>-1.8305586498346755E-2</v>
      </c>
      <c r="G40" s="305">
        <f>'Sales By Region &amp; Outlet'!F30</f>
        <v>33451496.580649041</v>
      </c>
      <c r="H40" s="305">
        <f>'Sales By Region &amp; Outlet'!G30</f>
        <v>592283.26653544232</v>
      </c>
      <c r="I40" s="306">
        <f>'Sales By Region &amp; Outlet'!H30</f>
        <v>1.8024876641859422E-2</v>
      </c>
      <c r="J40" s="307">
        <f>'Sales By Region &amp; Outlet'!I30</f>
        <v>64.550425394208901</v>
      </c>
      <c r="K40" s="92">
        <f>'Sales By Region &amp; Outlet'!J30</f>
        <v>0.90578379623956806</v>
      </c>
    </row>
    <row r="41" spans="2:11" x14ac:dyDescent="0.25">
      <c r="B41" s="563"/>
      <c r="C41" s="302" t="s">
        <v>324</v>
      </c>
      <c r="D41" s="83">
        <f>'Sales By Region &amp; Outlet'!C31</f>
        <v>23273368.643063579</v>
      </c>
      <c r="E41" s="303">
        <f>'Sales By Region &amp; Outlet'!D31</f>
        <v>-336991.71124205738</v>
      </c>
      <c r="F41" s="306">
        <f>'Sales By Region &amp; Outlet'!E31</f>
        <v>-1.4273043959729436E-2</v>
      </c>
      <c r="G41" s="305">
        <f>'Sales By Region &amp; Outlet'!F31</f>
        <v>56559557.952229999</v>
      </c>
      <c r="H41" s="305">
        <f>'Sales By Region &amp; Outlet'!G31</f>
        <v>-2065017.5671818927</v>
      </c>
      <c r="I41" s="306">
        <f>'Sales By Region &amp; Outlet'!H31</f>
        <v>-3.5224435296731825E-2</v>
      </c>
      <c r="J41" s="307">
        <f>'Sales By Region &amp; Outlet'!I31</f>
        <v>102.11580485586794</v>
      </c>
      <c r="K41" s="92">
        <f>'Sales By Region &amp; Outlet'!J31</f>
        <v>1.8447952601198949</v>
      </c>
    </row>
    <row r="42" spans="2:11" ht="15" thickBot="1" x14ac:dyDescent="0.3">
      <c r="B42" s="564"/>
      <c r="C42" s="84" t="s">
        <v>325</v>
      </c>
      <c r="D42" s="89">
        <f>'Sales By Region &amp; Outlet'!C32</f>
        <v>20422199.126230404</v>
      </c>
      <c r="E42" s="90">
        <f>'Sales By Region &amp; Outlet'!D32</f>
        <v>-884309.89282150939</v>
      </c>
      <c r="F42" s="114">
        <f>'Sales By Region &amp; Outlet'!E32</f>
        <v>-4.150421319751512E-2</v>
      </c>
      <c r="G42" s="108">
        <f>'Sales By Region &amp; Outlet'!F32</f>
        <v>52734060.9039056</v>
      </c>
      <c r="H42" s="108">
        <f>'Sales By Region &amp; Outlet'!G32</f>
        <v>-494307.95079661161</v>
      </c>
      <c r="I42" s="114">
        <f>'Sales By Region &amp; Outlet'!H32</f>
        <v>-9.2865507892215694E-3</v>
      </c>
      <c r="J42" s="119">
        <f>'Sales By Region &amp; Outlet'!I32</f>
        <v>110.2733244034246</v>
      </c>
      <c r="K42" s="93">
        <f>'Sales By Region &amp; Outlet'!J32</f>
        <v>-1.0841353238155023</v>
      </c>
    </row>
    <row r="43" spans="2:11" x14ac:dyDescent="0.25">
      <c r="B43" s="562" t="str">
        <f>'HOME PAGE'!H6</f>
        <v>LATEST 52 WEEKS ENDING 6-14-2026</v>
      </c>
      <c r="C43" s="80" t="s">
        <v>318</v>
      </c>
      <c r="D43" s="81">
        <f>'Sales By Region &amp; Outlet'!C65</f>
        <v>235921883.39422137</v>
      </c>
      <c r="E43" s="82">
        <f>'Sales By Region &amp; Outlet'!D65</f>
        <v>-12044000.945744008</v>
      </c>
      <c r="F43" s="94">
        <f>'Sales By Region &amp; Outlet'!E65</f>
        <v>-4.8571201549772389E-2</v>
      </c>
      <c r="G43" s="133">
        <f>'Sales By Region &amp; Outlet'!F65</f>
        <v>664404212.53615403</v>
      </c>
      <c r="H43" s="139">
        <f>'Sales By Region &amp; Outlet'!G65</f>
        <v>-8361119.0285215378</v>
      </c>
      <c r="I43" s="134">
        <f>'Sales By Region &amp; Outlet'!H65</f>
        <v>-1.2427987347498674E-2</v>
      </c>
      <c r="J43" s="112">
        <f>'Sales By Region &amp; Outlet'!I65</f>
        <v>86.164726271278056</v>
      </c>
      <c r="K43" s="91">
        <f>'Sales By Region &amp; Outlet'!J65</f>
        <v>-3.0736451301898029</v>
      </c>
    </row>
    <row r="44" spans="2:11" x14ac:dyDescent="0.25">
      <c r="B44" s="563"/>
      <c r="C44" s="302" t="s">
        <v>319</v>
      </c>
      <c r="D44" s="83">
        <f>'Sales By Region &amp; Outlet'!C66</f>
        <v>340666759.05157751</v>
      </c>
      <c r="E44" s="303">
        <f>'Sales By Region &amp; Outlet'!D66</f>
        <v>-3800731.3136278987</v>
      </c>
      <c r="F44" s="95">
        <f>'Sales By Region &amp; Outlet'!E66</f>
        <v>-1.1033642999513111E-2</v>
      </c>
      <c r="G44" s="304">
        <f>'Sales By Region &amp; Outlet'!F66</f>
        <v>819390850.50834227</v>
      </c>
      <c r="H44" s="319">
        <f>'Sales By Region &amp; Outlet'!G66</f>
        <v>5506743.1384627819</v>
      </c>
      <c r="I44" s="135">
        <f>'Sales By Region &amp; Outlet'!H66</f>
        <v>6.7660040153114526E-3</v>
      </c>
      <c r="J44" s="307">
        <f>'Sales By Region &amp; Outlet'!I66</f>
        <v>103.58602910058403</v>
      </c>
      <c r="K44" s="92">
        <f>'Sales By Region &amp; Outlet'!J66</f>
        <v>0.37690721099960456</v>
      </c>
    </row>
    <row r="45" spans="2:11" x14ac:dyDescent="0.25">
      <c r="B45" s="563"/>
      <c r="C45" s="302" t="s">
        <v>320</v>
      </c>
      <c r="D45" s="83">
        <f>'Sales By Region &amp; Outlet'!C67</f>
        <v>311245490.35783565</v>
      </c>
      <c r="E45" s="303">
        <f>'Sales By Region &amp; Outlet'!D67</f>
        <v>-2455831.0604467988</v>
      </c>
      <c r="F45" s="95">
        <f>'Sales By Region &amp; Outlet'!E67</f>
        <v>-7.828564601971337E-3</v>
      </c>
      <c r="G45" s="304">
        <f>'Sales By Region &amp; Outlet'!F67</f>
        <v>750085582.9051801</v>
      </c>
      <c r="H45" s="319">
        <f>'Sales By Region &amp; Outlet'!G67</f>
        <v>-2888486.3271765709</v>
      </c>
      <c r="I45" s="135">
        <f>'Sales By Region &amp; Outlet'!H67</f>
        <v>-3.8361033204255359E-3</v>
      </c>
      <c r="J45" s="307">
        <f>'Sales By Region &amp; Outlet'!I67</f>
        <v>110.69030150045074</v>
      </c>
      <c r="K45" s="92">
        <f>'Sales By Region &amp; Outlet'!J67</f>
        <v>0.75902605828622427</v>
      </c>
    </row>
    <row r="46" spans="2:11" x14ac:dyDescent="0.25">
      <c r="B46" s="563"/>
      <c r="C46" s="302" t="s">
        <v>321</v>
      </c>
      <c r="D46" s="83">
        <f>'Sales By Region &amp; Outlet'!C68</f>
        <v>488245462.98699242</v>
      </c>
      <c r="E46" s="303">
        <f>'Sales By Region &amp; Outlet'!D68</f>
        <v>-2455616.14649719</v>
      </c>
      <c r="F46" s="95">
        <f>'Sales By Region &amp; Outlet'!E68</f>
        <v>-5.0043015002809227E-3</v>
      </c>
      <c r="G46" s="304">
        <f>'Sales By Region &amp; Outlet'!F68</f>
        <v>1197716394.7655501</v>
      </c>
      <c r="H46" s="319">
        <f>'Sales By Region &amp; Outlet'!G68</f>
        <v>-8593098.9388935566</v>
      </c>
      <c r="I46" s="135">
        <f>'Sales By Region &amp; Outlet'!H68</f>
        <v>-7.1234612541306421E-3</v>
      </c>
      <c r="J46" s="307">
        <f>'Sales By Region &amp; Outlet'!I68</f>
        <v>122.21418339284055</v>
      </c>
      <c r="K46" s="92">
        <f>'Sales By Region &amp; Outlet'!J68</f>
        <v>1.1825699102985681</v>
      </c>
    </row>
    <row r="47" spans="2:11" x14ac:dyDescent="0.25">
      <c r="B47" s="563"/>
      <c r="C47" s="302" t="s">
        <v>322</v>
      </c>
      <c r="D47" s="83">
        <f>'Sales By Region &amp; Outlet'!C69</f>
        <v>119915601.37164494</v>
      </c>
      <c r="E47" s="303">
        <f>'Sales By Region &amp; Outlet'!D69</f>
        <v>-21108.898693919182</v>
      </c>
      <c r="F47" s="95">
        <f>'Sales By Region &amp; Outlet'!E69</f>
        <v>-1.7600031421855292E-4</v>
      </c>
      <c r="G47" s="304">
        <f>'Sales By Region &amp; Outlet'!F69</f>
        <v>302580170.50144011</v>
      </c>
      <c r="H47" s="319">
        <f>'Sales By Region &amp; Outlet'!G69</f>
        <v>6317.5368914604187</v>
      </c>
      <c r="I47" s="135">
        <f>'Sales By Region &amp; Outlet'!H69</f>
        <v>2.0879321955822199E-5</v>
      </c>
      <c r="J47" s="307">
        <f>'Sales By Region &amp; Outlet'!I69</f>
        <v>79.471204971287165</v>
      </c>
      <c r="K47" s="92">
        <f>'Sales By Region &amp; Outlet'!J69</f>
        <v>1.1490448806318909</v>
      </c>
    </row>
    <row r="48" spans="2:11" x14ac:dyDescent="0.25">
      <c r="B48" s="563"/>
      <c r="C48" s="302" t="s">
        <v>323</v>
      </c>
      <c r="D48" s="83">
        <f>'Sales By Region &amp; Outlet'!C70</f>
        <v>188257175.05061701</v>
      </c>
      <c r="E48" s="303">
        <f>'Sales By Region &amp; Outlet'!D70</f>
        <v>725617.90576702356</v>
      </c>
      <c r="F48" s="95">
        <f>'Sales By Region &amp; Outlet'!E70</f>
        <v>3.8693109405930756E-3</v>
      </c>
      <c r="G48" s="304">
        <f>'Sales By Region &amp; Outlet'!F70</f>
        <v>466647132.58117783</v>
      </c>
      <c r="H48" s="319">
        <f>'Sales By Region &amp; Outlet'!G70</f>
        <v>11214810.313176036</v>
      </c>
      <c r="I48" s="135">
        <f>'Sales By Region &amp; Outlet'!H70</f>
        <v>2.462453753244289E-2</v>
      </c>
      <c r="J48" s="307">
        <f>'Sales By Region &amp; Outlet'!I70</f>
        <v>65.463363927917385</v>
      </c>
      <c r="K48" s="92">
        <f>'Sales By Region &amp; Outlet'!J70</f>
        <v>1.2064954571961692</v>
      </c>
    </row>
    <row r="49" spans="2:11" x14ac:dyDescent="0.25">
      <c r="B49" s="563"/>
      <c r="C49" s="302" t="s">
        <v>324</v>
      </c>
      <c r="D49" s="83">
        <f>'Sales By Region &amp; Outlet'!C71</f>
        <v>327666997.84114194</v>
      </c>
      <c r="E49" s="303">
        <f>'Sales By Region &amp; Outlet'!D71</f>
        <v>-3649753.8606874943</v>
      </c>
      <c r="F49" s="95">
        <f>'Sales By Region &amp; Outlet'!E71</f>
        <v>-1.1015904997076975E-2</v>
      </c>
      <c r="G49" s="304">
        <f>'Sales By Region &amp; Outlet'!F71</f>
        <v>804417752.85681009</v>
      </c>
      <c r="H49" s="319">
        <f>'Sales By Region &amp; Outlet'!G71</f>
        <v>-7606055.7638471127</v>
      </c>
      <c r="I49" s="135">
        <f>'Sales By Region &amp; Outlet'!H71</f>
        <v>-9.3667891053183846E-3</v>
      </c>
      <c r="J49" s="307">
        <f>'Sales By Region &amp; Outlet'!I71</f>
        <v>102.51168780512334</v>
      </c>
      <c r="K49" s="92">
        <f>'Sales By Region &amp; Outlet'!J71</f>
        <v>0.37483003879157195</v>
      </c>
    </row>
    <row r="50" spans="2:11" ht="15" thickBot="1" x14ac:dyDescent="0.3">
      <c r="B50" s="564"/>
      <c r="C50" s="84" t="s">
        <v>325</v>
      </c>
      <c r="D50" s="89">
        <f>'Sales By Region &amp; Outlet'!C72</f>
        <v>289281643.0023706</v>
      </c>
      <c r="E50" s="90">
        <f>'Sales By Region &amp; Outlet'!D72</f>
        <v>-10469948.199270129</v>
      </c>
      <c r="F50" s="96">
        <f>'Sales By Region &amp; Outlet'!E72</f>
        <v>-3.4928749359755928E-2</v>
      </c>
      <c r="G50" s="310">
        <f>'Sales By Region &amp; Outlet'!F72</f>
        <v>734489319.68840587</v>
      </c>
      <c r="H50" s="320">
        <f>'Sales By Region &amp; Outlet'!G72</f>
        <v>-5809347.7887965441</v>
      </c>
      <c r="I50" s="136">
        <f>'Sales By Region &amp; Outlet'!H72</f>
        <v>-7.847302776585699E-3</v>
      </c>
      <c r="J50" s="119">
        <f>'Sales By Region &amp; Outlet'!I72</f>
        <v>111.37707348520549</v>
      </c>
      <c r="K50" s="93">
        <f>'Sales By Region &amp; Outlet'!J72</f>
        <v>-2.3423999266587714</v>
      </c>
    </row>
    <row r="51" spans="2:11" x14ac:dyDescent="0.25">
      <c r="B51" s="562" t="str">
        <f>'HOME PAGE'!H7</f>
        <v>YTD ENDING 6-14-2026</v>
      </c>
      <c r="C51" s="85" t="s">
        <v>318</v>
      </c>
      <c r="D51" s="81">
        <f>'Sales By Region &amp; Outlet'!C105</f>
        <v>109849777.93367082</v>
      </c>
      <c r="E51" s="82">
        <f>'Sales By Region &amp; Outlet'!D105</f>
        <v>-7636288.338468805</v>
      </c>
      <c r="F51" s="97">
        <f>'Sales By Region &amp; Outlet'!E105</f>
        <v>-6.4997395697805035E-2</v>
      </c>
      <c r="G51" s="104">
        <f>'Sales By Region &amp; Outlet'!F105</f>
        <v>308392033.75503397</v>
      </c>
      <c r="H51" s="140">
        <f>'Sales By Region &amp; Outlet'!G105</f>
        <v>-8332872.1886130571</v>
      </c>
      <c r="I51" s="137">
        <f>'Sales By Region &amp; Outlet'!H105</f>
        <v>-2.6309494555807604E-2</v>
      </c>
      <c r="J51" s="112">
        <f>'Sales By Region &amp; Outlet'!I105</f>
        <v>85.483400430326768</v>
      </c>
      <c r="K51" s="91">
        <f>'Sales By Region &amp; Outlet'!J105</f>
        <v>-3.3595837088900566</v>
      </c>
    </row>
    <row r="52" spans="2:11" x14ac:dyDescent="0.25">
      <c r="B52" s="563"/>
      <c r="C52" s="302" t="s">
        <v>319</v>
      </c>
      <c r="D52" s="83">
        <f>'Sales By Region &amp; Outlet'!C106</f>
        <v>159344726.04709995</v>
      </c>
      <c r="E52" s="303">
        <f>'Sales By Region &amp; Outlet'!D106</f>
        <v>-3845064.4338675737</v>
      </c>
      <c r="F52" s="308">
        <f>'Sales By Region &amp; Outlet'!E106</f>
        <v>-2.3561917829142721E-2</v>
      </c>
      <c r="G52" s="106">
        <f>'Sales By Region &amp; Outlet'!F106</f>
        <v>380980492.30869848</v>
      </c>
      <c r="H52" s="141">
        <f>'Sales By Region &amp; Outlet'!G106</f>
        <v>-2185987.28068012</v>
      </c>
      <c r="I52" s="321">
        <f>'Sales By Region &amp; Outlet'!H106</f>
        <v>-5.7050587593746177E-3</v>
      </c>
      <c r="J52" s="307">
        <f>'Sales By Region &amp; Outlet'!I106</f>
        <v>103.2358267660712</v>
      </c>
      <c r="K52" s="92">
        <f>'Sales By Region &amp; Outlet'!J106</f>
        <v>0.4957467300370979</v>
      </c>
    </row>
    <row r="53" spans="2:11" x14ac:dyDescent="0.25">
      <c r="B53" s="563"/>
      <c r="C53" s="302" t="s">
        <v>320</v>
      </c>
      <c r="D53" s="83">
        <f>'Sales By Region &amp; Outlet'!C107</f>
        <v>145808299.27868077</v>
      </c>
      <c r="E53" s="303">
        <f>'Sales By Region &amp; Outlet'!D107</f>
        <v>-3197297.3906572163</v>
      </c>
      <c r="F53" s="308">
        <f>'Sales By Region &amp; Outlet'!E107</f>
        <v>-2.1457565770179883E-2</v>
      </c>
      <c r="G53" s="106">
        <f>'Sales By Region &amp; Outlet'!F107</f>
        <v>349074813.1252777</v>
      </c>
      <c r="H53" s="141">
        <f>'Sales By Region &amp; Outlet'!G107</f>
        <v>-6960783.8569133282</v>
      </c>
      <c r="I53" s="321">
        <f>'Sales By Region &amp; Outlet'!H107</f>
        <v>-1.9550808727874219E-2</v>
      </c>
      <c r="J53" s="307">
        <f>'Sales By Region &amp; Outlet'!I107</f>
        <v>110.48671651404334</v>
      </c>
      <c r="K53" s="92">
        <f>'Sales By Region &amp; Outlet'!J107</f>
        <v>0.76702639915555437</v>
      </c>
    </row>
    <row r="54" spans="2:11" x14ac:dyDescent="0.25">
      <c r="B54" s="563"/>
      <c r="C54" s="302" t="s">
        <v>321</v>
      </c>
      <c r="D54" s="83">
        <f>'Sales By Region &amp; Outlet'!C108</f>
        <v>231095593.20544225</v>
      </c>
      <c r="E54" s="303">
        <f>'Sales By Region &amp; Outlet'!D108</f>
        <v>-2347897.5808724761</v>
      </c>
      <c r="F54" s="308">
        <f>'Sales By Region &amp; Outlet'!E108</f>
        <v>-1.0057669943865139E-2</v>
      </c>
      <c r="G54" s="106">
        <f>'Sales By Region &amp; Outlet'!F108</f>
        <v>559241221.92387426</v>
      </c>
      <c r="H54" s="141">
        <f>'Sales By Region &amp; Outlet'!G108</f>
        <v>-10650053.525411725</v>
      </c>
      <c r="I54" s="321">
        <f>'Sales By Region &amp; Outlet'!H108</f>
        <v>-1.8687869044872685E-2</v>
      </c>
      <c r="J54" s="307">
        <f>'Sales By Region &amp; Outlet'!I108</f>
        <v>123.25268190668248</v>
      </c>
      <c r="K54" s="92">
        <f>'Sales By Region &amp; Outlet'!J108</f>
        <v>2.2651405051175857</v>
      </c>
    </row>
    <row r="55" spans="2:11" x14ac:dyDescent="0.25">
      <c r="B55" s="563"/>
      <c r="C55" s="302" t="s">
        <v>322</v>
      </c>
      <c r="D55" s="83">
        <f>'Sales By Region &amp; Outlet'!C109</f>
        <v>56126435.861186966</v>
      </c>
      <c r="E55" s="303">
        <f>'Sales By Region &amp; Outlet'!D109</f>
        <v>-805792.04707436264</v>
      </c>
      <c r="F55" s="308">
        <f>'Sales By Region &amp; Outlet'!E109</f>
        <v>-1.415353090296745E-2</v>
      </c>
      <c r="G55" s="106">
        <f>'Sales By Region &amp; Outlet'!F109</f>
        <v>140014803.27437365</v>
      </c>
      <c r="H55" s="141">
        <f>'Sales By Region &amp; Outlet'!G109</f>
        <v>-2393449.0062453747</v>
      </c>
      <c r="I55" s="321">
        <f>'Sales By Region &amp; Outlet'!H109</f>
        <v>-1.6806954427957051E-2</v>
      </c>
      <c r="J55" s="307">
        <f>'Sales By Region &amp; Outlet'!I109</f>
        <v>79.25431066544904</v>
      </c>
      <c r="K55" s="92">
        <f>'Sales By Region &amp; Outlet'!J109</f>
        <v>1.1333138511268572</v>
      </c>
    </row>
    <row r="56" spans="2:11" x14ac:dyDescent="0.25">
      <c r="B56" s="563"/>
      <c r="C56" s="302" t="s">
        <v>323</v>
      </c>
      <c r="D56" s="83">
        <f>'Sales By Region &amp; Outlet'!C110</f>
        <v>88795054.364024833</v>
      </c>
      <c r="E56" s="303">
        <f>'Sales By Region &amp; Outlet'!D110</f>
        <v>-1145670.132445544</v>
      </c>
      <c r="F56" s="308">
        <f>'Sales By Region &amp; Outlet'!E110</f>
        <v>-1.2738057635843311E-2</v>
      </c>
      <c r="G56" s="106">
        <f>'Sales By Region &amp; Outlet'!F110</f>
        <v>221490500.19827762</v>
      </c>
      <c r="H56" s="141">
        <f>'Sales By Region &amp; Outlet'!G110</f>
        <v>4339003.0167296231</v>
      </c>
      <c r="I56" s="321">
        <f>'Sales By Region &amp; Outlet'!H110</f>
        <v>1.9981455679773785E-2</v>
      </c>
      <c r="J56" s="307">
        <f>'Sales By Region &amp; Outlet'!I110</f>
        <v>65.789544350451806</v>
      </c>
      <c r="K56" s="92">
        <f>'Sales By Region &amp; Outlet'!J110</f>
        <v>1.0337476033436559</v>
      </c>
    </row>
    <row r="57" spans="2:11" x14ac:dyDescent="0.25">
      <c r="B57" s="563"/>
      <c r="C57" s="302" t="s">
        <v>324</v>
      </c>
      <c r="D57" s="83">
        <f>'Sales By Region &amp; Outlet'!C111</f>
        <v>154912633.27212384</v>
      </c>
      <c r="E57" s="303">
        <f>'Sales By Region &amp; Outlet'!D111</f>
        <v>-4374133.4385184348</v>
      </c>
      <c r="F57" s="308">
        <f>'Sales By Region &amp; Outlet'!E111</f>
        <v>-2.7460745979384551E-2</v>
      </c>
      <c r="G57" s="106">
        <f>'Sales By Region &amp; Outlet'!F111</f>
        <v>379617303.59913182</v>
      </c>
      <c r="H57" s="141">
        <f>'Sales By Region &amp; Outlet'!G111</f>
        <v>-7906147.5374962091</v>
      </c>
      <c r="I57" s="321">
        <f>'Sales By Region &amp; Outlet'!H111</f>
        <v>-2.0401726693718883E-2</v>
      </c>
      <c r="J57" s="307">
        <f>'Sales By Region &amp; Outlet'!I111</f>
        <v>103.26397497032005</v>
      </c>
      <c r="K57" s="92">
        <f>'Sales By Region &amp; Outlet'!J111</f>
        <v>8.3893250104409844E-2</v>
      </c>
    </row>
    <row r="58" spans="2:11" ht="15" thickBot="1" x14ac:dyDescent="0.3">
      <c r="B58" s="564"/>
      <c r="C58" s="84" t="s">
        <v>325</v>
      </c>
      <c r="D58" s="89">
        <f>'Sales By Region &amp; Outlet'!C112</f>
        <v>134091057.314586</v>
      </c>
      <c r="E58" s="90">
        <f>'Sales By Region &amp; Outlet'!D112</f>
        <v>-8046480.6545000821</v>
      </c>
      <c r="F58" s="98">
        <f>'Sales By Region &amp; Outlet'!E112</f>
        <v>-5.6610525055317447E-2</v>
      </c>
      <c r="G58" s="107">
        <f>'Sales By Region &amp; Outlet'!F112</f>
        <v>343247228.53896546</v>
      </c>
      <c r="H58" s="142">
        <f>'Sales By Region &amp; Outlet'!G112</f>
        <v>-4610889.1601336002</v>
      </c>
      <c r="I58" s="138">
        <f>'Sales By Region &amp; Outlet'!H112</f>
        <v>-1.3255085695950519E-2</v>
      </c>
      <c r="J58" s="119">
        <f>'Sales By Region &amp; Outlet'!I112</f>
        <v>110.00085537001416</v>
      </c>
      <c r="K58" s="93">
        <f>'Sales By Region &amp; Outlet'!J112</f>
        <v>-3.3067872676467402</v>
      </c>
    </row>
    <row r="62" spans="2:11" ht="23.5" x14ac:dyDescent="0.25">
      <c r="B62" s="548" t="s">
        <v>250</v>
      </c>
      <c r="C62" s="548"/>
      <c r="D62" s="548"/>
      <c r="E62" s="548"/>
      <c r="F62" s="548"/>
      <c r="G62" s="548"/>
      <c r="H62" s="548"/>
      <c r="I62" s="548"/>
      <c r="J62" s="548"/>
      <c r="K62" s="548"/>
    </row>
    <row r="63" spans="2:11" ht="15" thickBot="1" x14ac:dyDescent="0.3">
      <c r="B63" s="565" t="s">
        <v>326</v>
      </c>
      <c r="C63" s="565"/>
      <c r="D63" s="565"/>
      <c r="E63" s="565"/>
      <c r="F63" s="565"/>
      <c r="G63" s="565"/>
      <c r="H63" s="565"/>
      <c r="I63" s="565"/>
      <c r="J63" s="565"/>
      <c r="K63" s="565"/>
    </row>
    <row r="64" spans="2:11" ht="32.5" customHeight="1" x14ac:dyDescent="0.25">
      <c r="C64" s="566"/>
      <c r="D64" s="567" t="s">
        <v>263</v>
      </c>
      <c r="E64" s="568"/>
      <c r="F64" s="569"/>
      <c r="G64" s="570" t="s">
        <v>266</v>
      </c>
      <c r="H64" s="568"/>
      <c r="I64" s="571"/>
      <c r="J64" s="572" t="s">
        <v>299</v>
      </c>
      <c r="K64" s="573"/>
    </row>
    <row r="65" spans="2:11" ht="33" customHeight="1" thickBot="1" x14ac:dyDescent="0.3">
      <c r="C65" s="566"/>
      <c r="D65" s="297" t="s">
        <v>268</v>
      </c>
      <c r="E65" s="298" t="s">
        <v>269</v>
      </c>
      <c r="F65" s="299" t="s">
        <v>270</v>
      </c>
      <c r="G65" s="300" t="s">
        <v>268</v>
      </c>
      <c r="H65" s="298" t="s">
        <v>269</v>
      </c>
      <c r="I65" s="301" t="s">
        <v>270</v>
      </c>
      <c r="J65" s="297" t="s">
        <v>268</v>
      </c>
      <c r="K65" s="299" t="s">
        <v>300</v>
      </c>
    </row>
    <row r="66" spans="2:11" x14ac:dyDescent="0.25">
      <c r="B66" s="562" t="str">
        <f>'HOME PAGE'!H5</f>
        <v>4 WEEKS ENDING 6-14-2026</v>
      </c>
      <c r="C66" s="80" t="s">
        <v>327</v>
      </c>
      <c r="D66" s="81">
        <f>'Sales By Region &amp; Outlet'!C33</f>
        <v>65785.55332643271</v>
      </c>
      <c r="E66" s="82">
        <f>'Sales By Region &amp; Outlet'!D33</f>
        <v>-647.14079411643615</v>
      </c>
      <c r="F66" s="97">
        <f>'Sales By Region &amp; Outlet'!E33</f>
        <v>-9.7412998627171548E-3</v>
      </c>
      <c r="G66" s="99">
        <f>'Sales By Region &amp; Outlet'!F33</f>
        <v>261585.36520216943</v>
      </c>
      <c r="H66" s="100">
        <f>'Sales By Region &amp; Outlet'!G33</f>
        <v>1349.7500424269238</v>
      </c>
      <c r="I66" s="94">
        <f>'Sales By Region &amp; Outlet'!H33</f>
        <v>5.1866461152843971E-3</v>
      </c>
      <c r="J66" s="109">
        <f>'Sales By Region &amp; Outlet'!I33</f>
        <v>24.192343905215793</v>
      </c>
      <c r="K66" s="91">
        <f>'Sales By Region &amp; Outlet'!J33</f>
        <v>1.6650523017978216</v>
      </c>
    </row>
    <row r="67" spans="2:11" x14ac:dyDescent="0.25">
      <c r="B67" s="563"/>
      <c r="C67" s="302" t="s">
        <v>328</v>
      </c>
      <c r="D67" s="83">
        <f>'Sales By Region &amp; Outlet'!C34</f>
        <v>82924.755783802655</v>
      </c>
      <c r="E67" s="303">
        <f>'Sales By Region &amp; Outlet'!D34</f>
        <v>-10756.419024548173</v>
      </c>
      <c r="F67" s="308">
        <f>'Sales By Region &amp; Outlet'!E34</f>
        <v>-0.11481942926690684</v>
      </c>
      <c r="G67" s="101">
        <f>'Sales By Region &amp; Outlet'!F34</f>
        <v>315875.8068449116</v>
      </c>
      <c r="H67" s="322">
        <f>'Sales By Region &amp; Outlet'!G34</f>
        <v>-34587.127045848058</v>
      </c>
      <c r="I67" s="95">
        <f>'Sales By Region &amp; Outlet'!H34</f>
        <v>-9.8689829083691255E-2</v>
      </c>
      <c r="J67" s="309">
        <f>'Sales By Region &amp; Outlet'!I34</f>
        <v>25.388775588292127</v>
      </c>
      <c r="K67" s="92">
        <f>'Sales By Region &amp; Outlet'!J34</f>
        <v>-1.0590263542055744</v>
      </c>
    </row>
    <row r="68" spans="2:11" x14ac:dyDescent="0.25">
      <c r="B68" s="563"/>
      <c r="C68" s="302" t="s">
        <v>329</v>
      </c>
      <c r="D68" s="83">
        <f>'Sales By Region &amp; Outlet'!C35</f>
        <v>174740.62017061873</v>
      </c>
      <c r="E68" s="303">
        <f>'Sales By Region &amp; Outlet'!D35</f>
        <v>-839.6756265348813</v>
      </c>
      <c r="F68" s="308">
        <f>'Sales By Region &amp; Outlet'!E35</f>
        <v>-4.7822884835833244E-3</v>
      </c>
      <c r="G68" s="101">
        <f>'Sales By Region &amp; Outlet'!F35</f>
        <v>445431.8153268075</v>
      </c>
      <c r="H68" s="322">
        <f>'Sales By Region &amp; Outlet'!G35</f>
        <v>29835.082986609195</v>
      </c>
      <c r="I68" s="95">
        <f>'Sales By Region &amp; Outlet'!H35</f>
        <v>7.1788540825645508E-2</v>
      </c>
      <c r="J68" s="309">
        <f>'Sales By Region &amp; Outlet'!I35</f>
        <v>62.572931954254564</v>
      </c>
      <c r="K68" s="92">
        <f>'Sales By Region &amp; Outlet'!J35</f>
        <v>4.5969506137523268</v>
      </c>
    </row>
    <row r="69" spans="2:11" x14ac:dyDescent="0.25">
      <c r="B69" s="563"/>
      <c r="C69" s="302" t="s">
        <v>330</v>
      </c>
      <c r="D69" s="83">
        <f>'Sales By Region &amp; Outlet'!C36</f>
        <v>1541167.3525497401</v>
      </c>
      <c r="E69" s="303">
        <f>'Sales By Region &amp; Outlet'!D36</f>
        <v>-228360.6087627057</v>
      </c>
      <c r="F69" s="308">
        <f>'Sales By Region &amp; Outlet'!E36</f>
        <v>-0.1290517096962584</v>
      </c>
      <c r="G69" s="101">
        <f>'Sales By Region &amp; Outlet'!F36</f>
        <v>3854307.9373892546</v>
      </c>
      <c r="H69" s="322">
        <f>'Sales By Region &amp; Outlet'!G36</f>
        <v>-489627.58831859566</v>
      </c>
      <c r="I69" s="95">
        <f>'Sales By Region &amp; Outlet'!H36</f>
        <v>-0.11271520615831658</v>
      </c>
      <c r="J69" s="309">
        <f>'Sales By Region &amp; Outlet'!I36</f>
        <v>388.43586654177608</v>
      </c>
      <c r="K69" s="92">
        <f>'Sales By Region &amp; Outlet'!J36</f>
        <v>-22.814836098099761</v>
      </c>
    </row>
    <row r="70" spans="2:11" x14ac:dyDescent="0.25">
      <c r="B70" s="563"/>
      <c r="C70" s="302" t="s">
        <v>331</v>
      </c>
      <c r="D70" s="83">
        <f>'Sales By Region &amp; Outlet'!C37</f>
        <v>81268.985942581057</v>
      </c>
      <c r="E70" s="303">
        <f>'Sales By Region &amp; Outlet'!D37</f>
        <v>-15490.326306774135</v>
      </c>
      <c r="F70" s="308">
        <f>'Sales By Region &amp; Outlet'!E37</f>
        <v>-0.16009132296077647</v>
      </c>
      <c r="G70" s="101">
        <f>'Sales By Region &amp; Outlet'!F37</f>
        <v>300456.13813511253</v>
      </c>
      <c r="H70" s="322">
        <f>'Sales By Region &amp; Outlet'!G37</f>
        <v>-55542.980784417654</v>
      </c>
      <c r="I70" s="95">
        <f>'Sales By Region &amp; Outlet'!H37</f>
        <v>-0.15601999508592199</v>
      </c>
      <c r="J70" s="309">
        <f>'Sales By Region &amp; Outlet'!I37</f>
        <v>54.230683550126791</v>
      </c>
      <c r="K70" s="92">
        <f>'Sales By Region &amp; Outlet'!J37</f>
        <v>-5.3071065296015547</v>
      </c>
    </row>
    <row r="71" spans="2:11" x14ac:dyDescent="0.25">
      <c r="B71" s="563"/>
      <c r="C71" s="302" t="s">
        <v>332</v>
      </c>
      <c r="D71" s="83">
        <f>'Sales By Region &amp; Outlet'!C38</f>
        <v>95211.723918258009</v>
      </c>
      <c r="E71" s="303">
        <f>'Sales By Region &amp; Outlet'!D38</f>
        <v>68425.746203061863</v>
      </c>
      <c r="F71" s="308">
        <f>'Sales By Region &amp; Outlet'!E38</f>
        <v>2.5545360684834275</v>
      </c>
      <c r="G71" s="101">
        <f>'Sales By Region &amp; Outlet'!F38</f>
        <v>86664.888703618053</v>
      </c>
      <c r="H71" s="322">
        <f>'Sales By Region &amp; Outlet'!G38</f>
        <v>-19205.531608966034</v>
      </c>
      <c r="I71" s="95">
        <f>'Sales By Region &amp; Outlet'!H38</f>
        <v>-0.18140602022983757</v>
      </c>
      <c r="J71" s="309">
        <f>'Sales By Region &amp; Outlet'!I38</f>
        <v>33.336756210743388</v>
      </c>
      <c r="K71" s="92">
        <f>'Sales By Region &amp; Outlet'!J38</f>
        <v>24.688667944741255</v>
      </c>
    </row>
    <row r="72" spans="2:11" x14ac:dyDescent="0.25">
      <c r="B72" s="563"/>
      <c r="C72" s="302" t="s">
        <v>333</v>
      </c>
      <c r="D72" s="83">
        <f>'Sales By Region &amp; Outlet'!C39</f>
        <v>84561.608491841587</v>
      </c>
      <c r="E72" s="303">
        <f>'Sales By Region &amp; Outlet'!D39</f>
        <v>-742.36286298879713</v>
      </c>
      <c r="F72" s="308">
        <f>'Sales By Region &amp; Outlet'!E39</f>
        <v>-8.7025592267078004E-3</v>
      </c>
      <c r="G72" s="101">
        <f>'Sales By Region &amp; Outlet'!F39</f>
        <v>242859.37697228909</v>
      </c>
      <c r="H72" s="322">
        <f>'Sales By Region &amp; Outlet'!G39</f>
        <v>-7542.4173160345235</v>
      </c>
      <c r="I72" s="95">
        <f>'Sales By Region &amp; Outlet'!H39</f>
        <v>-3.012125906474078E-2</v>
      </c>
      <c r="J72" s="309">
        <f>'Sales By Region &amp; Outlet'!I39</f>
        <v>26.637903840601624</v>
      </c>
      <c r="K72" s="92">
        <f>'Sales By Region &amp; Outlet'!J39</f>
        <v>1.8593610750323961</v>
      </c>
    </row>
    <row r="73" spans="2:11" ht="15" thickBot="1" x14ac:dyDescent="0.3">
      <c r="B73" s="564"/>
      <c r="C73" s="84" t="s">
        <v>334</v>
      </c>
      <c r="D73" s="316">
        <f>'Sales By Region &amp; Outlet'!C40</f>
        <v>159772.04729399763</v>
      </c>
      <c r="E73" s="317">
        <f>'Sales By Region &amp; Outlet'!D40</f>
        <v>-4655.4459083764523</v>
      </c>
      <c r="F73" s="323">
        <f>'Sales By Region &amp; Outlet'!E40</f>
        <v>-2.8313062601073788E-2</v>
      </c>
      <c r="G73" s="324">
        <f>'Sales By Region &amp; Outlet'!F40</f>
        <v>572279.88831541175</v>
      </c>
      <c r="H73" s="325">
        <f>'Sales By Region &amp; Outlet'!G40</f>
        <v>-21782.678494410007</v>
      </c>
      <c r="I73" s="318">
        <f>'Sales By Region &amp; Outlet'!H40</f>
        <v>-3.6667313699607892E-2</v>
      </c>
      <c r="J73" s="326">
        <f>'Sales By Region &amp; Outlet'!I40</f>
        <v>61.938667297629799</v>
      </c>
      <c r="K73" s="314">
        <f>'Sales By Region &amp; Outlet'!J40</f>
        <v>3.1606148458368608</v>
      </c>
    </row>
    <row r="74" spans="2:11" x14ac:dyDescent="0.25">
      <c r="B74" s="562" t="str">
        <f>'HOME PAGE'!H6</f>
        <v>LATEST 52 WEEKS ENDING 6-14-2026</v>
      </c>
      <c r="C74" s="80" t="s">
        <v>327</v>
      </c>
      <c r="D74" s="81">
        <f>'Sales By Region &amp; Outlet'!C73</f>
        <v>854851.39520376362</v>
      </c>
      <c r="E74" s="82">
        <f>'Sales By Region &amp; Outlet'!D73</f>
        <v>-2857.2529123161221</v>
      </c>
      <c r="F74" s="97">
        <f>'Sales By Region &amp; Outlet'!E73</f>
        <v>-3.3312627995438259E-3</v>
      </c>
      <c r="G74" s="99">
        <f>'Sales By Region &amp; Outlet'!F73</f>
        <v>3384670.1729843784</v>
      </c>
      <c r="H74" s="100">
        <f>'Sales By Region &amp; Outlet'!G73</f>
        <v>77696.416798893362</v>
      </c>
      <c r="I74" s="94">
        <f>'Sales By Region &amp; Outlet'!H73</f>
        <v>2.3494718291479373E-2</v>
      </c>
      <c r="J74" s="109">
        <f>'Sales By Region &amp; Outlet'!I73</f>
        <v>22.898040318704108</v>
      </c>
      <c r="K74" s="91">
        <f>'Sales By Region &amp; Outlet'!J73</f>
        <v>1.4168663133023074</v>
      </c>
    </row>
    <row r="75" spans="2:11" x14ac:dyDescent="0.25">
      <c r="B75" s="563"/>
      <c r="C75" s="302" t="s">
        <v>328</v>
      </c>
      <c r="D75" s="83">
        <f>'Sales By Region &amp; Outlet'!C74</f>
        <v>1150129.1529021619</v>
      </c>
      <c r="E75" s="303">
        <f>'Sales By Region &amp; Outlet'!D74</f>
        <v>-195439.7288720191</v>
      </c>
      <c r="F75" s="308">
        <f>'Sales By Region &amp; Outlet'!E74</f>
        <v>-0.1452469149065968</v>
      </c>
      <c r="G75" s="101">
        <f>'Sales By Region &amp; Outlet'!F74</f>
        <v>4385563.6066009225</v>
      </c>
      <c r="H75" s="322">
        <f>'Sales By Region &amp; Outlet'!G74</f>
        <v>-621641.46451128926</v>
      </c>
      <c r="I75" s="95">
        <f>'Sales By Region &amp; Outlet'!H74</f>
        <v>-0.12414939186287588</v>
      </c>
      <c r="J75" s="309">
        <f>'Sales By Region &amp; Outlet'!I74</f>
        <v>25.648645959176363</v>
      </c>
      <c r="K75" s="92">
        <f>'Sales By Region &amp; Outlet'!J74</f>
        <v>-2.4079061371098263</v>
      </c>
    </row>
    <row r="76" spans="2:11" x14ac:dyDescent="0.25">
      <c r="B76" s="563"/>
      <c r="C76" s="302" t="s">
        <v>329</v>
      </c>
      <c r="D76" s="83">
        <f>'Sales By Region &amp; Outlet'!C75</f>
        <v>2384543.3060457073</v>
      </c>
      <c r="E76" s="303">
        <f>'Sales By Region &amp; Outlet'!D75</f>
        <v>-312416.76041934174</v>
      </c>
      <c r="F76" s="308">
        <f>'Sales By Region &amp; Outlet'!E75</f>
        <v>-0.11584033605244724</v>
      </c>
      <c r="G76" s="101">
        <f>'Sales By Region &amp; Outlet'!F75</f>
        <v>5837814.5808757581</v>
      </c>
      <c r="H76" s="322">
        <f>'Sales By Region &amp; Outlet'!G75</f>
        <v>-491897.41984484904</v>
      </c>
      <c r="I76" s="95">
        <f>'Sales By Region &amp; Outlet'!H75</f>
        <v>-7.771244881107528E-2</v>
      </c>
      <c r="J76" s="309">
        <f>'Sales By Region &amp; Outlet'!I75</f>
        <v>62.19537943580503</v>
      </c>
      <c r="K76" s="92">
        <f>'Sales By Region &amp; Outlet'!J75</f>
        <v>-3.5761523778192483</v>
      </c>
    </row>
    <row r="77" spans="2:11" x14ac:dyDescent="0.25">
      <c r="B77" s="563"/>
      <c r="C77" s="302" t="s">
        <v>330</v>
      </c>
      <c r="D77" s="83">
        <f>'Sales By Region &amp; Outlet'!C76</f>
        <v>21279733.664898239</v>
      </c>
      <c r="E77" s="303">
        <f>'Sales By Region &amp; Outlet'!D76</f>
        <v>-2118613.4410925917</v>
      </c>
      <c r="F77" s="308">
        <f>'Sales By Region &amp; Outlet'!E76</f>
        <v>-9.0545431756166625E-2</v>
      </c>
      <c r="G77" s="101">
        <f>'Sales By Region &amp; Outlet'!F76</f>
        <v>52758880.109461688</v>
      </c>
      <c r="H77" s="322">
        <f>'Sales By Region &amp; Outlet'!G76</f>
        <v>-4712144.9246096462</v>
      </c>
      <c r="I77" s="95">
        <f>'Sales By Region &amp; Outlet'!H76</f>
        <v>-8.1991663134876769E-2</v>
      </c>
      <c r="J77" s="309">
        <f>'Sales By Region &amp; Outlet'!I76</f>
        <v>390.6573383886327</v>
      </c>
      <c r="K77" s="92">
        <f>'Sales By Region &amp; Outlet'!J76</f>
        <v>-10.97207525935255</v>
      </c>
    </row>
    <row r="78" spans="2:11" x14ac:dyDescent="0.25">
      <c r="B78" s="563"/>
      <c r="C78" s="302" t="s">
        <v>331</v>
      </c>
      <c r="D78" s="83">
        <f>'Sales By Region &amp; Outlet'!C77</f>
        <v>1101122.0244891434</v>
      </c>
      <c r="E78" s="303">
        <f>'Sales By Region &amp; Outlet'!D77</f>
        <v>-216446.5140999062</v>
      </c>
      <c r="F78" s="308">
        <f>'Sales By Region &amp; Outlet'!E77</f>
        <v>-0.16427723322210869</v>
      </c>
      <c r="G78" s="101">
        <f>'Sales By Region &amp; Outlet'!F77</f>
        <v>4123331.1574040125</v>
      </c>
      <c r="H78" s="322">
        <f>'Sales By Region &amp; Outlet'!G77</f>
        <v>-673079.14318967471</v>
      </c>
      <c r="I78" s="95">
        <f>'Sales By Region &amp; Outlet'!H77</f>
        <v>-0.14032976768196057</v>
      </c>
      <c r="J78" s="309">
        <f>'Sales By Region &amp; Outlet'!I77</f>
        <v>53.519982463468672</v>
      </c>
      <c r="K78" s="92">
        <f>'Sales By Region &amp; Outlet'!J77</f>
        <v>-6.3576006473254552</v>
      </c>
    </row>
    <row r="79" spans="2:11" x14ac:dyDescent="0.25">
      <c r="B79" s="563"/>
      <c r="C79" s="302" t="s">
        <v>332</v>
      </c>
      <c r="D79" s="83">
        <f>'Sales By Region &amp; Outlet'!C78</f>
        <v>1343964.2444883487</v>
      </c>
      <c r="E79" s="303">
        <f>'Sales By Region &amp; Outlet'!D78</f>
        <v>837718.67343743274</v>
      </c>
      <c r="F79" s="308">
        <f>'Sales By Region &amp; Outlet'!E78</f>
        <v>1.6547674119862643</v>
      </c>
      <c r="G79" s="101">
        <f>'Sales By Region &amp; Outlet'!F78</f>
        <v>1402884.9695010751</v>
      </c>
      <c r="H79" s="322">
        <f>'Sales By Region &amp; Outlet'!G78</f>
        <v>-482342.93698448921</v>
      </c>
      <c r="I79" s="95">
        <f>'Sales By Region &amp; Outlet'!H78</f>
        <v>-0.2558539131131744</v>
      </c>
      <c r="J79" s="309">
        <f>'Sales By Region &amp; Outlet'!I78</f>
        <v>34.275271247837999</v>
      </c>
      <c r="K79" s="92">
        <f>'Sales By Region &amp; Outlet'!J78</f>
        <v>22.203667933009037</v>
      </c>
    </row>
    <row r="80" spans="2:11" x14ac:dyDescent="0.25">
      <c r="B80" s="563"/>
      <c r="C80" s="302" t="s">
        <v>333</v>
      </c>
      <c r="D80" s="83">
        <f>'Sales By Region &amp; Outlet'!C79</f>
        <v>1201333.7104864414</v>
      </c>
      <c r="E80" s="303">
        <f>'Sales By Region &amp; Outlet'!D79</f>
        <v>10287.258139699465</v>
      </c>
      <c r="F80" s="308">
        <f>'Sales By Region &amp; Outlet'!E79</f>
        <v>8.6371594654686065E-3</v>
      </c>
      <c r="G80" s="101">
        <f>'Sales By Region &amp; Outlet'!F79</f>
        <v>3562262.2300355174</v>
      </c>
      <c r="H80" s="322">
        <f>'Sales By Region &amp; Outlet'!G79</f>
        <v>-44098.18203701498</v>
      </c>
      <c r="I80" s="95">
        <f>'Sales By Region &amp; Outlet'!H79</f>
        <v>-1.2227891003182424E-2</v>
      </c>
      <c r="J80" s="309">
        <f>'Sales By Region &amp; Outlet'!I79</f>
        <v>27.564540087414631</v>
      </c>
      <c r="K80" s="92">
        <f>'Sales By Region &amp; Outlet'!J79</f>
        <v>2.0124564821924373</v>
      </c>
    </row>
    <row r="81" spans="2:11" ht="15" thickBot="1" x14ac:dyDescent="0.3">
      <c r="B81" s="564"/>
      <c r="C81" s="84" t="s">
        <v>334</v>
      </c>
      <c r="D81" s="89">
        <f>'Sales By Region &amp; Outlet'!C80</f>
        <v>2061086.5416166577</v>
      </c>
      <c r="E81" s="90">
        <f>'Sales By Region &amp; Outlet'!D80</f>
        <v>-183587.87563109538</v>
      </c>
      <c r="F81" s="98">
        <f>'Sales By Region &amp; Outlet'!E80</f>
        <v>-8.1788197976701088E-2</v>
      </c>
      <c r="G81" s="102">
        <f>'Sales By Region &amp; Outlet'!F80</f>
        <v>7473316.5202025929</v>
      </c>
      <c r="H81" s="103">
        <f>'Sales By Region &amp; Outlet'!G80</f>
        <v>-533674.74945799541</v>
      </c>
      <c r="I81" s="96">
        <f>'Sales By Region &amp; Outlet'!H80</f>
        <v>-6.665109670846657E-2</v>
      </c>
      <c r="J81" s="110">
        <f>'Sales By Region &amp; Outlet'!I80</f>
        <v>58.199272930246117</v>
      </c>
      <c r="K81" s="93">
        <f>'Sales By Region &amp; Outlet'!J80</f>
        <v>-1.063943938544476</v>
      </c>
    </row>
    <row r="82" spans="2:11" x14ac:dyDescent="0.25">
      <c r="B82" s="562" t="str">
        <f>'HOME PAGE'!H7</f>
        <v>YTD ENDING 6-14-2026</v>
      </c>
      <c r="C82" s="85" t="s">
        <v>327</v>
      </c>
      <c r="D82" s="87">
        <f>'Sales By Region &amp; Outlet'!C113</f>
        <v>407295.83902009035</v>
      </c>
      <c r="E82" s="88">
        <f>'Sales By Region &amp; Outlet'!D113</f>
        <v>-9717.0848186271614</v>
      </c>
      <c r="F82" s="127">
        <f>'Sales By Region &amp; Outlet'!E113</f>
        <v>-2.3301639501190394E-2</v>
      </c>
      <c r="G82" s="124">
        <f>'Sales By Region &amp; Outlet'!F113</f>
        <v>1615531.8848331713</v>
      </c>
      <c r="H82" s="120">
        <f>'Sales By Region &amp; Outlet'!G113</f>
        <v>-2532.6847110332455</v>
      </c>
      <c r="I82" s="126">
        <f>'Sales By Region &amp; Outlet'!H113</f>
        <v>-1.5652556509204586E-3</v>
      </c>
      <c r="J82" s="128">
        <f>'Sales By Region &amp; Outlet'!I113</f>
        <v>22.953602083157591</v>
      </c>
      <c r="K82" s="118">
        <f>'Sales By Region &amp; Outlet'!J113</f>
        <v>0.69818642635864592</v>
      </c>
    </row>
    <row r="83" spans="2:11" x14ac:dyDescent="0.25">
      <c r="B83" s="563"/>
      <c r="C83" s="302" t="s">
        <v>328</v>
      </c>
      <c r="D83" s="83">
        <f>'Sales By Region &amp; Outlet'!C114</f>
        <v>528815.01943029382</v>
      </c>
      <c r="E83" s="303">
        <f>'Sales By Region &amp; Outlet'!D114</f>
        <v>-78206.194478932302</v>
      </c>
      <c r="F83" s="308">
        <f>'Sales By Region &amp; Outlet'!E114</f>
        <v>-0.12883601542569359</v>
      </c>
      <c r="G83" s="101">
        <f>'Sales By Region &amp; Outlet'!F114</f>
        <v>1998243.5847644233</v>
      </c>
      <c r="H83" s="322">
        <f>'Sales By Region &amp; Outlet'!G114</f>
        <v>-274323.7025285433</v>
      </c>
      <c r="I83" s="95">
        <f>'Sales By Region &amp; Outlet'!H114</f>
        <v>-0.12071092638815188</v>
      </c>
      <c r="J83" s="309">
        <f>'Sales By Region &amp; Outlet'!I114</f>
        <v>24.811601471119893</v>
      </c>
      <c r="K83" s="92">
        <f>'Sales By Region &amp; Outlet'!J114</f>
        <v>-2.1595944747811338</v>
      </c>
    </row>
    <row r="84" spans="2:11" x14ac:dyDescent="0.25">
      <c r="B84" s="563"/>
      <c r="C84" s="302" t="s">
        <v>329</v>
      </c>
      <c r="D84" s="83">
        <f>'Sales By Region &amp; Outlet'!C115</f>
        <v>1149334.3837143173</v>
      </c>
      <c r="E84" s="303">
        <f>'Sales By Region &amp; Outlet'!D115</f>
        <v>-61328.633568595396</v>
      </c>
      <c r="F84" s="308">
        <f>'Sales By Region &amp; Outlet'!E115</f>
        <v>-5.0657063685843037E-2</v>
      </c>
      <c r="G84" s="101">
        <f>'Sales By Region &amp; Outlet'!F115</f>
        <v>2872821.9401211822</v>
      </c>
      <c r="H84" s="322">
        <f>'Sales By Region &amp; Outlet'!G115</f>
        <v>-1262.6352128935978</v>
      </c>
      <c r="I84" s="95">
        <f>'Sales By Region &amp; Outlet'!H115</f>
        <v>-4.3931734776692593E-4</v>
      </c>
      <c r="J84" s="309">
        <f>'Sales By Region &amp; Outlet'!I115</f>
        <v>63.071402916046601</v>
      </c>
      <c r="K84" s="92">
        <f>'Sales By Region &amp; Outlet'!J115</f>
        <v>0.15633236939726913</v>
      </c>
    </row>
    <row r="85" spans="2:11" x14ac:dyDescent="0.25">
      <c r="B85" s="563"/>
      <c r="C85" s="302" t="s">
        <v>330</v>
      </c>
      <c r="D85" s="83">
        <f>'Sales By Region &amp; Outlet'!C116</f>
        <v>9989112.6431971397</v>
      </c>
      <c r="E85" s="303">
        <f>'Sales By Region &amp; Outlet'!D116</f>
        <v>-1089348.2301207203</v>
      </c>
      <c r="F85" s="308">
        <f>'Sales By Region &amp; Outlet'!E116</f>
        <v>-9.8330286361743874E-2</v>
      </c>
      <c r="G85" s="101">
        <f>'Sales By Region &amp; Outlet'!F116</f>
        <v>24876044.586341038</v>
      </c>
      <c r="H85" s="322">
        <f>'Sales By Region &amp; Outlet'!G116</f>
        <v>-2290338.4888245538</v>
      </c>
      <c r="I85" s="95">
        <f>'Sales By Region &amp; Outlet'!H116</f>
        <v>-8.4307818324121639E-2</v>
      </c>
      <c r="J85" s="309">
        <f>'Sales By Region &amp; Outlet'!I116</f>
        <v>385.82458137268594</v>
      </c>
      <c r="K85" s="92">
        <f>'Sales By Region &amp; Outlet'!J116</f>
        <v>-19.392488018636129</v>
      </c>
    </row>
    <row r="86" spans="2:11" x14ac:dyDescent="0.25">
      <c r="B86" s="563"/>
      <c r="C86" s="302" t="s">
        <v>331</v>
      </c>
      <c r="D86" s="83">
        <f>'Sales By Region &amp; Outlet'!C117</f>
        <v>514555.02812793141</v>
      </c>
      <c r="E86" s="303">
        <f>'Sales By Region &amp; Outlet'!D117</f>
        <v>-82965.690197677934</v>
      </c>
      <c r="F86" s="308">
        <f>'Sales By Region &amp; Outlet'!E117</f>
        <v>-0.13884989700468781</v>
      </c>
      <c r="G86" s="101">
        <f>'Sales By Region &amp; Outlet'!F117</f>
        <v>1914041.8264643049</v>
      </c>
      <c r="H86" s="322">
        <f>'Sales By Region &amp; Outlet'!G117</f>
        <v>-257758.24279526179</v>
      </c>
      <c r="I86" s="95">
        <f>'Sales By Region &amp; Outlet'!H117</f>
        <v>-0.11868414889734279</v>
      </c>
      <c r="J86" s="309">
        <f>'Sales By Region &amp; Outlet'!I117</f>
        <v>52.619355427820622</v>
      </c>
      <c r="K86" s="92">
        <f>'Sales By Region &amp; Outlet'!J117</f>
        <v>-5.2451154120055676</v>
      </c>
    </row>
    <row r="87" spans="2:11" x14ac:dyDescent="0.25">
      <c r="B87" s="563"/>
      <c r="C87" s="302" t="s">
        <v>332</v>
      </c>
      <c r="D87" s="83">
        <f>'Sales By Region &amp; Outlet'!C118</f>
        <v>782179.68732322846</v>
      </c>
      <c r="E87" s="303">
        <f>'Sales By Region &amp; Outlet'!D118</f>
        <v>575179.2553673829</v>
      </c>
      <c r="F87" s="308">
        <f>'Sales By Region &amp; Outlet'!E118</f>
        <v>2.7786379474322644</v>
      </c>
      <c r="G87" s="101">
        <f>'Sales By Region &amp; Outlet'!F118</f>
        <v>590419.61624217744</v>
      </c>
      <c r="H87" s="322">
        <f>'Sales By Region &amp; Outlet'!G118</f>
        <v>-205892.3385354554</v>
      </c>
      <c r="I87" s="95">
        <f>'Sales By Region &amp; Outlet'!H118</f>
        <v>-0.25855738734068118</v>
      </c>
      <c r="J87" s="309">
        <f>'Sales By Region &amp; Outlet'!I118</f>
        <v>41.969413818163943</v>
      </c>
      <c r="K87" s="92">
        <f>'Sales By Region &amp; Outlet'!J118</f>
        <v>31.451177070912948</v>
      </c>
    </row>
    <row r="88" spans="2:11" x14ac:dyDescent="0.25">
      <c r="B88" s="563"/>
      <c r="C88" s="302" t="s">
        <v>333</v>
      </c>
      <c r="D88" s="83">
        <f>'Sales By Region &amp; Outlet'!C119</f>
        <v>565518.49165825977</v>
      </c>
      <c r="E88" s="303">
        <f>'Sales By Region &amp; Outlet'!D119</f>
        <v>-7824.7623768140329</v>
      </c>
      <c r="F88" s="308">
        <f>'Sales By Region &amp; Outlet'!E119</f>
        <v>-1.3647605202895366E-2</v>
      </c>
      <c r="G88" s="101">
        <f>'Sales By Region &amp; Outlet'!F119</f>
        <v>1645172.9827499234</v>
      </c>
      <c r="H88" s="322">
        <f>'Sales By Region &amp; Outlet'!G119</f>
        <v>-75699.675587316742</v>
      </c>
      <c r="I88" s="95">
        <f>'Sales By Region &amp; Outlet'!H119</f>
        <v>-4.3989120996587909E-2</v>
      </c>
      <c r="J88" s="309">
        <f>'Sales By Region &amp; Outlet'!I119</f>
        <v>27.300278750721279</v>
      </c>
      <c r="K88" s="92">
        <f>'Sales By Region &amp; Outlet'!J119</f>
        <v>1.0894774525908204</v>
      </c>
    </row>
    <row r="89" spans="2:11" ht="15" thickBot="1" x14ac:dyDescent="0.3">
      <c r="B89" s="564"/>
      <c r="C89" s="84" t="s">
        <v>334</v>
      </c>
      <c r="D89" s="89">
        <f>'Sales By Region &amp; Outlet'!C120</f>
        <v>976530.56247683277</v>
      </c>
      <c r="E89" s="90">
        <f>'Sales By Region &amp; Outlet'!D120</f>
        <v>-80600.79833878309</v>
      </c>
      <c r="F89" s="98">
        <f>'Sales By Region &amp; Outlet'!E120</f>
        <v>-7.6244827583770283E-2</v>
      </c>
      <c r="G89" s="102">
        <f>'Sales By Region &amp; Outlet'!F120</f>
        <v>3481729.6714237914</v>
      </c>
      <c r="H89" s="103">
        <f>'Sales By Region &amp; Outlet'!G120</f>
        <v>-302306.45885088155</v>
      </c>
      <c r="I89" s="96">
        <f>'Sales By Region &amp; Outlet'!H120</f>
        <v>-7.9889950424162026E-2</v>
      </c>
      <c r="J89" s="110">
        <f>'Sales By Region &amp; Outlet'!I120</f>
        <v>58.015007936791918</v>
      </c>
      <c r="K89" s="93">
        <f>'Sales By Region &amp; Outlet'!J120</f>
        <v>-1.4592172420121372</v>
      </c>
    </row>
  </sheetData>
  <mergeCells count="36">
    <mergeCell ref="B2:K2"/>
    <mergeCell ref="M2:V2"/>
    <mergeCell ref="B3:K3"/>
    <mergeCell ref="M3:V3"/>
    <mergeCell ref="C4:C5"/>
    <mergeCell ref="D4:F4"/>
    <mergeCell ref="G4:I4"/>
    <mergeCell ref="J4:K4"/>
    <mergeCell ref="N4:N5"/>
    <mergeCell ref="O4:Q4"/>
    <mergeCell ref="R4:T4"/>
    <mergeCell ref="U4:V4"/>
    <mergeCell ref="B6:B13"/>
    <mergeCell ref="M6:M13"/>
    <mergeCell ref="B14:B21"/>
    <mergeCell ref="M14:M21"/>
    <mergeCell ref="B22:B29"/>
    <mergeCell ref="M22:M29"/>
    <mergeCell ref="B35:B42"/>
    <mergeCell ref="B43:B50"/>
    <mergeCell ref="B31:K31"/>
    <mergeCell ref="B32:K32"/>
    <mergeCell ref="C33:C34"/>
    <mergeCell ref="D33:F33"/>
    <mergeCell ref="G33:I33"/>
    <mergeCell ref="J33:K33"/>
    <mergeCell ref="B66:B73"/>
    <mergeCell ref="B74:B81"/>
    <mergeCell ref="B82:B89"/>
    <mergeCell ref="B51:B58"/>
    <mergeCell ref="B62:K62"/>
    <mergeCell ref="B63:K63"/>
    <mergeCell ref="C64:C65"/>
    <mergeCell ref="D64:F64"/>
    <mergeCell ref="G64:I64"/>
    <mergeCell ref="J64:K64"/>
  </mergeCells>
  <conditionalFormatting sqref="A31:B32">
    <cfRule type="cellIs" dxfId="81" priority="2" operator="lessThan">
      <formula>0</formula>
    </cfRule>
  </conditionalFormatting>
  <conditionalFormatting sqref="A35:L59">
    <cfRule type="cellIs" dxfId="80" priority="8" operator="lessThan">
      <formula>0</formula>
    </cfRule>
  </conditionalFormatting>
  <conditionalFormatting sqref="A1:XFD1 A2:A29 W2:XFD29 L4:V5 A30:XFD30 W31:XFD1048576 A33:V34 N35:V49 M59:V61 A60:A100 L60:L100 M90:V1048576 A101:L1048576">
    <cfRule type="cellIs" dxfId="79" priority="28" operator="lessThan">
      <formula>0</formula>
    </cfRule>
  </conditionalFormatting>
  <conditionalFormatting sqref="B2:B3 B4:J4 B5:K5">
    <cfRule type="cellIs" dxfId="78" priority="26" operator="lessThan">
      <formula>0</formula>
    </cfRule>
  </conditionalFormatting>
  <conditionalFormatting sqref="B62:B63">
    <cfRule type="cellIs" dxfId="77" priority="1" operator="lessThan">
      <formula>0</formula>
    </cfRule>
  </conditionalFormatting>
  <conditionalFormatting sqref="B64:K89">
    <cfRule type="cellIs" dxfId="76" priority="7" operator="lessThan">
      <formula>0</formula>
    </cfRule>
  </conditionalFormatting>
  <conditionalFormatting sqref="B6:V29">
    <cfRule type="cellIs" dxfId="75" priority="5" operator="lessThan">
      <formula>0</formula>
    </cfRule>
  </conditionalFormatting>
  <conditionalFormatting sqref="L2:M3">
    <cfRule type="cellIs" dxfId="74" priority="4" operator="lessThan">
      <formula>0</formula>
    </cfRule>
  </conditionalFormatting>
  <conditionalFormatting sqref="L31:M32">
    <cfRule type="cellIs" dxfId="73" priority="3" operator="lessThan">
      <formula>0</formula>
    </cfRule>
  </conditionalFormatting>
  <conditionalFormatting sqref="M35 M40 M45">
    <cfRule type="cellIs" dxfId="72" priority="6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rgb="FF92D050"/>
  </sheetPr>
  <dimension ref="A8:S220"/>
  <sheetViews>
    <sheetView zoomScale="70" zoomScaleNormal="70" workbookViewId="0">
      <selection activeCell="C9" sqref="C9:H200"/>
    </sheetView>
  </sheetViews>
  <sheetFormatPr defaultRowHeight="12.5" x14ac:dyDescent="0.25"/>
  <cols>
    <col min="1" max="1" width="41.81640625" customWidth="1"/>
    <col min="2" max="2" width="52.54296875" customWidth="1"/>
    <col min="3" max="3" width="13.81640625" customWidth="1"/>
    <col min="4" max="5" width="10.81640625" customWidth="1"/>
    <col min="6" max="6" width="14.81640625" customWidth="1"/>
    <col min="7" max="7" width="13.1796875" customWidth="1"/>
    <col min="8" max="8" width="12" customWidth="1"/>
    <col min="9" max="11" width="9.1796875" customWidth="1"/>
    <col min="12" max="13" width="51.1796875" bestFit="1" customWidth="1"/>
    <col min="14" max="14" width="12.81640625" bestFit="1" customWidth="1"/>
    <col min="15" max="15" width="11.1796875" bestFit="1" customWidth="1"/>
    <col min="16" max="16" width="6.1796875" bestFit="1" customWidth="1"/>
    <col min="17" max="17" width="13.81640625" bestFit="1" customWidth="1"/>
    <col min="18" max="18" width="12.1796875" bestFit="1" customWidth="1"/>
    <col min="19" max="19" width="6.1796875" bestFit="1" customWidth="1"/>
    <col min="20" max="100" width="9.1796875" customWidth="1"/>
  </cols>
  <sheetData>
    <row r="8" spans="1:19" ht="50" x14ac:dyDescent="0.25">
      <c r="A8" s="232" t="s">
        <v>10</v>
      </c>
      <c r="B8" s="232" t="s">
        <v>2</v>
      </c>
      <c r="C8" s="232" t="s">
        <v>43</v>
      </c>
      <c r="D8" s="232" t="s">
        <v>47</v>
      </c>
      <c r="E8" s="232" t="s">
        <v>48</v>
      </c>
      <c r="F8" s="232" t="s">
        <v>49</v>
      </c>
      <c r="G8" s="232" t="s">
        <v>50</v>
      </c>
      <c r="H8" s="232" t="s">
        <v>51</v>
      </c>
    </row>
    <row r="9" spans="1:19" x14ac:dyDescent="0.25">
      <c r="A9" s="579" t="s">
        <v>459</v>
      </c>
      <c r="B9" s="372" t="s">
        <v>46</v>
      </c>
      <c r="C9" s="513">
        <v>53039648.964473389</v>
      </c>
      <c r="D9" s="513">
        <v>867842.7942211926</v>
      </c>
      <c r="E9" s="514">
        <v>1.6634325278851995E-2</v>
      </c>
      <c r="F9" s="515">
        <v>119779754.94876666</v>
      </c>
      <c r="G9" s="515">
        <v>545132.44196601212</v>
      </c>
      <c r="H9" s="514">
        <v>4.5719307907811759E-3</v>
      </c>
      <c r="L9" s="221" t="s">
        <v>46</v>
      </c>
      <c r="M9" s="221" t="s">
        <v>46</v>
      </c>
      <c r="N9" s="222">
        <v>59350044.437922537</v>
      </c>
      <c r="O9" s="222">
        <v>4494423.3588135242</v>
      </c>
      <c r="P9" s="223">
        <v>8.1931865329388495E-2</v>
      </c>
      <c r="Q9" s="224">
        <v>134570785.78833774</v>
      </c>
      <c r="R9" s="224">
        <v>15514926.368828788</v>
      </c>
      <c r="S9" s="223">
        <v>0.13031636111381892</v>
      </c>
    </row>
    <row r="10" spans="1:19" x14ac:dyDescent="0.25">
      <c r="A10" s="579"/>
      <c r="B10" s="373" t="s">
        <v>351</v>
      </c>
      <c r="C10" s="516">
        <v>4554275.9656285904</v>
      </c>
      <c r="D10" s="516">
        <v>160807.82367937639</v>
      </c>
      <c r="E10" s="517">
        <v>3.6601568165242709E-2</v>
      </c>
      <c r="F10" s="518">
        <v>10289655.136797434</v>
      </c>
      <c r="G10" s="518">
        <v>262048.27582502738</v>
      </c>
      <c r="H10" s="517">
        <v>2.613268344662804E-2</v>
      </c>
      <c r="L10" s="231" t="s">
        <v>351</v>
      </c>
      <c r="M10" s="225" t="s">
        <v>351</v>
      </c>
      <c r="N10" s="226">
        <v>4995350.4136452265</v>
      </c>
      <c r="O10" s="226">
        <v>398007.15223854315</v>
      </c>
      <c r="P10" s="227">
        <v>8.6573294532886785E-2</v>
      </c>
      <c r="Q10" s="228">
        <v>11378784.982151676</v>
      </c>
      <c r="R10" s="228">
        <v>1328783.7196218465</v>
      </c>
      <c r="S10" s="227">
        <v>0.13221726892473637</v>
      </c>
    </row>
    <row r="11" spans="1:19" x14ac:dyDescent="0.25">
      <c r="A11" s="579"/>
      <c r="B11" s="372" t="s">
        <v>352</v>
      </c>
      <c r="C11" s="513">
        <v>9820303.6797029097</v>
      </c>
      <c r="D11" s="513">
        <v>170535.79591323435</v>
      </c>
      <c r="E11" s="514">
        <v>1.7672528289484742E-2</v>
      </c>
      <c r="F11" s="515">
        <v>22533184.624498323</v>
      </c>
      <c r="G11" s="515">
        <v>359986.09985287488</v>
      </c>
      <c r="H11" s="514">
        <v>1.6235190401274375E-2</v>
      </c>
      <c r="L11" s="221" t="s">
        <v>352</v>
      </c>
      <c r="M11" s="221" t="s">
        <v>352</v>
      </c>
      <c r="N11" s="222">
        <v>11213584.054333866</v>
      </c>
      <c r="O11" s="222">
        <v>941325.82309792005</v>
      </c>
      <c r="P11" s="223">
        <v>9.1637671280062907E-2</v>
      </c>
      <c r="Q11" s="224">
        <v>25760392.998361863</v>
      </c>
      <c r="R11" s="224">
        <v>3202602.4820620231</v>
      </c>
      <c r="S11" s="223">
        <v>0.14197323446850355</v>
      </c>
    </row>
    <row r="12" spans="1:19" x14ac:dyDescent="0.25">
      <c r="A12" s="579"/>
      <c r="B12" s="373" t="s">
        <v>353</v>
      </c>
      <c r="C12" s="516">
        <v>4105017.0818202114</v>
      </c>
      <c r="D12" s="516">
        <v>16974.759713152424</v>
      </c>
      <c r="E12" s="517">
        <v>4.1522954939476487E-3</v>
      </c>
      <c r="F12" s="518">
        <v>9389018.6736931801</v>
      </c>
      <c r="G12" s="518">
        <v>243881.99723359197</v>
      </c>
      <c r="H12" s="517">
        <v>2.6667944489158525E-2</v>
      </c>
      <c r="L12" s="231" t="s">
        <v>353</v>
      </c>
      <c r="M12" s="225" t="s">
        <v>353</v>
      </c>
      <c r="N12" s="226">
        <v>4845242.3238668507</v>
      </c>
      <c r="O12" s="226">
        <v>424545.3471024679</v>
      </c>
      <c r="P12" s="227">
        <v>9.6035839898984232E-2</v>
      </c>
      <c r="Q12" s="228">
        <v>10556165.9589752</v>
      </c>
      <c r="R12" s="228">
        <v>1266793.4626443442</v>
      </c>
      <c r="S12" s="227">
        <v>0.13637018680698898</v>
      </c>
    </row>
    <row r="13" spans="1:19" x14ac:dyDescent="0.25">
      <c r="A13" s="579"/>
      <c r="B13" s="372" t="s">
        <v>354</v>
      </c>
      <c r="C13" s="513">
        <v>2205480.7860099142</v>
      </c>
      <c r="D13" s="513">
        <v>105079.76536583388</v>
      </c>
      <c r="E13" s="514">
        <v>5.0028429967917058E-2</v>
      </c>
      <c r="F13" s="515">
        <v>5069173.3473590007</v>
      </c>
      <c r="G13" s="515">
        <v>231990.12626225036</v>
      </c>
      <c r="H13" s="514">
        <v>4.7959755845190098E-2</v>
      </c>
      <c r="L13" s="221" t="s">
        <v>354</v>
      </c>
      <c r="M13" s="221" t="s">
        <v>354</v>
      </c>
      <c r="N13" s="222">
        <v>2484855.6395818321</v>
      </c>
      <c r="O13" s="222">
        <v>216788.49564013258</v>
      </c>
      <c r="P13" s="223">
        <v>9.5582926730896245E-2</v>
      </c>
      <c r="Q13" s="224">
        <v>5725237.4545878805</v>
      </c>
      <c r="R13" s="224">
        <v>703658.6827026289</v>
      </c>
      <c r="S13" s="223">
        <v>0.14012698290072911</v>
      </c>
    </row>
    <row r="14" spans="1:19" x14ac:dyDescent="0.25">
      <c r="A14" s="579"/>
      <c r="B14" s="373" t="s">
        <v>355</v>
      </c>
      <c r="C14" s="516">
        <v>11080977.08239563</v>
      </c>
      <c r="D14" s="516">
        <v>176139.82425165921</v>
      </c>
      <c r="E14" s="517">
        <v>1.615244868694525E-2</v>
      </c>
      <c r="F14" s="518">
        <v>25123495.832830817</v>
      </c>
      <c r="G14" s="518">
        <v>22842.354764785618</v>
      </c>
      <c r="H14" s="517">
        <v>9.1003028206999446E-4</v>
      </c>
      <c r="L14" s="231" t="s">
        <v>355</v>
      </c>
      <c r="M14" s="225" t="s">
        <v>355</v>
      </c>
      <c r="N14" s="226">
        <v>12100406.781712867</v>
      </c>
      <c r="O14" s="226">
        <v>870301.27488832735</v>
      </c>
      <c r="P14" s="227">
        <v>7.749715925281779E-2</v>
      </c>
      <c r="Q14" s="228">
        <v>27434906.140130777</v>
      </c>
      <c r="R14" s="228">
        <v>3147435.6192172915</v>
      </c>
      <c r="S14" s="227">
        <v>0.12959091876229326</v>
      </c>
    </row>
    <row r="15" spans="1:19" x14ac:dyDescent="0.25">
      <c r="A15" s="579"/>
      <c r="B15" s="372" t="s">
        <v>356</v>
      </c>
      <c r="C15" s="513">
        <v>5772985.5316272983</v>
      </c>
      <c r="D15" s="513">
        <v>183106.96345379017</v>
      </c>
      <c r="E15" s="514">
        <v>3.275687677659523E-2</v>
      </c>
      <c r="F15" s="515">
        <v>13019189.520171784</v>
      </c>
      <c r="G15" s="515">
        <v>288765.44834815897</v>
      </c>
      <c r="H15" s="514">
        <v>2.2683097335876378E-2</v>
      </c>
      <c r="L15" s="221" t="s">
        <v>356</v>
      </c>
      <c r="M15" s="221" t="s">
        <v>356</v>
      </c>
      <c r="N15" s="222">
        <v>6227743.1206948832</v>
      </c>
      <c r="O15" s="222">
        <v>548417.64375454281</v>
      </c>
      <c r="P15" s="223">
        <v>9.6563869420985424E-2</v>
      </c>
      <c r="Q15" s="224">
        <v>14063973.844521794</v>
      </c>
      <c r="R15" s="224">
        <v>1877921.6478450354</v>
      </c>
      <c r="S15" s="223">
        <v>0.15410418546846211</v>
      </c>
    </row>
    <row r="16" spans="1:19" x14ac:dyDescent="0.25">
      <c r="A16" s="579"/>
      <c r="B16" s="373" t="s">
        <v>357</v>
      </c>
      <c r="C16" s="516">
        <v>6926573.895111992</v>
      </c>
      <c r="D16" s="516">
        <v>167557.01059774309</v>
      </c>
      <c r="E16" s="517">
        <v>2.4790145291933966E-2</v>
      </c>
      <c r="F16" s="518">
        <v>15871753.050831208</v>
      </c>
      <c r="G16" s="518">
        <v>523415.1440345645</v>
      </c>
      <c r="H16" s="517">
        <v>3.4102399048875687E-2</v>
      </c>
      <c r="L16" s="231" t="s">
        <v>357</v>
      </c>
      <c r="M16" s="225" t="s">
        <v>357</v>
      </c>
      <c r="N16" s="226">
        <v>7756818.9412517557</v>
      </c>
      <c r="O16" s="226">
        <v>523047.17079705466</v>
      </c>
      <c r="P16" s="227">
        <v>7.2306286042001691E-2</v>
      </c>
      <c r="Q16" s="228">
        <v>17472217.047389761</v>
      </c>
      <c r="R16" s="228">
        <v>1739097.5236840248</v>
      </c>
      <c r="S16" s="227">
        <v>0.11053736171416326</v>
      </c>
    </row>
    <row r="17" spans="1:19" x14ac:dyDescent="0.25">
      <c r="A17" s="579"/>
      <c r="B17" s="372" t="s">
        <v>358</v>
      </c>
      <c r="C17" s="513">
        <v>8574034.9421768636</v>
      </c>
      <c r="D17" s="513">
        <v>-112359.14875354059</v>
      </c>
      <c r="E17" s="514">
        <v>-1.2935073815135383E-2</v>
      </c>
      <c r="F17" s="515">
        <v>19428339.101675265</v>
      </c>
      <c r="G17" s="515">
        <v>-447555.78101522103</v>
      </c>
      <c r="H17" s="514">
        <v>-2.2517515998989726E-2</v>
      </c>
      <c r="L17" s="221" t="s">
        <v>358</v>
      </c>
      <c r="M17" s="221" t="s">
        <v>358</v>
      </c>
      <c r="N17" s="222">
        <v>9726043.1628352236</v>
      </c>
      <c r="O17" s="222">
        <v>571990.45129454881</v>
      </c>
      <c r="P17" s="223">
        <v>6.2484941841489554E-2</v>
      </c>
      <c r="Q17" s="224">
        <v>22179107.362218771</v>
      </c>
      <c r="R17" s="224">
        <v>2248633.2310515642</v>
      </c>
      <c r="S17" s="223">
        <v>0.11282387043342633</v>
      </c>
    </row>
    <row r="18" spans="1:19" x14ac:dyDescent="0.25">
      <c r="A18" s="579"/>
      <c r="B18" s="373" t="s">
        <v>359</v>
      </c>
      <c r="C18" s="516">
        <v>40932080.285292372</v>
      </c>
      <c r="D18" s="516">
        <v>752867.70565097034</v>
      </c>
      <c r="E18" s="517">
        <v>1.8737741665759883E-2</v>
      </c>
      <c r="F18" s="518">
        <v>94173830.12844488</v>
      </c>
      <c r="G18" s="518">
        <v>3511703.7467839122</v>
      </c>
      <c r="H18" s="517">
        <v>3.8733966287098423E-2</v>
      </c>
      <c r="L18" s="231" t="s">
        <v>359</v>
      </c>
      <c r="M18" s="225" t="s">
        <v>359</v>
      </c>
      <c r="N18" s="226">
        <v>46375195.463189602</v>
      </c>
      <c r="O18" s="226">
        <v>2432792.0288062021</v>
      </c>
      <c r="P18" s="227">
        <v>5.5363199066681613E-2</v>
      </c>
      <c r="Q18" s="228">
        <v>104867026.31281292</v>
      </c>
      <c r="R18" s="228">
        <v>9398251.0182947665</v>
      </c>
      <c r="S18" s="227">
        <v>9.8443192439637561E-2</v>
      </c>
    </row>
    <row r="19" spans="1:19" x14ac:dyDescent="0.25">
      <c r="A19" s="579"/>
      <c r="B19" s="372" t="s">
        <v>360</v>
      </c>
      <c r="C19" s="513">
        <v>3613977.371400665</v>
      </c>
      <c r="D19" s="513">
        <v>161355.63178882515</v>
      </c>
      <c r="E19" s="514">
        <v>4.6734233854116181E-2</v>
      </c>
      <c r="F19" s="515">
        <v>8500433.1736025903</v>
      </c>
      <c r="G19" s="515">
        <v>332586.57796444837</v>
      </c>
      <c r="H19" s="514">
        <v>4.0719003971262005E-2</v>
      </c>
      <c r="L19" s="221" t="s">
        <v>360</v>
      </c>
      <c r="M19" s="221" t="s">
        <v>360</v>
      </c>
      <c r="N19" s="222">
        <v>3930689.4928369205</v>
      </c>
      <c r="O19" s="222">
        <v>303036.58258037874</v>
      </c>
      <c r="P19" s="223">
        <v>8.3535164492610864E-2</v>
      </c>
      <c r="Q19" s="224">
        <v>9354561.8394968454</v>
      </c>
      <c r="R19" s="224">
        <v>1131931.2916453285</v>
      </c>
      <c r="S19" s="223">
        <v>0.13766048286592297</v>
      </c>
    </row>
    <row r="20" spans="1:19" x14ac:dyDescent="0.25">
      <c r="A20" s="579"/>
      <c r="B20" s="373" t="s">
        <v>361</v>
      </c>
      <c r="C20" s="516">
        <v>3572676.7922448628</v>
      </c>
      <c r="D20" s="516">
        <v>106838.798043421</v>
      </c>
      <c r="E20" s="517">
        <v>3.0826252762584064E-2</v>
      </c>
      <c r="F20" s="518">
        <v>7871573.6859946894</v>
      </c>
      <c r="G20" s="518">
        <v>89515.426868984476</v>
      </c>
      <c r="H20" s="517">
        <v>1.150279577565657E-2</v>
      </c>
      <c r="L20" s="231" t="s">
        <v>361</v>
      </c>
      <c r="M20" s="225" t="s">
        <v>361</v>
      </c>
      <c r="N20" s="226">
        <v>4007399.2875664146</v>
      </c>
      <c r="O20" s="226">
        <v>220577.00319247553</v>
      </c>
      <c r="P20" s="227">
        <v>5.8248575356353881E-2</v>
      </c>
      <c r="Q20" s="228">
        <v>9070010.9393006191</v>
      </c>
      <c r="R20" s="228">
        <v>855633.30690197553</v>
      </c>
      <c r="S20" s="227">
        <v>0.10416288916731065</v>
      </c>
    </row>
    <row r="21" spans="1:19" x14ac:dyDescent="0.25">
      <c r="A21" s="579"/>
      <c r="B21" s="372" t="s">
        <v>362</v>
      </c>
      <c r="C21" s="513">
        <v>22743998.893358123</v>
      </c>
      <c r="D21" s="513">
        <v>554492.73887397349</v>
      </c>
      <c r="E21" s="514">
        <v>2.4988962575984111E-2</v>
      </c>
      <c r="F21" s="515">
        <v>52671436.078867272</v>
      </c>
      <c r="G21" s="515">
        <v>2780085.4860161468</v>
      </c>
      <c r="H21" s="514">
        <v>5.5722794692483271E-2</v>
      </c>
      <c r="L21" s="221" t="s">
        <v>362</v>
      </c>
      <c r="M21" s="221" t="s">
        <v>362</v>
      </c>
      <c r="N21" s="222">
        <v>25952891.833362017</v>
      </c>
      <c r="O21" s="222">
        <v>1308394.0544102453</v>
      </c>
      <c r="P21" s="223">
        <v>5.3090716887227898E-2</v>
      </c>
      <c r="Q21" s="224">
        <v>58967581.516332805</v>
      </c>
      <c r="R21" s="224">
        <v>5174898.0410659686</v>
      </c>
      <c r="S21" s="223">
        <v>9.6200778744293697E-2</v>
      </c>
    </row>
    <row r="22" spans="1:19" x14ac:dyDescent="0.25">
      <c r="A22" s="579"/>
      <c r="B22" s="373" t="s">
        <v>363</v>
      </c>
      <c r="C22" s="516">
        <v>6543408.6035989141</v>
      </c>
      <c r="D22" s="516">
        <v>-103166.49420659151</v>
      </c>
      <c r="E22" s="517">
        <v>-1.5521752585125219E-2</v>
      </c>
      <c r="F22" s="518">
        <v>15283635.549045825</v>
      </c>
      <c r="G22" s="518">
        <v>134033.89468788728</v>
      </c>
      <c r="H22" s="517">
        <v>8.847354388973723E-3</v>
      </c>
      <c r="L22" s="231" t="s">
        <v>363</v>
      </c>
      <c r="M22" s="225" t="s">
        <v>363</v>
      </c>
      <c r="N22" s="226">
        <v>7603210.63999293</v>
      </c>
      <c r="O22" s="226">
        <v>385668.74195742421</v>
      </c>
      <c r="P22" s="227">
        <v>5.3434915571795541E-2</v>
      </c>
      <c r="Q22" s="228">
        <v>16700415.348991985</v>
      </c>
      <c r="R22" s="228">
        <v>1292370.3855644409</v>
      </c>
      <c r="S22" s="227">
        <v>8.3876337889200389E-2</v>
      </c>
    </row>
    <row r="23" spans="1:19" x14ac:dyDescent="0.25">
      <c r="A23" s="579"/>
      <c r="B23" s="372" t="s">
        <v>364</v>
      </c>
      <c r="C23" s="519">
        <v>1328958.3071949929</v>
      </c>
      <c r="D23" s="519">
        <v>6101.2759935632348</v>
      </c>
      <c r="E23" s="519">
        <v>4.6121960647720226E-3</v>
      </c>
      <c r="F23" s="519">
        <v>2920610.2537917942</v>
      </c>
      <c r="G23" s="519">
        <v>45127.15029810369</v>
      </c>
      <c r="H23" s="519">
        <v>1.5693762986565472E-2</v>
      </c>
      <c r="L23" s="221" t="s">
        <v>364</v>
      </c>
      <c r="M23" s="221" t="s">
        <v>364</v>
      </c>
      <c r="N23" s="229">
        <v>1471718.1542241275</v>
      </c>
      <c r="O23" s="229">
        <v>105536.81323763728</v>
      </c>
      <c r="P23" s="229">
        <v>7.7249491023959824E-2</v>
      </c>
      <c r="Q23" s="229">
        <v>3331130.4527285248</v>
      </c>
      <c r="R23" s="229">
        <v>352564.64151524007</v>
      </c>
      <c r="S23" s="229">
        <v>0.11836724915996631</v>
      </c>
    </row>
    <row r="24" spans="1:19" x14ac:dyDescent="0.25">
      <c r="A24" s="579"/>
      <c r="B24" s="373" t="s">
        <v>365</v>
      </c>
      <c r="C24" s="516">
        <v>778600.63139267464</v>
      </c>
      <c r="D24" s="516">
        <v>20514.137068044744</v>
      </c>
      <c r="E24" s="517">
        <v>2.7060417540244588E-2</v>
      </c>
      <c r="F24" s="518">
        <v>1778552.2033701346</v>
      </c>
      <c r="G24" s="518">
        <v>53696.988158643246</v>
      </c>
      <c r="H24" s="517">
        <v>3.1131301737728313E-2</v>
      </c>
      <c r="L24" s="231" t="s">
        <v>365</v>
      </c>
      <c r="M24" s="225" t="s">
        <v>365</v>
      </c>
      <c r="N24" s="226">
        <v>812774.10756804852</v>
      </c>
      <c r="O24" s="226">
        <v>29683.783421583823</v>
      </c>
      <c r="P24" s="227">
        <v>3.7905950956472215E-2</v>
      </c>
      <c r="Q24" s="228">
        <v>1815372.9108001939</v>
      </c>
      <c r="R24" s="228">
        <v>162686.0007286414</v>
      </c>
      <c r="S24" s="227">
        <v>9.8437277948548632E-2</v>
      </c>
    </row>
    <row r="25" spans="1:19" x14ac:dyDescent="0.25">
      <c r="A25" s="579"/>
      <c r="B25" s="372" t="s">
        <v>366</v>
      </c>
      <c r="C25" s="513">
        <v>2340747.661424337</v>
      </c>
      <c r="D25" s="513">
        <v>12725.81091009872</v>
      </c>
      <c r="E25" s="514">
        <v>5.466362314119907E-3</v>
      </c>
      <c r="F25" s="515">
        <v>5154834.3539190777</v>
      </c>
      <c r="G25" s="515">
        <v>105210.4039559029</v>
      </c>
      <c r="H25" s="514">
        <v>2.083529486520876E-2</v>
      </c>
      <c r="L25" s="221" t="s">
        <v>366</v>
      </c>
      <c r="M25" s="221" t="s">
        <v>366</v>
      </c>
      <c r="N25" s="222">
        <v>2608743.332422643</v>
      </c>
      <c r="O25" s="222">
        <v>89410.686255612411</v>
      </c>
      <c r="P25" s="223">
        <v>3.5489829575163029E-2</v>
      </c>
      <c r="Q25" s="224">
        <v>5691568.8848739313</v>
      </c>
      <c r="R25" s="224">
        <v>455641.49521872681</v>
      </c>
      <c r="S25" s="223">
        <v>8.7022118778605079E-2</v>
      </c>
    </row>
    <row r="26" spans="1:19" x14ac:dyDescent="0.25">
      <c r="A26" s="579"/>
      <c r="B26" s="373" t="s">
        <v>367</v>
      </c>
      <c r="C26" s="516">
        <v>33929914.321002819</v>
      </c>
      <c r="D26" s="516">
        <v>156157.1174813956</v>
      </c>
      <c r="E26" s="517">
        <v>4.6236229075844086E-3</v>
      </c>
      <c r="F26" s="518">
        <v>77673553.565715685</v>
      </c>
      <c r="G26" s="518">
        <v>-788989.12208637595</v>
      </c>
      <c r="H26" s="517">
        <v>-1.0055615011429316E-2</v>
      </c>
      <c r="L26" s="231" t="s">
        <v>367</v>
      </c>
      <c r="M26" s="225" t="s">
        <v>367</v>
      </c>
      <c r="N26" s="226">
        <v>37982414.286470599</v>
      </c>
      <c r="O26" s="226">
        <v>650433.07773140818</v>
      </c>
      <c r="P26" s="227">
        <v>1.7422945599767571E-2</v>
      </c>
      <c r="Q26" s="228">
        <v>86360903.100985825</v>
      </c>
      <c r="R26" s="228">
        <v>5822346.3131659329</v>
      </c>
      <c r="S26" s="227">
        <v>7.2292657646014155E-2</v>
      </c>
    </row>
    <row r="27" spans="1:19" x14ac:dyDescent="0.25">
      <c r="A27" s="579"/>
      <c r="B27" s="372" t="s">
        <v>368</v>
      </c>
      <c r="C27" s="513">
        <v>2801668.9209720278</v>
      </c>
      <c r="D27" s="513">
        <v>66048.431079986505</v>
      </c>
      <c r="E27" s="514">
        <v>2.4143857426142119E-2</v>
      </c>
      <c r="F27" s="515">
        <v>6144443.3419875689</v>
      </c>
      <c r="G27" s="515">
        <v>116951.91382093355</v>
      </c>
      <c r="H27" s="514">
        <v>1.9403082561746002E-2</v>
      </c>
      <c r="L27" s="221" t="s">
        <v>368</v>
      </c>
      <c r="M27" s="221" t="s">
        <v>368</v>
      </c>
      <c r="N27" s="222">
        <v>3141372.6280856887</v>
      </c>
      <c r="O27" s="222">
        <v>182263.36259336397</v>
      </c>
      <c r="P27" s="223">
        <v>6.159399543600149E-2</v>
      </c>
      <c r="Q27" s="224">
        <v>6929671.9303110149</v>
      </c>
      <c r="R27" s="224">
        <v>701901.46851429995</v>
      </c>
      <c r="S27" s="223">
        <v>0.1127050961206751</v>
      </c>
    </row>
    <row r="28" spans="1:19" x14ac:dyDescent="0.25">
      <c r="A28" s="579"/>
      <c r="B28" s="373" t="s">
        <v>369</v>
      </c>
      <c r="C28" s="516">
        <v>10024658.940014891</v>
      </c>
      <c r="D28" s="516">
        <v>-150923.84383179992</v>
      </c>
      <c r="E28" s="517">
        <v>-1.4831960688422206E-2</v>
      </c>
      <c r="F28" s="518">
        <v>23542340.68940638</v>
      </c>
      <c r="G28" s="518">
        <v>-573634.13248526305</v>
      </c>
      <c r="H28" s="517">
        <v>-2.3786479158393298E-2</v>
      </c>
      <c r="L28" s="231" t="s">
        <v>369</v>
      </c>
      <c r="M28" s="225" t="s">
        <v>369</v>
      </c>
      <c r="N28" s="226">
        <v>11563001.960964227</v>
      </c>
      <c r="O28" s="226">
        <v>168931.44057730213</v>
      </c>
      <c r="P28" s="227">
        <v>1.4826258998049933E-2</v>
      </c>
      <c r="Q28" s="228">
        <v>26230135.302653693</v>
      </c>
      <c r="R28" s="228">
        <v>1381772.2910628505</v>
      </c>
      <c r="S28" s="227">
        <v>5.5608181932077574E-2</v>
      </c>
    </row>
    <row r="29" spans="1:19" x14ac:dyDescent="0.25">
      <c r="A29" s="579"/>
      <c r="B29" s="372" t="s">
        <v>370</v>
      </c>
      <c r="C29" s="513">
        <v>2800049.2160130423</v>
      </c>
      <c r="D29" s="513">
        <v>63645.713605121244</v>
      </c>
      <c r="E29" s="514">
        <v>2.3258892027113572E-2</v>
      </c>
      <c r="F29" s="515">
        <v>6584513.7389174281</v>
      </c>
      <c r="G29" s="515">
        <v>178859.3915133439</v>
      </c>
      <c r="H29" s="514">
        <v>2.7922110968386447E-2</v>
      </c>
      <c r="L29" s="221" t="s">
        <v>370</v>
      </c>
      <c r="M29" s="221" t="s">
        <v>370</v>
      </c>
      <c r="N29" s="222">
        <v>3040604.404729723</v>
      </c>
      <c r="O29" s="222">
        <v>66068.004408980254</v>
      </c>
      <c r="P29" s="223">
        <v>2.2211193785309259E-2</v>
      </c>
      <c r="Q29" s="224">
        <v>6922607.2032659482</v>
      </c>
      <c r="R29" s="224">
        <v>419939.93459369801</v>
      </c>
      <c r="S29" s="223">
        <v>6.4579643589767075E-2</v>
      </c>
    </row>
    <row r="30" spans="1:19" x14ac:dyDescent="0.25">
      <c r="A30" s="579"/>
      <c r="B30" s="373" t="s">
        <v>371</v>
      </c>
      <c r="C30" s="516">
        <v>2639510.5446959315</v>
      </c>
      <c r="D30" s="516">
        <v>4328.2537015397102</v>
      </c>
      <c r="E30" s="517">
        <v>1.6424873969179696E-3</v>
      </c>
      <c r="F30" s="518">
        <v>5927287.2250011265</v>
      </c>
      <c r="G30" s="518">
        <v>43852.814525853842</v>
      </c>
      <c r="H30" s="517">
        <v>7.4536081251751979E-3</v>
      </c>
      <c r="L30" s="231" t="s">
        <v>371</v>
      </c>
      <c r="M30" s="225" t="s">
        <v>371</v>
      </c>
      <c r="N30" s="226">
        <v>3109413.3015450016</v>
      </c>
      <c r="O30" s="226">
        <v>129793.4483470493</v>
      </c>
      <c r="P30" s="227">
        <v>4.356040526704949E-2</v>
      </c>
      <c r="Q30" s="228">
        <v>6941358.9980841838</v>
      </c>
      <c r="R30" s="228">
        <v>576434.20076473244</v>
      </c>
      <c r="S30" s="227">
        <v>9.0564180900848057E-2</v>
      </c>
    </row>
    <row r="31" spans="1:19" x14ac:dyDescent="0.25">
      <c r="A31" s="579"/>
      <c r="B31" s="372" t="s">
        <v>372</v>
      </c>
      <c r="C31" s="513">
        <v>5399572.5329016913</v>
      </c>
      <c r="D31" s="513">
        <v>9019.3348609907553</v>
      </c>
      <c r="E31" s="514">
        <v>1.673174260532111E-3</v>
      </c>
      <c r="F31" s="515">
        <v>12781990.780525083</v>
      </c>
      <c r="G31" s="515">
        <v>-218702.37934221886</v>
      </c>
      <c r="H31" s="514">
        <v>-1.682236298117901E-2</v>
      </c>
      <c r="L31" s="221" t="s">
        <v>372</v>
      </c>
      <c r="M31" s="221" t="s">
        <v>372</v>
      </c>
      <c r="N31" s="222">
        <v>5637967.9567970298</v>
      </c>
      <c r="O31" s="222">
        <v>-47957.239834181964</v>
      </c>
      <c r="P31" s="223">
        <v>-8.4343775508329936E-3</v>
      </c>
      <c r="Q31" s="224">
        <v>13383252.986501813</v>
      </c>
      <c r="R31" s="224">
        <v>913654.53588372469</v>
      </c>
      <c r="S31" s="223">
        <v>7.3270565969061896E-2</v>
      </c>
    </row>
    <row r="32" spans="1:19" x14ac:dyDescent="0.25">
      <c r="A32" s="579"/>
      <c r="B32" s="373" t="s">
        <v>373</v>
      </c>
      <c r="C32" s="516">
        <v>5856243.6631241692</v>
      </c>
      <c r="D32" s="516">
        <v>124993.82565041073</v>
      </c>
      <c r="E32" s="517">
        <v>2.1809174123441452E-2</v>
      </c>
      <c r="F32" s="518">
        <v>13045322.906304268</v>
      </c>
      <c r="G32" s="518">
        <v>89539.845208102837</v>
      </c>
      <c r="H32" s="517">
        <v>6.9111874431561403E-3</v>
      </c>
      <c r="L32" s="231" t="s">
        <v>373</v>
      </c>
      <c r="M32" s="225" t="s">
        <v>373</v>
      </c>
      <c r="N32" s="226">
        <v>6637772.9280364765</v>
      </c>
      <c r="O32" s="226">
        <v>139802.02249185089</v>
      </c>
      <c r="P32" s="227">
        <v>2.1514719675423573E-2</v>
      </c>
      <c r="Q32" s="228">
        <v>14711202.652337976</v>
      </c>
      <c r="R32" s="228">
        <v>1045023.4277910236</v>
      </c>
      <c r="S32" s="227">
        <v>7.6467856203288387E-2</v>
      </c>
    </row>
    <row r="33" spans="1:19" x14ac:dyDescent="0.25">
      <c r="A33" s="579"/>
      <c r="B33" s="372" t="s">
        <v>374</v>
      </c>
      <c r="C33" s="513">
        <v>1663636.4001636249</v>
      </c>
      <c r="D33" s="513">
        <v>-10223.204710285645</v>
      </c>
      <c r="E33" s="514">
        <v>-6.1075640277822134E-3</v>
      </c>
      <c r="F33" s="515">
        <v>3844184.0373000423</v>
      </c>
      <c r="G33" s="515">
        <v>-12211.629701627884</v>
      </c>
      <c r="H33" s="514">
        <v>-3.1665914901108602E-3</v>
      </c>
      <c r="L33" s="221" t="s">
        <v>374</v>
      </c>
      <c r="M33" s="221" t="s">
        <v>374</v>
      </c>
      <c r="N33" s="222">
        <v>1939099.8733811739</v>
      </c>
      <c r="O33" s="222">
        <v>-13990.051106000552</v>
      </c>
      <c r="P33" s="223">
        <v>-7.1630348047972952E-3</v>
      </c>
      <c r="Q33" s="224">
        <v>4480492.6451111399</v>
      </c>
      <c r="R33" s="224">
        <v>265596.86293479986</v>
      </c>
      <c r="S33" s="223">
        <v>6.301386242049864E-2</v>
      </c>
    </row>
    <row r="34" spans="1:19" x14ac:dyDescent="0.25">
      <c r="A34" s="579"/>
      <c r="B34" s="373" t="s">
        <v>375</v>
      </c>
      <c r="C34" s="516">
        <v>873622.91960591415</v>
      </c>
      <c r="D34" s="516">
        <v>10892.407128795283</v>
      </c>
      <c r="E34" s="517">
        <v>1.2625503527770693E-2</v>
      </c>
      <c r="F34" s="518">
        <v>2003590.3375079494</v>
      </c>
      <c r="G34" s="518">
        <v>-7409.1615257279482</v>
      </c>
      <c r="H34" s="517">
        <v>-3.6843179370696947E-3</v>
      </c>
      <c r="L34" s="231" t="s">
        <v>375</v>
      </c>
      <c r="M34" s="225" t="s">
        <v>375</v>
      </c>
      <c r="N34" s="226">
        <v>905310.92565473495</v>
      </c>
      <c r="O34" s="226">
        <v>11186.836903995369</v>
      </c>
      <c r="P34" s="227">
        <v>1.2511503766356966E-2</v>
      </c>
      <c r="Q34" s="228">
        <v>2103662.1656244309</v>
      </c>
      <c r="R34" s="228">
        <v>159366.86832163227</v>
      </c>
      <c r="S34" s="227">
        <v>8.1966390878336293E-2</v>
      </c>
    </row>
    <row r="35" spans="1:19" x14ac:dyDescent="0.25">
      <c r="A35" s="579"/>
      <c r="B35" s="372" t="s">
        <v>376</v>
      </c>
      <c r="C35" s="513">
        <v>1040955.234565391</v>
      </c>
      <c r="D35" s="513">
        <v>29349.223996118642</v>
      </c>
      <c r="E35" s="514">
        <v>2.9012504561536388E-2</v>
      </c>
      <c r="F35" s="515">
        <v>2263443.9819945511</v>
      </c>
      <c r="G35" s="515">
        <v>-4449.9425885588862</v>
      </c>
      <c r="H35" s="514">
        <v>-1.962147585618179E-3</v>
      </c>
      <c r="L35" s="221" t="s">
        <v>376</v>
      </c>
      <c r="M35" s="221" t="s">
        <v>376</v>
      </c>
      <c r="N35" s="222">
        <v>1169665.5467251569</v>
      </c>
      <c r="O35" s="222">
        <v>58705.630018752301</v>
      </c>
      <c r="P35" s="223">
        <v>5.2842257525179952E-2</v>
      </c>
      <c r="Q35" s="224">
        <v>2636459.6358975549</v>
      </c>
      <c r="R35" s="224">
        <v>216724.07006098609</v>
      </c>
      <c r="S35" s="223">
        <v>8.9565187667958526E-2</v>
      </c>
    </row>
    <row r="36" spans="1:19" x14ac:dyDescent="0.25">
      <c r="A36" s="579"/>
      <c r="B36" s="373" t="s">
        <v>377</v>
      </c>
      <c r="C36" s="520">
        <v>829995.94894610322</v>
      </c>
      <c r="D36" s="520">
        <v>9026.9760004851269</v>
      </c>
      <c r="E36" s="520">
        <v>1.099551420085529E-2</v>
      </c>
      <c r="F36" s="520">
        <v>1888002.8216016924</v>
      </c>
      <c r="G36" s="520">
        <v>-50572.258272282081</v>
      </c>
      <c r="H36" s="520">
        <v>-2.6087335382217827E-2</v>
      </c>
      <c r="L36" s="231" t="s">
        <v>377</v>
      </c>
      <c r="M36" s="225" t="s">
        <v>377</v>
      </c>
      <c r="N36" s="230">
        <v>838204.76055141527</v>
      </c>
      <c r="O36" s="230">
        <v>-44370.376669675461</v>
      </c>
      <c r="P36" s="230">
        <v>-5.0273766842539543E-2</v>
      </c>
      <c r="Q36" s="230">
        <v>2022059.5811980655</v>
      </c>
      <c r="R36" s="230">
        <v>141932.65323816217</v>
      </c>
      <c r="S36" s="230">
        <v>7.5490995383046336E-2</v>
      </c>
    </row>
    <row r="37" spans="1:19" x14ac:dyDescent="0.25">
      <c r="A37" s="579"/>
      <c r="B37" s="372" t="s">
        <v>378</v>
      </c>
      <c r="C37" s="513">
        <v>11174103.936569415</v>
      </c>
      <c r="D37" s="513">
        <v>-64551.673291958869</v>
      </c>
      <c r="E37" s="514">
        <v>-5.743718424409937E-3</v>
      </c>
      <c r="F37" s="515">
        <v>25092827.990466811</v>
      </c>
      <c r="G37" s="515">
        <v>-142041.82435223833</v>
      </c>
      <c r="H37" s="514">
        <v>-5.6287916440458507E-3</v>
      </c>
      <c r="L37" s="221" t="s">
        <v>378</v>
      </c>
      <c r="M37" s="221" t="s">
        <v>378</v>
      </c>
      <c r="N37" s="222">
        <v>13491258.669805568</v>
      </c>
      <c r="O37" s="222">
        <v>379024.68303954415</v>
      </c>
      <c r="P37" s="223">
        <v>2.8906186651495691E-2</v>
      </c>
      <c r="Q37" s="224">
        <v>28700636.24871115</v>
      </c>
      <c r="R37" s="224">
        <v>1506161.5920670964</v>
      </c>
      <c r="S37" s="223">
        <v>5.5384838688145664E-2</v>
      </c>
    </row>
    <row r="38" spans="1:19" x14ac:dyDescent="0.25">
      <c r="A38" s="579"/>
      <c r="B38" s="373" t="s">
        <v>379</v>
      </c>
      <c r="C38" s="516">
        <v>3243915.929483064</v>
      </c>
      <c r="D38" s="516">
        <v>-37599.940429985058</v>
      </c>
      <c r="E38" s="517">
        <v>-1.1458101048580744E-2</v>
      </c>
      <c r="F38" s="518">
        <v>7468832.1326261386</v>
      </c>
      <c r="G38" s="518">
        <v>60675.349803376012</v>
      </c>
      <c r="H38" s="517">
        <v>8.1903436417630204E-3</v>
      </c>
      <c r="L38" s="231" t="s">
        <v>379</v>
      </c>
      <c r="M38" s="225" t="s">
        <v>379</v>
      </c>
      <c r="N38" s="226">
        <v>3793282.8598396694</v>
      </c>
      <c r="O38" s="226">
        <v>103456.40037602792</v>
      </c>
      <c r="P38" s="227">
        <v>2.8038283510782372E-2</v>
      </c>
      <c r="Q38" s="228">
        <v>8204732.7027937761</v>
      </c>
      <c r="R38" s="228">
        <v>391605.96743630152</v>
      </c>
      <c r="S38" s="227">
        <v>5.0121542975122925E-2</v>
      </c>
    </row>
    <row r="39" spans="1:19" x14ac:dyDescent="0.25">
      <c r="A39" s="579"/>
      <c r="B39" s="372" t="s">
        <v>380</v>
      </c>
      <c r="C39" s="513">
        <v>7930188.0070863459</v>
      </c>
      <c r="D39" s="513">
        <v>-26951.732861976139</v>
      </c>
      <c r="E39" s="514">
        <v>-3.3871131766942146E-3</v>
      </c>
      <c r="F39" s="515">
        <v>18057245.036314398</v>
      </c>
      <c r="G39" s="515">
        <v>230301.12367055565</v>
      </c>
      <c r="H39" s="514">
        <v>1.2918710284784904E-2</v>
      </c>
      <c r="L39" s="221" t="s">
        <v>380</v>
      </c>
      <c r="M39" s="221" t="s">
        <v>380</v>
      </c>
      <c r="N39" s="222">
        <v>9697975.8099658918</v>
      </c>
      <c r="O39" s="222">
        <v>275568.28266351856</v>
      </c>
      <c r="P39" s="223">
        <v>2.9246058596492642E-2</v>
      </c>
      <c r="Q39" s="224">
        <v>20495903.545917377</v>
      </c>
      <c r="R39" s="224">
        <v>1114555.6246308051</v>
      </c>
      <c r="S39" s="223">
        <v>5.7506610435834882E-2</v>
      </c>
    </row>
    <row r="40" spans="1:19" x14ac:dyDescent="0.25">
      <c r="A40" s="579"/>
      <c r="B40" s="373" t="s">
        <v>381</v>
      </c>
      <c r="C40" s="516">
        <v>15129949.60474555</v>
      </c>
      <c r="D40" s="516">
        <v>-258621.82371564768</v>
      </c>
      <c r="E40" s="517">
        <v>-1.6806096973844241E-2</v>
      </c>
      <c r="F40" s="518">
        <v>34649766.965224311</v>
      </c>
      <c r="G40" s="518">
        <v>-1330933.5354215652</v>
      </c>
      <c r="H40" s="517">
        <v>-3.6990206330131732E-2</v>
      </c>
      <c r="L40" s="231" t="s">
        <v>381</v>
      </c>
      <c r="M40" s="225" t="s">
        <v>381</v>
      </c>
      <c r="N40" s="226">
        <v>16109859.176106606</v>
      </c>
      <c r="O40" s="226">
        <v>259086.59391650558</v>
      </c>
      <c r="P40" s="227">
        <v>1.634536061716101E-2</v>
      </c>
      <c r="Q40" s="228">
        <v>37267604.264738619</v>
      </c>
      <c r="R40" s="228">
        <v>1268551.0366967767</v>
      </c>
      <c r="S40" s="227">
        <v>3.5238455541064771E-2</v>
      </c>
    </row>
    <row r="41" spans="1:19" x14ac:dyDescent="0.25">
      <c r="A41" s="579"/>
      <c r="B41" s="372" t="s">
        <v>382</v>
      </c>
      <c r="C41" s="513">
        <v>4049032.6835210659</v>
      </c>
      <c r="D41" s="513">
        <v>-65736.965454022866</v>
      </c>
      <c r="E41" s="514">
        <v>-1.5975855530672708E-2</v>
      </c>
      <c r="F41" s="515">
        <v>9431361.3554217387</v>
      </c>
      <c r="G41" s="515">
        <v>-341312.9879767634</v>
      </c>
      <c r="H41" s="514">
        <v>-3.4925239088450979E-2</v>
      </c>
      <c r="L41" s="221" t="s">
        <v>382</v>
      </c>
      <c r="M41" s="221" t="s">
        <v>382</v>
      </c>
      <c r="N41" s="222">
        <v>4330102.1075558029</v>
      </c>
      <c r="O41" s="222">
        <v>72659.348987965845</v>
      </c>
      <c r="P41" s="223">
        <v>1.7066430039897412E-2</v>
      </c>
      <c r="Q41" s="224">
        <v>10177940.986183107</v>
      </c>
      <c r="R41" s="224">
        <v>313778.08948878013</v>
      </c>
      <c r="S41" s="223">
        <v>3.1809905490706496E-2</v>
      </c>
    </row>
    <row r="42" spans="1:19" x14ac:dyDescent="0.25">
      <c r="A42" s="579"/>
      <c r="B42" s="373" t="s">
        <v>383</v>
      </c>
      <c r="C42" s="516">
        <v>6880534.9611906782</v>
      </c>
      <c r="D42" s="516">
        <v>-119316.54179489799</v>
      </c>
      <c r="E42" s="517">
        <v>-1.7045581858987593E-2</v>
      </c>
      <c r="F42" s="518">
        <v>16030714.166600063</v>
      </c>
      <c r="G42" s="518">
        <v>-631322.94479431771</v>
      </c>
      <c r="H42" s="517">
        <v>-3.7889901491251973E-2</v>
      </c>
      <c r="L42" s="231" t="s">
        <v>383</v>
      </c>
      <c r="M42" s="225" t="s">
        <v>383</v>
      </c>
      <c r="N42" s="226">
        <v>7303653.3983899988</v>
      </c>
      <c r="O42" s="226">
        <v>88962.020760485902</v>
      </c>
      <c r="P42" s="227">
        <v>1.2330675853485448E-2</v>
      </c>
      <c r="Q42" s="228">
        <v>17251535.64232203</v>
      </c>
      <c r="R42" s="228">
        <v>503438.29622319899</v>
      </c>
      <c r="S42" s="227">
        <v>3.0059432174274169E-2</v>
      </c>
    </row>
    <row r="43" spans="1:19" x14ac:dyDescent="0.25">
      <c r="A43" s="579"/>
      <c r="B43" s="372" t="s">
        <v>384</v>
      </c>
      <c r="C43" s="513">
        <v>2499168.1430898323</v>
      </c>
      <c r="D43" s="513">
        <v>-52590.866876660846</v>
      </c>
      <c r="E43" s="514">
        <v>-2.0609652663615523E-2</v>
      </c>
      <c r="F43" s="515">
        <v>5260623.7116361149</v>
      </c>
      <c r="G43" s="515">
        <v>-234601.30122372322</v>
      </c>
      <c r="H43" s="514">
        <v>-4.2691846225534527E-2</v>
      </c>
      <c r="L43" s="221" t="s">
        <v>384</v>
      </c>
      <c r="M43" s="221" t="s">
        <v>384</v>
      </c>
      <c r="N43" s="222">
        <v>2635192.068014238</v>
      </c>
      <c r="O43" s="222">
        <v>46188.277360869572</v>
      </c>
      <c r="P43" s="223">
        <v>1.7840173709909233E-2</v>
      </c>
      <c r="Q43" s="224">
        <v>5570754.8303099433</v>
      </c>
      <c r="R43" s="224">
        <v>241265.41620897129</v>
      </c>
      <c r="S43" s="223">
        <v>4.5269893129090716E-2</v>
      </c>
    </row>
    <row r="44" spans="1:19" x14ac:dyDescent="0.25">
      <c r="A44" s="579"/>
      <c r="B44" s="373" t="s">
        <v>385</v>
      </c>
      <c r="C44" s="516">
        <v>990279.75068991515</v>
      </c>
      <c r="D44" s="516">
        <v>-18647.327798390761</v>
      </c>
      <c r="E44" s="517">
        <v>-1.8482334547240419E-2</v>
      </c>
      <c r="F44" s="518">
        <v>2342086.7776767365</v>
      </c>
      <c r="G44" s="518">
        <v>-66974.948183545843</v>
      </c>
      <c r="H44" s="517">
        <v>-2.7801258666225712E-2</v>
      </c>
      <c r="L44" s="231" t="s">
        <v>385</v>
      </c>
      <c r="M44" s="225" t="s">
        <v>385</v>
      </c>
      <c r="N44" s="226">
        <v>1067833.2508366506</v>
      </c>
      <c r="O44" s="226">
        <v>20485.083154530963</v>
      </c>
      <c r="P44" s="227">
        <v>1.9559000327337553E-2</v>
      </c>
      <c r="Q44" s="228">
        <v>2519663.5804670053</v>
      </c>
      <c r="R44" s="228">
        <v>94317.238100540359</v>
      </c>
      <c r="S44" s="227">
        <v>3.8888152365287719E-2</v>
      </c>
    </row>
    <row r="45" spans="1:19" x14ac:dyDescent="0.25">
      <c r="A45" s="579"/>
      <c r="B45" s="372" t="s">
        <v>386</v>
      </c>
      <c r="C45" s="513">
        <v>710934.06625406421</v>
      </c>
      <c r="D45" s="513">
        <v>-2330.1217916773167</v>
      </c>
      <c r="E45" s="514">
        <v>-3.2668425398751219E-3</v>
      </c>
      <c r="F45" s="515">
        <v>1610558.0553346348</v>
      </c>
      <c r="G45" s="515">
        <v>-31882.467432099627</v>
      </c>
      <c r="H45" s="514">
        <v>-1.9411641998696407E-2</v>
      </c>
      <c r="L45" s="221" t="s">
        <v>386</v>
      </c>
      <c r="M45" s="221" t="s">
        <v>386</v>
      </c>
      <c r="N45" s="222">
        <v>773078.35130990588</v>
      </c>
      <c r="O45" s="222">
        <v>30791.863652647706</v>
      </c>
      <c r="P45" s="223">
        <v>4.1482452078348324E-2</v>
      </c>
      <c r="Q45" s="224">
        <v>1747709.2254565198</v>
      </c>
      <c r="R45" s="224">
        <v>115751.99667526898</v>
      </c>
      <c r="S45" s="223">
        <v>7.0928327430316795E-2</v>
      </c>
    </row>
    <row r="46" spans="1:19" x14ac:dyDescent="0.25">
      <c r="A46" s="579"/>
      <c r="B46" s="373" t="s">
        <v>387</v>
      </c>
      <c r="C46" s="516">
        <v>32508742.91518664</v>
      </c>
      <c r="D46" s="516">
        <v>-261744.13684844598</v>
      </c>
      <c r="E46" s="517">
        <v>-7.9871909267882346E-3</v>
      </c>
      <c r="F46" s="518">
        <v>79326347.639626876</v>
      </c>
      <c r="G46" s="518">
        <v>-178224.31084005535</v>
      </c>
      <c r="H46" s="517">
        <v>-2.2416863139781817E-3</v>
      </c>
      <c r="L46" s="231" t="s">
        <v>387</v>
      </c>
      <c r="M46" s="225" t="s">
        <v>387</v>
      </c>
      <c r="N46" s="226">
        <v>36913237.832298718</v>
      </c>
      <c r="O46" s="226">
        <v>631176.43171901256</v>
      </c>
      <c r="P46" s="227">
        <v>1.7396377365397651E-2</v>
      </c>
      <c r="Q46" s="228">
        <v>85596763.243113801</v>
      </c>
      <c r="R46" s="228">
        <v>3790718.9982939065</v>
      </c>
      <c r="S46" s="227">
        <v>4.6337884117088834E-2</v>
      </c>
    </row>
    <row r="47" spans="1:19" x14ac:dyDescent="0.25">
      <c r="A47" s="579"/>
      <c r="B47" s="372" t="s">
        <v>388</v>
      </c>
      <c r="C47" s="513">
        <v>32508742.91518664</v>
      </c>
      <c r="D47" s="513">
        <v>-261744.13684844226</v>
      </c>
      <c r="E47" s="514">
        <v>-7.9871909267881219E-3</v>
      </c>
      <c r="F47" s="515">
        <v>79718691.357000887</v>
      </c>
      <c r="G47" s="515">
        <v>213738.99747936428</v>
      </c>
      <c r="H47" s="514">
        <v>2.6883733797215068E-3</v>
      </c>
      <c r="L47" s="221" t="s">
        <v>388</v>
      </c>
      <c r="M47" s="221" t="s">
        <v>388</v>
      </c>
      <c r="N47" s="222">
        <v>36913237.832298741</v>
      </c>
      <c r="O47" s="222">
        <v>631176.43171902746</v>
      </c>
      <c r="P47" s="223">
        <v>1.7396377365398057E-2</v>
      </c>
      <c r="Q47" s="224">
        <v>85596763.243113801</v>
      </c>
      <c r="R47" s="224">
        <v>3790718.9982938915</v>
      </c>
      <c r="S47" s="223">
        <v>4.6337884117088647E-2</v>
      </c>
    </row>
    <row r="48" spans="1:19" x14ac:dyDescent="0.25">
      <c r="A48" s="579"/>
      <c r="B48" s="373" t="s">
        <v>389</v>
      </c>
      <c r="C48" s="516">
        <v>23822548.013476193</v>
      </c>
      <c r="D48" s="516">
        <v>712310.41355407611</v>
      </c>
      <c r="E48" s="517">
        <v>3.0822288627464247E-2</v>
      </c>
      <c r="F48" s="518">
        <v>53697126.991798818</v>
      </c>
      <c r="G48" s="518">
        <v>450354.32065125555</v>
      </c>
      <c r="H48" s="517">
        <v>8.4578707414371748E-3</v>
      </c>
      <c r="L48" s="231" t="s">
        <v>389</v>
      </c>
      <c r="M48" s="225" t="s">
        <v>389</v>
      </c>
      <c r="N48" s="226">
        <v>18388965.724282783</v>
      </c>
      <c r="O48" s="226">
        <v>818831.35997178033</v>
      </c>
      <c r="P48" s="227">
        <v>4.6603591241454349E-2</v>
      </c>
      <c r="Q48" s="228">
        <v>42395636.598073892</v>
      </c>
      <c r="R48" s="228">
        <v>3727319.8471851796</v>
      </c>
      <c r="S48" s="227">
        <v>9.6392089451359811E-2</v>
      </c>
    </row>
    <row r="49" spans="1:19" x14ac:dyDescent="0.25">
      <c r="A49" s="579"/>
      <c r="B49" s="372" t="s">
        <v>465</v>
      </c>
      <c r="C49" s="513">
        <v>23822548.013476193</v>
      </c>
      <c r="D49" s="513">
        <v>712310.41355407611</v>
      </c>
      <c r="E49" s="514">
        <v>3.0822288627464247E-2</v>
      </c>
      <c r="F49" s="515">
        <v>53787379.923187859</v>
      </c>
      <c r="G49" s="515">
        <v>539790.5360795036</v>
      </c>
      <c r="H49" s="514">
        <v>1.0137370391648021E-2</v>
      </c>
      <c r="L49" s="221" t="s">
        <v>465</v>
      </c>
      <c r="M49" s="221" t="s">
        <v>465</v>
      </c>
      <c r="N49" s="222">
        <v>2487918.1304033264</v>
      </c>
      <c r="O49" s="222">
        <v>188656.70728322305</v>
      </c>
      <c r="P49" s="223">
        <v>8.2051003590194391E-2</v>
      </c>
      <c r="Q49" s="224">
        <v>5750132.9559056349</v>
      </c>
      <c r="R49" s="224">
        <v>688457.59824032616</v>
      </c>
      <c r="S49" s="223">
        <v>0.13601377994298638</v>
      </c>
    </row>
    <row r="50" spans="1:19" x14ac:dyDescent="0.25">
      <c r="A50" s="579"/>
      <c r="B50" s="373" t="s">
        <v>390</v>
      </c>
      <c r="C50" s="516">
        <v>2037352.2762524404</v>
      </c>
      <c r="D50" s="516">
        <v>-23473.014210412977</v>
      </c>
      <c r="E50" s="517">
        <v>-1.1390103915670129E-2</v>
      </c>
      <c r="F50" s="518">
        <v>4438270.1939891819</v>
      </c>
      <c r="G50" s="518">
        <v>-109165.55547728948</v>
      </c>
      <c r="H50" s="517">
        <v>-2.4005958850567014E-2</v>
      </c>
      <c r="L50" s="221" t="s">
        <v>390</v>
      </c>
      <c r="M50" s="221" t="s">
        <v>390</v>
      </c>
      <c r="N50" s="222">
        <v>2102108.9547028779</v>
      </c>
      <c r="O50" s="222">
        <v>73614.069974589162</v>
      </c>
      <c r="P50" s="223">
        <v>3.628999536986733E-2</v>
      </c>
      <c r="Q50" s="224">
        <v>4543562.971954084</v>
      </c>
      <c r="R50" s="224">
        <v>289393.28967431374</v>
      </c>
      <c r="S50" s="223">
        <v>6.8025798519449399E-2</v>
      </c>
    </row>
    <row r="51" spans="1:19" x14ac:dyDescent="0.25">
      <c r="A51" s="579"/>
      <c r="B51" s="372" t="s">
        <v>391</v>
      </c>
      <c r="C51" s="513">
        <v>2037352.2762524402</v>
      </c>
      <c r="D51" s="513">
        <v>-23473.014210412977</v>
      </c>
      <c r="E51" s="514">
        <v>-1.139010391567013E-2</v>
      </c>
      <c r="F51" s="515">
        <v>4450121.2236578027</v>
      </c>
      <c r="G51" s="515">
        <v>-97328.295328663662</v>
      </c>
      <c r="H51" s="514">
        <v>-2.140283139423528E-2</v>
      </c>
      <c r="L51" s="231" t="s">
        <v>391</v>
      </c>
      <c r="M51" s="225" t="s">
        <v>391</v>
      </c>
      <c r="N51" s="226">
        <v>2102108.9547028784</v>
      </c>
      <c r="O51" s="226">
        <v>73614.06997458986</v>
      </c>
      <c r="P51" s="227">
        <v>3.6289995369867677E-2</v>
      </c>
      <c r="Q51" s="228">
        <v>4543562.9719540849</v>
      </c>
      <c r="R51" s="228">
        <v>289393.28967431467</v>
      </c>
      <c r="S51" s="227">
        <v>6.8025798519449621E-2</v>
      </c>
    </row>
    <row r="52" spans="1:19" x14ac:dyDescent="0.25">
      <c r="A52" s="579"/>
      <c r="B52" s="373" t="s">
        <v>392</v>
      </c>
      <c r="C52" s="516">
        <v>6370849.5630098758</v>
      </c>
      <c r="D52" s="516">
        <v>-4845.4281677519903</v>
      </c>
      <c r="E52" s="517">
        <v>-7.5998431142908413E-4</v>
      </c>
      <c r="F52" s="518">
        <v>14123614.901667468</v>
      </c>
      <c r="G52" s="518">
        <v>-169518.72223916277</v>
      </c>
      <c r="H52" s="517">
        <v>-1.1860150943780902E-2</v>
      </c>
      <c r="L52" s="221" t="s">
        <v>392</v>
      </c>
      <c r="M52" s="221" t="s">
        <v>392</v>
      </c>
      <c r="N52" s="222">
        <v>7268531.3732201532</v>
      </c>
      <c r="O52" s="222">
        <v>496036.43092535995</v>
      </c>
      <c r="P52" s="223">
        <v>7.3242790899343643E-2</v>
      </c>
      <c r="Q52" s="224">
        <v>15759718.070616443</v>
      </c>
      <c r="R52" s="224">
        <v>1599404.4591627121</v>
      </c>
      <c r="S52" s="223">
        <v>0.11294979073549724</v>
      </c>
    </row>
    <row r="53" spans="1:19" x14ac:dyDescent="0.25">
      <c r="A53" s="579"/>
      <c r="B53" s="372" t="s">
        <v>393</v>
      </c>
      <c r="C53" s="513">
        <v>6370849.5630098758</v>
      </c>
      <c r="D53" s="513">
        <v>-4845.4281677519903</v>
      </c>
      <c r="E53" s="514">
        <v>-7.5998431142908413E-4</v>
      </c>
      <c r="F53" s="515">
        <v>14343913.663567495</v>
      </c>
      <c r="G53" s="515">
        <v>50720.986203778535</v>
      </c>
      <c r="H53" s="514">
        <v>3.5486113808642565E-3</v>
      </c>
      <c r="L53" s="231" t="s">
        <v>393</v>
      </c>
      <c r="M53" s="225" t="s">
        <v>393</v>
      </c>
      <c r="N53" s="226">
        <v>7268531.3732201513</v>
      </c>
      <c r="O53" s="226">
        <v>496036.43092535343</v>
      </c>
      <c r="P53" s="227">
        <v>7.324279089934263E-2</v>
      </c>
      <c r="Q53" s="228">
        <v>15759718.070616456</v>
      </c>
      <c r="R53" s="228">
        <v>1599404.4591627326</v>
      </c>
      <c r="S53" s="227">
        <v>0.11294979073549875</v>
      </c>
    </row>
    <row r="54" spans="1:19" x14ac:dyDescent="0.25">
      <c r="A54" s="579"/>
      <c r="B54" s="373" t="s">
        <v>396</v>
      </c>
      <c r="C54" s="516">
        <v>10217769.717490079</v>
      </c>
      <c r="D54" s="516">
        <v>-246704.34388568625</v>
      </c>
      <c r="E54" s="517">
        <v>-2.3575417401651241E-2</v>
      </c>
      <c r="F54" s="518">
        <v>22608678.26643116</v>
      </c>
      <c r="G54" s="518">
        <v>-826018.28306901082</v>
      </c>
      <c r="H54" s="517">
        <v>-3.5247662854274449E-2</v>
      </c>
      <c r="L54" s="221" t="s">
        <v>394</v>
      </c>
      <c r="M54" s="221" t="s">
        <v>394</v>
      </c>
      <c r="N54" s="222">
        <v>5525994.5939394645</v>
      </c>
      <c r="O54" s="222">
        <v>-10582.74768909812</v>
      </c>
      <c r="P54" s="223">
        <v>-1.9114241590247967E-3</v>
      </c>
      <c r="Q54" s="224">
        <v>12398120.240134208</v>
      </c>
      <c r="R54" s="224">
        <v>25718.977815134451</v>
      </c>
      <c r="S54" s="223">
        <v>2.0787377704490732E-3</v>
      </c>
    </row>
    <row r="55" spans="1:19" x14ac:dyDescent="0.25">
      <c r="A55" s="579"/>
      <c r="B55" s="372" t="s">
        <v>397</v>
      </c>
      <c r="C55" s="513">
        <v>10217769.717490079</v>
      </c>
      <c r="D55" s="513">
        <v>-246704.34388568625</v>
      </c>
      <c r="E55" s="514">
        <v>-2.3575417401651241E-2</v>
      </c>
      <c r="F55" s="515">
        <v>22825243.992109362</v>
      </c>
      <c r="G55" s="515">
        <v>-609542.13909662887</v>
      </c>
      <c r="H55" s="514">
        <v>-2.6010143027717099E-2</v>
      </c>
      <c r="L55" s="231" t="s">
        <v>395</v>
      </c>
      <c r="M55" s="225" t="s">
        <v>395</v>
      </c>
      <c r="N55" s="226">
        <v>5525994.5939394664</v>
      </c>
      <c r="O55" s="226">
        <v>-10582.747689095326</v>
      </c>
      <c r="P55" s="227">
        <v>-1.9114241590242923E-3</v>
      </c>
      <c r="Q55" s="228">
        <v>12398120.240134202</v>
      </c>
      <c r="R55" s="228">
        <v>25718.977815121412</v>
      </c>
      <c r="S55" s="227">
        <v>2.0787377704480181E-3</v>
      </c>
    </row>
    <row r="56" spans="1:19" x14ac:dyDescent="0.25">
      <c r="A56" s="579"/>
      <c r="B56" s="373" t="s">
        <v>400</v>
      </c>
      <c r="C56" s="516">
        <v>4868132.9689594619</v>
      </c>
      <c r="D56" s="516">
        <v>-86105.591051801108</v>
      </c>
      <c r="E56" s="517">
        <v>-1.7380186684350006E-2</v>
      </c>
      <c r="F56" s="518">
        <v>11094276.126413155</v>
      </c>
      <c r="G56" s="518">
        <v>-308951.46968268789</v>
      </c>
      <c r="H56" s="517">
        <v>-2.70933353806307E-2</v>
      </c>
      <c r="L56" s="221" t="s">
        <v>396</v>
      </c>
      <c r="M56" s="221" t="s">
        <v>396</v>
      </c>
      <c r="N56" s="222">
        <v>11459954.130394068</v>
      </c>
      <c r="O56" s="222">
        <v>581977.96118687093</v>
      </c>
      <c r="P56" s="223">
        <v>5.3500573280745325E-2</v>
      </c>
      <c r="Q56" s="224">
        <v>24587198.185349725</v>
      </c>
      <c r="R56" s="224">
        <v>2161536.9579905644</v>
      </c>
      <c r="S56" s="223">
        <v>9.6386765860598272E-2</v>
      </c>
    </row>
    <row r="57" spans="1:19" x14ac:dyDescent="0.25">
      <c r="A57" s="579"/>
      <c r="B57" s="372" t="s">
        <v>401</v>
      </c>
      <c r="C57" s="513">
        <v>4868132.9689594628</v>
      </c>
      <c r="D57" s="513">
        <v>-86105.591051800177</v>
      </c>
      <c r="E57" s="514">
        <v>-1.7380186684349819E-2</v>
      </c>
      <c r="F57" s="515">
        <v>11198482.224328242</v>
      </c>
      <c r="G57" s="515">
        <v>-204803.07295161858</v>
      </c>
      <c r="H57" s="514">
        <v>-1.7960006051981555E-2</v>
      </c>
      <c r="L57" s="231" t="s">
        <v>397</v>
      </c>
      <c r="M57" s="225" t="s">
        <v>397</v>
      </c>
      <c r="N57" s="226">
        <v>11459954.130394068</v>
      </c>
      <c r="O57" s="226">
        <v>581977.96118686348</v>
      </c>
      <c r="P57" s="227">
        <v>5.3500573280744604E-2</v>
      </c>
      <c r="Q57" s="228">
        <v>24587198.185349733</v>
      </c>
      <c r="R57" s="228">
        <v>2161536.9579905793</v>
      </c>
      <c r="S57" s="227">
        <v>9.6386765860598966E-2</v>
      </c>
    </row>
    <row r="58" spans="1:19" x14ac:dyDescent="0.25">
      <c r="A58" s="579"/>
      <c r="B58" s="373" t="s">
        <v>402</v>
      </c>
      <c r="C58" s="516">
        <v>18692689.885622535</v>
      </c>
      <c r="D58" s="516">
        <v>225952.86590036005</v>
      </c>
      <c r="E58" s="517">
        <v>1.223566814532779E-2</v>
      </c>
      <c r="F58" s="518">
        <v>42714754.953084201</v>
      </c>
      <c r="G58" s="518">
        <v>396648.98176704347</v>
      </c>
      <c r="H58" s="517">
        <v>9.3730324801371938E-3</v>
      </c>
      <c r="L58" s="221" t="s">
        <v>398</v>
      </c>
      <c r="M58" s="221" t="s">
        <v>398</v>
      </c>
      <c r="N58" s="222">
        <v>9248066.2911585625</v>
      </c>
      <c r="O58" s="222">
        <v>103924.93275007792</v>
      </c>
      <c r="P58" s="223">
        <v>1.1365193152281473E-2</v>
      </c>
      <c r="Q58" s="224">
        <v>20716364.316088244</v>
      </c>
      <c r="R58" s="224">
        <v>473753.02884415537</v>
      </c>
      <c r="S58" s="223">
        <v>2.3403750737568702E-2</v>
      </c>
    </row>
    <row r="59" spans="1:19" x14ac:dyDescent="0.25">
      <c r="A59" s="579"/>
      <c r="B59" s="372" t="s">
        <v>403</v>
      </c>
      <c r="C59" s="513">
        <v>2179497.8886603098</v>
      </c>
      <c r="D59" s="513">
        <v>98334.679363828385</v>
      </c>
      <c r="E59" s="514">
        <v>4.7249864366509506E-2</v>
      </c>
      <c r="F59" s="515">
        <v>4945301.7082307944</v>
      </c>
      <c r="G59" s="515">
        <v>234017.30445987917</v>
      </c>
      <c r="H59" s="514">
        <v>4.9671657323971267E-2</v>
      </c>
      <c r="L59" s="231" t="s">
        <v>399</v>
      </c>
      <c r="M59" s="225" t="s">
        <v>399</v>
      </c>
      <c r="N59" s="226">
        <v>9248066.2911585644</v>
      </c>
      <c r="O59" s="226">
        <v>103924.93275007978</v>
      </c>
      <c r="P59" s="227">
        <v>1.1365193152281678E-2</v>
      </c>
      <c r="Q59" s="228">
        <v>20716364.316088237</v>
      </c>
      <c r="R59" s="228">
        <v>473753.0288441442</v>
      </c>
      <c r="S59" s="227">
        <v>2.3403750737568146E-2</v>
      </c>
    </row>
    <row r="60" spans="1:19" x14ac:dyDescent="0.25">
      <c r="A60" s="579"/>
      <c r="B60" s="373" t="s">
        <v>404</v>
      </c>
      <c r="C60" s="516">
        <v>2681854.867319637</v>
      </c>
      <c r="D60" s="516">
        <v>67412.884403383825</v>
      </c>
      <c r="E60" s="517">
        <v>2.5784807941382885E-2</v>
      </c>
      <c r="F60" s="518">
        <v>6202064.3722334262</v>
      </c>
      <c r="G60" s="518">
        <v>116148.72091208678</v>
      </c>
      <c r="H60" s="517">
        <v>1.9084839088571531E-2</v>
      </c>
      <c r="L60" s="221" t="s">
        <v>400</v>
      </c>
      <c r="M60" s="221" t="s">
        <v>400</v>
      </c>
      <c r="N60" s="222">
        <v>5371588.3564306451</v>
      </c>
      <c r="O60" s="222">
        <v>239250.55606132187</v>
      </c>
      <c r="P60" s="223">
        <v>4.6616291710983131E-2</v>
      </c>
      <c r="Q60" s="224">
        <v>11877427.188318128</v>
      </c>
      <c r="R60" s="224">
        <v>966079.24284733273</v>
      </c>
      <c r="S60" s="223">
        <v>8.8538945662377466E-2</v>
      </c>
    </row>
    <row r="61" spans="1:19" x14ac:dyDescent="0.25">
      <c r="A61" s="579"/>
      <c r="B61" s="372" t="s">
        <v>395</v>
      </c>
      <c r="C61" s="513">
        <v>5174373.7393494435</v>
      </c>
      <c r="D61" s="513">
        <v>7627.248408941552</v>
      </c>
      <c r="E61" s="514">
        <v>1.4762188201637827E-3</v>
      </c>
      <c r="F61" s="515">
        <v>12121926.692485116</v>
      </c>
      <c r="G61" s="515">
        <v>233472.74577490613</v>
      </c>
      <c r="H61" s="514">
        <v>1.963861296190772E-2</v>
      </c>
      <c r="L61" s="231" t="s">
        <v>401</v>
      </c>
      <c r="M61" s="225" t="s">
        <v>401</v>
      </c>
      <c r="N61" s="226">
        <v>5371588.356430647</v>
      </c>
      <c r="O61" s="226">
        <v>239250.55606132373</v>
      </c>
      <c r="P61" s="227">
        <v>4.6616291710983492E-2</v>
      </c>
      <c r="Q61" s="228">
        <v>11877427.188318124</v>
      </c>
      <c r="R61" s="228">
        <v>966079.24284732901</v>
      </c>
      <c r="S61" s="227">
        <v>8.8538945662377119E-2</v>
      </c>
    </row>
    <row r="62" spans="1:19" x14ac:dyDescent="0.25">
      <c r="A62" s="579"/>
      <c r="B62" s="373" t="s">
        <v>399</v>
      </c>
      <c r="C62" s="516">
        <v>8656963.3902931381</v>
      </c>
      <c r="D62" s="516">
        <v>52578.053724193946</v>
      </c>
      <c r="E62" s="517">
        <v>6.1106112368928137E-3</v>
      </c>
      <c r="F62" s="518">
        <v>19776544.295767561</v>
      </c>
      <c r="G62" s="518">
        <v>143935.02683639154</v>
      </c>
      <c r="H62" s="517">
        <v>7.3314262442012931E-3</v>
      </c>
      <c r="L62" s="221" t="s">
        <v>402</v>
      </c>
      <c r="M62" s="221" t="s">
        <v>402</v>
      </c>
      <c r="N62" s="222">
        <v>5156913.3332681945</v>
      </c>
      <c r="O62" s="222">
        <v>159081.30675919075</v>
      </c>
      <c r="P62" s="223">
        <v>3.1830062698267471E-2</v>
      </c>
      <c r="Q62" s="224">
        <v>11638814.536779461</v>
      </c>
      <c r="R62" s="224">
        <v>647812.49890754186</v>
      </c>
      <c r="S62" s="223">
        <v>5.8940258283581529E-2</v>
      </c>
    </row>
    <row r="63" spans="1:19" x14ac:dyDescent="0.25">
      <c r="A63" s="579"/>
      <c r="B63" s="372" t="s">
        <v>405</v>
      </c>
      <c r="C63" s="513">
        <v>45331976.402474202</v>
      </c>
      <c r="D63" s="513">
        <v>-484620.3405617103</v>
      </c>
      <c r="E63" s="514">
        <v>-1.0577397166352654E-2</v>
      </c>
      <c r="F63" s="515">
        <v>102537054.18378389</v>
      </c>
      <c r="G63" s="515">
        <v>-2827683.5511505008</v>
      </c>
      <c r="H63" s="514">
        <v>-2.6837095710939764E-2</v>
      </c>
      <c r="L63" s="231" t="s">
        <v>403</v>
      </c>
      <c r="M63" s="225" t="s">
        <v>403</v>
      </c>
      <c r="N63" s="226">
        <v>2276200.2631234485</v>
      </c>
      <c r="O63" s="226">
        <v>60915.39217067929</v>
      </c>
      <c r="P63" s="227">
        <v>2.7497769234744181E-2</v>
      </c>
      <c r="Q63" s="228">
        <v>5103399.5604896955</v>
      </c>
      <c r="R63" s="228">
        <v>276715.36052376498</v>
      </c>
      <c r="S63" s="227">
        <v>5.7330322237721332E-2</v>
      </c>
    </row>
    <row r="64" spans="1:19" x14ac:dyDescent="0.25">
      <c r="A64" s="579"/>
      <c r="B64" s="373" t="s">
        <v>406</v>
      </c>
      <c r="C64" s="516">
        <v>13712857.936524216</v>
      </c>
      <c r="D64" s="516">
        <v>-102157.97711820528</v>
      </c>
      <c r="E64" s="517">
        <v>-7.3947057141876748E-3</v>
      </c>
      <c r="F64" s="518">
        <v>30565802.432438761</v>
      </c>
      <c r="G64" s="518">
        <v>-100678.47279138863</v>
      </c>
      <c r="H64" s="517">
        <v>-3.2830135646316687E-3</v>
      </c>
      <c r="L64" s="221" t="s">
        <v>404</v>
      </c>
      <c r="M64" s="221" t="s">
        <v>404</v>
      </c>
      <c r="N64" s="222">
        <v>2880713.0701447423</v>
      </c>
      <c r="O64" s="222">
        <v>98165.914588505402</v>
      </c>
      <c r="P64" s="223">
        <v>3.5279155788064925E-2</v>
      </c>
      <c r="Q64" s="224">
        <v>6535414.9762897668</v>
      </c>
      <c r="R64" s="224">
        <v>371097.13838377967</v>
      </c>
      <c r="S64" s="223">
        <v>6.0200844301344626E-2</v>
      </c>
    </row>
    <row r="65" spans="1:19" x14ac:dyDescent="0.25">
      <c r="A65" s="579"/>
      <c r="B65" s="372" t="s">
        <v>407</v>
      </c>
      <c r="C65" s="513">
        <v>8756572.0255136192</v>
      </c>
      <c r="D65" s="513">
        <v>-147538.5125549715</v>
      </c>
      <c r="E65" s="514">
        <v>-1.6569708105507681E-2</v>
      </c>
      <c r="F65" s="515">
        <v>19987233.100074623</v>
      </c>
      <c r="G65" s="515">
        <v>-918711.34690363333</v>
      </c>
      <c r="H65" s="514">
        <v>-4.3944981736351252E-2</v>
      </c>
      <c r="L65" s="231" t="s">
        <v>405</v>
      </c>
      <c r="M65" s="225" t="s">
        <v>405</v>
      </c>
      <c r="N65" s="226">
        <v>50991104.87007311</v>
      </c>
      <c r="O65" s="226">
        <v>1501560.7361239195</v>
      </c>
      <c r="P65" s="227">
        <v>3.0340969237052803E-2</v>
      </c>
      <c r="Q65" s="228">
        <v>117465393.938045</v>
      </c>
      <c r="R65" s="228">
        <v>8071608.7265571058</v>
      </c>
      <c r="S65" s="227">
        <v>7.3784892907330105E-2</v>
      </c>
    </row>
    <row r="66" spans="1:19" x14ac:dyDescent="0.25">
      <c r="A66" s="579"/>
      <c r="B66" s="373" t="s">
        <v>408</v>
      </c>
      <c r="C66" s="516">
        <v>16279910.384617737</v>
      </c>
      <c r="D66" s="516">
        <v>-165175.17201108113</v>
      </c>
      <c r="E66" s="517">
        <v>-1.0044044553146213E-2</v>
      </c>
      <c r="F66" s="518">
        <v>37102348.789315633</v>
      </c>
      <c r="G66" s="518">
        <v>-1307153.3630386665</v>
      </c>
      <c r="H66" s="517">
        <v>-3.4032030872301867E-2</v>
      </c>
      <c r="L66" s="221" t="s">
        <v>406</v>
      </c>
      <c r="M66" s="221" t="s">
        <v>406</v>
      </c>
      <c r="N66" s="222">
        <v>15209577.432700468</v>
      </c>
      <c r="O66" s="222">
        <v>523796.66973979212</v>
      </c>
      <c r="P66" s="223">
        <v>3.5666926954327889E-2</v>
      </c>
      <c r="Q66" s="224">
        <v>33641369.837880015</v>
      </c>
      <c r="R66" s="224">
        <v>2635978.1603179835</v>
      </c>
      <c r="S66" s="223">
        <v>8.5016767010416036E-2</v>
      </c>
    </row>
    <row r="67" spans="1:19" x14ac:dyDescent="0.25">
      <c r="A67" s="579"/>
      <c r="B67" s="372" t="s">
        <v>409</v>
      </c>
      <c r="C67" s="513">
        <v>1173320.9188807548</v>
      </c>
      <c r="D67" s="513">
        <v>-8758.6385434297845</v>
      </c>
      <c r="E67" s="514">
        <v>-7.4095169723731053E-3</v>
      </c>
      <c r="F67" s="515">
        <v>2628838.4077149648</v>
      </c>
      <c r="G67" s="515">
        <v>-57360.292487168685</v>
      </c>
      <c r="H67" s="514">
        <v>-2.1353704207679194E-2</v>
      </c>
      <c r="L67" s="231" t="s">
        <v>407</v>
      </c>
      <c r="M67" s="225" t="s">
        <v>407</v>
      </c>
      <c r="N67" s="226">
        <v>9350030.7904335093</v>
      </c>
      <c r="O67" s="226">
        <v>17087.59684111923</v>
      </c>
      <c r="P67" s="227">
        <v>1.8308904797417883E-3</v>
      </c>
      <c r="Q67" s="228">
        <v>21686130.927446652</v>
      </c>
      <c r="R67" s="228">
        <v>1008160.7122903876</v>
      </c>
      <c r="S67" s="227">
        <v>4.87553034364775E-2</v>
      </c>
    </row>
    <row r="68" spans="1:19" x14ac:dyDescent="0.25">
      <c r="A68" s="579"/>
      <c r="B68" s="373" t="s">
        <v>464</v>
      </c>
      <c r="C68" s="516">
        <v>5409315.1369378725</v>
      </c>
      <c r="D68" s="516">
        <v>-60990.040334034711</v>
      </c>
      <c r="E68" s="517">
        <v>-1.1149293934721759E-2</v>
      </c>
      <c r="F68" s="518">
        <v>12386585.252641313</v>
      </c>
      <c r="G68" s="518">
        <v>-314045.48628058657</v>
      </c>
      <c r="H68" s="517">
        <v>-2.4726763003838383E-2</v>
      </c>
      <c r="L68" s="221" t="s">
        <v>408</v>
      </c>
      <c r="M68" s="221" t="s">
        <v>408</v>
      </c>
      <c r="N68" s="222">
        <v>17339106.531507883</v>
      </c>
      <c r="O68" s="222">
        <v>599216.57134062424</v>
      </c>
      <c r="P68" s="223">
        <v>3.5795729408405086E-2</v>
      </c>
      <c r="Q68" s="224">
        <v>40571671.80404301</v>
      </c>
      <c r="R68" s="224">
        <v>2809074.1599443331</v>
      </c>
      <c r="S68" s="223">
        <v>7.438773641630872E-2</v>
      </c>
    </row>
    <row r="69" spans="1:19" x14ac:dyDescent="0.25">
      <c r="A69" s="579"/>
      <c r="B69" s="372" t="s">
        <v>410</v>
      </c>
      <c r="C69" s="513">
        <v>12821681.424135497</v>
      </c>
      <c r="D69" s="513">
        <v>-90830.309224158525</v>
      </c>
      <c r="E69" s="514">
        <v>-7.034286674799075E-3</v>
      </c>
      <c r="F69" s="515">
        <v>28443508.006217215</v>
      </c>
      <c r="G69" s="515">
        <v>-384711.39782996476</v>
      </c>
      <c r="H69" s="514">
        <v>-1.3344958716942306E-2</v>
      </c>
      <c r="L69" s="231" t="s">
        <v>409</v>
      </c>
      <c r="M69" s="225" t="s">
        <v>409</v>
      </c>
      <c r="N69" s="226">
        <v>1212009.4899048037</v>
      </c>
      <c r="O69" s="226">
        <v>59042.381498118397</v>
      </c>
      <c r="P69" s="227">
        <v>5.1209077056595803E-2</v>
      </c>
      <c r="Q69" s="228">
        <v>2712231.6872208095</v>
      </c>
      <c r="R69" s="228">
        <v>260342.81121557625</v>
      </c>
      <c r="S69" s="227">
        <v>0.10618050995840506</v>
      </c>
    </row>
    <row r="70" spans="1:19" x14ac:dyDescent="0.25">
      <c r="A70" s="579"/>
      <c r="B70" s="373" t="s">
        <v>411</v>
      </c>
      <c r="C70" s="516">
        <v>10990311.899975352</v>
      </c>
      <c r="D70" s="516">
        <v>-109501.42075317726</v>
      </c>
      <c r="E70" s="517">
        <v>-9.8651587724171014E-3</v>
      </c>
      <c r="F70" s="518">
        <v>24864347.562151</v>
      </c>
      <c r="G70" s="518">
        <v>-22995.314737848938</v>
      </c>
      <c r="H70" s="517">
        <v>-9.2397628993985909E-4</v>
      </c>
      <c r="L70" s="221" t="s">
        <v>463</v>
      </c>
      <c r="M70" s="221" t="s">
        <v>463</v>
      </c>
      <c r="N70" s="222">
        <v>7880380.6255264133</v>
      </c>
      <c r="O70" s="222">
        <v>302417.51670428552</v>
      </c>
      <c r="P70" s="223">
        <v>3.9907493921713146E-2</v>
      </c>
      <c r="Q70" s="224">
        <v>18853989.681454521</v>
      </c>
      <c r="R70" s="224">
        <v>1358052.8827888481</v>
      </c>
      <c r="S70" s="223">
        <v>7.762104415537327E-2</v>
      </c>
    </row>
    <row r="71" spans="1:19" x14ac:dyDescent="0.25">
      <c r="A71" s="579"/>
      <c r="B71" s="372" t="s">
        <v>412</v>
      </c>
      <c r="C71" s="513">
        <v>1831369.5241601465</v>
      </c>
      <c r="D71" s="513">
        <v>18671.111529026646</v>
      </c>
      <c r="E71" s="514">
        <v>1.0300175362279736E-2</v>
      </c>
      <c r="F71" s="515">
        <v>4036538.3801347003</v>
      </c>
      <c r="G71" s="515">
        <v>95538.885093592107</v>
      </c>
      <c r="H71" s="514">
        <v>2.4242298232670937E-2</v>
      </c>
      <c r="L71" s="231" t="s">
        <v>410</v>
      </c>
      <c r="M71" s="225" t="s">
        <v>410</v>
      </c>
      <c r="N71" s="226">
        <v>14471258.141372712</v>
      </c>
      <c r="O71" s="226">
        <v>849274.44296979345</v>
      </c>
      <c r="P71" s="227">
        <v>6.2345871333656412E-2</v>
      </c>
      <c r="Q71" s="228">
        <v>31868611.016234554</v>
      </c>
      <c r="R71" s="228">
        <v>3115728.9606224187</v>
      </c>
      <c r="S71" s="227">
        <v>0.1083623184137214</v>
      </c>
    </row>
    <row r="72" spans="1:19" x14ac:dyDescent="0.25">
      <c r="A72" s="579"/>
      <c r="B72" s="373" t="s">
        <v>193</v>
      </c>
      <c r="C72" s="516">
        <v>310099166.44267899</v>
      </c>
      <c r="D72" s="516">
        <v>1131333.6798174977</v>
      </c>
      <c r="E72" s="517">
        <v>3.661655227021051E-3</v>
      </c>
      <c r="F72" s="518">
        <v>712539440.5909065</v>
      </c>
      <c r="G72" s="518">
        <v>1374094.3975292444</v>
      </c>
      <c r="H72" s="517">
        <v>1.9321728834008824E-3</v>
      </c>
      <c r="L72" s="221" t="s">
        <v>411</v>
      </c>
      <c r="M72" s="221" t="s">
        <v>411</v>
      </c>
      <c r="N72" s="222">
        <v>12386950.553750809</v>
      </c>
      <c r="O72" s="222">
        <v>718202.32202666812</v>
      </c>
      <c r="P72" s="223">
        <v>6.1549217427973299E-2</v>
      </c>
      <c r="Q72" s="224">
        <v>27315490.710918602</v>
      </c>
      <c r="R72" s="224">
        <v>2612126.3198781908</v>
      </c>
      <c r="S72" s="223">
        <v>0.1057396991976354</v>
      </c>
    </row>
    <row r="73" spans="1:19" x14ac:dyDescent="0.25">
      <c r="A73" s="579" t="s">
        <v>460</v>
      </c>
      <c r="B73" s="372" t="s">
        <v>46</v>
      </c>
      <c r="C73" s="513">
        <v>731106994.53747725</v>
      </c>
      <c r="D73" s="513">
        <v>17707719.474277973</v>
      </c>
      <c r="E73" s="514">
        <v>2.482161125368296E-2</v>
      </c>
      <c r="F73" s="515">
        <v>1656760452.9396496</v>
      </c>
      <c r="G73" s="515">
        <v>32188637.478349686</v>
      </c>
      <c r="H73" s="514">
        <v>1.9813613145325721E-2</v>
      </c>
      <c r="L73" s="231" t="s">
        <v>412</v>
      </c>
      <c r="M73" s="225" t="s">
        <v>412</v>
      </c>
      <c r="N73" s="226">
        <v>2084307.587621893</v>
      </c>
      <c r="O73" s="226">
        <v>131072.12094311416</v>
      </c>
      <c r="P73" s="227">
        <v>6.7105130527854454E-2</v>
      </c>
      <c r="Q73" s="228">
        <v>4553120.3053159788</v>
      </c>
      <c r="R73" s="228">
        <v>503602.64074425725</v>
      </c>
      <c r="S73" s="227">
        <v>0.12436114185898198</v>
      </c>
    </row>
    <row r="74" spans="1:19" x14ac:dyDescent="0.25">
      <c r="A74" s="579"/>
      <c r="B74" s="373" t="s">
        <v>351</v>
      </c>
      <c r="C74" s="516">
        <v>61876016.370538734</v>
      </c>
      <c r="D74" s="516">
        <v>2325112.1148229986</v>
      </c>
      <c r="E74" s="517">
        <v>3.9044110981737656E-2</v>
      </c>
      <c r="F74" s="518">
        <v>140159229.51108149</v>
      </c>
      <c r="G74" s="518">
        <v>4847318.9132174253</v>
      </c>
      <c r="H74" s="517">
        <v>3.582329812505021E-2</v>
      </c>
      <c r="L74" s="221" t="s">
        <v>193</v>
      </c>
      <c r="M74" s="221" t="s">
        <v>193</v>
      </c>
      <c r="N74" s="222">
        <v>345857309.36570716</v>
      </c>
      <c r="O74" s="222">
        <v>13995432.698849976</v>
      </c>
      <c r="P74" s="223">
        <v>4.2172462951806391E-2</v>
      </c>
      <c r="Q74" s="224">
        <v>782950314.31105876</v>
      </c>
      <c r="R74" s="224">
        <v>59783046.664141536</v>
      </c>
      <c r="S74" s="223">
        <v>8.2668352591049946E-2</v>
      </c>
    </row>
    <row r="75" spans="1:19" x14ac:dyDescent="0.25">
      <c r="A75" s="579"/>
      <c r="B75" s="372" t="s">
        <v>352</v>
      </c>
      <c r="C75" s="513">
        <v>136277363.64591345</v>
      </c>
      <c r="D75" s="513">
        <v>2930996.7636719346</v>
      </c>
      <c r="E75" s="514">
        <v>2.1980327115025972E-2</v>
      </c>
      <c r="F75" s="515">
        <v>313122349.89192605</v>
      </c>
      <c r="G75" s="515">
        <v>6900149.8872618675</v>
      </c>
      <c r="H75" s="514">
        <v>2.2533147130275887E-2</v>
      </c>
      <c r="L75" s="231" t="s">
        <v>46</v>
      </c>
      <c r="M75" s="225" t="s">
        <v>46</v>
      </c>
      <c r="N75" s="226">
        <v>701292398.67081606</v>
      </c>
      <c r="O75" s="226">
        <v>36004926.249123335</v>
      </c>
      <c r="P75" s="227">
        <v>5.4119351019887532E-2</v>
      </c>
      <c r="Q75" s="228">
        <v>1592428785.3389375</v>
      </c>
      <c r="R75" s="228">
        <v>141766234.90659833</v>
      </c>
      <c r="S75" s="227">
        <v>9.7725163487778682E-2</v>
      </c>
    </row>
    <row r="76" spans="1:19" x14ac:dyDescent="0.25">
      <c r="A76" s="579"/>
      <c r="B76" s="373" t="s">
        <v>353</v>
      </c>
      <c r="C76" s="516">
        <v>56975741.198794715</v>
      </c>
      <c r="D76" s="516">
        <v>1076951.1132326499</v>
      </c>
      <c r="E76" s="517">
        <v>1.926608986677893E-2</v>
      </c>
      <c r="F76" s="518">
        <v>128835239.93191707</v>
      </c>
      <c r="G76" s="518">
        <v>3842343.1969552189</v>
      </c>
      <c r="H76" s="517">
        <v>3.0740492438563305E-2</v>
      </c>
      <c r="L76" s="221" t="s">
        <v>351</v>
      </c>
      <c r="M76" s="221" t="s">
        <v>351</v>
      </c>
      <c r="N76" s="222">
        <v>57947724.479043514</v>
      </c>
      <c r="O76" s="222">
        <v>3512016.7593533173</v>
      </c>
      <c r="P76" s="223">
        <v>6.4516783311388257E-2</v>
      </c>
      <c r="Q76" s="224">
        <v>131301019.44733632</v>
      </c>
      <c r="R76" s="224">
        <v>12063881.963351935</v>
      </c>
      <c r="S76" s="223">
        <v>0.10117554159644536</v>
      </c>
    </row>
    <row r="77" spans="1:19" x14ac:dyDescent="0.25">
      <c r="A77" s="579"/>
      <c r="B77" s="372" t="s">
        <v>354</v>
      </c>
      <c r="C77" s="513">
        <v>30368409.227160491</v>
      </c>
      <c r="D77" s="513">
        <v>1149686.0279602073</v>
      </c>
      <c r="E77" s="514">
        <v>3.934757929435035E-2</v>
      </c>
      <c r="F77" s="515">
        <v>69821874.471850172</v>
      </c>
      <c r="G77" s="515">
        <v>2604784.9362216741</v>
      </c>
      <c r="H77" s="514">
        <v>3.8751825677322799E-2</v>
      </c>
      <c r="L77" s="231" t="s">
        <v>352</v>
      </c>
      <c r="M77" s="225" t="s">
        <v>352</v>
      </c>
      <c r="N77" s="226">
        <v>131163968.79556961</v>
      </c>
      <c r="O77" s="226">
        <v>7133006.3880318105</v>
      </c>
      <c r="P77" s="227">
        <v>5.7509885028500851E-2</v>
      </c>
      <c r="Q77" s="228">
        <v>300914196.04510051</v>
      </c>
      <c r="R77" s="228">
        <v>27060405.909275711</v>
      </c>
      <c r="S77" s="227">
        <v>9.8813333552383587E-2</v>
      </c>
    </row>
    <row r="78" spans="1:19" x14ac:dyDescent="0.25">
      <c r="A78" s="579"/>
      <c r="B78" s="373" t="s">
        <v>355</v>
      </c>
      <c r="C78" s="516">
        <v>151815576.32674804</v>
      </c>
      <c r="D78" s="516">
        <v>3784733.2026598454</v>
      </c>
      <c r="E78" s="517">
        <v>2.5567193449592518E-2</v>
      </c>
      <c r="F78" s="518">
        <v>344123016.76708102</v>
      </c>
      <c r="G78" s="518">
        <v>6630833.7021522522</v>
      </c>
      <c r="H78" s="517">
        <v>1.9647369731454114E-2</v>
      </c>
      <c r="L78" s="221" t="s">
        <v>353</v>
      </c>
      <c r="M78" s="221" t="s">
        <v>353</v>
      </c>
      <c r="N78" s="222">
        <v>55677283.714872941</v>
      </c>
      <c r="O78" s="222">
        <v>3480943.9870189503</v>
      </c>
      <c r="P78" s="223">
        <v>6.6689426982202427E-2</v>
      </c>
      <c r="Q78" s="224">
        <v>122753386.35000628</v>
      </c>
      <c r="R78" s="224">
        <v>12239654.937877014</v>
      </c>
      <c r="S78" s="223">
        <v>0.11075234526497645</v>
      </c>
    </row>
    <row r="79" spans="1:19" x14ac:dyDescent="0.25">
      <c r="A79" s="579"/>
      <c r="B79" s="372" t="s">
        <v>356</v>
      </c>
      <c r="C79" s="513">
        <v>78558901.664772078</v>
      </c>
      <c r="D79" s="513">
        <v>2552276.3331348002</v>
      </c>
      <c r="E79" s="514">
        <v>3.3579656010229823E-2</v>
      </c>
      <c r="F79" s="515">
        <v>177142009.80355862</v>
      </c>
      <c r="G79" s="515">
        <v>5013828.2419758737</v>
      </c>
      <c r="H79" s="514">
        <v>2.9128456458956221E-2</v>
      </c>
      <c r="L79" s="231" t="s">
        <v>354</v>
      </c>
      <c r="M79" s="225" t="s">
        <v>354</v>
      </c>
      <c r="N79" s="226">
        <v>28549774.165341489</v>
      </c>
      <c r="O79" s="226">
        <v>2008608.4454891607</v>
      </c>
      <c r="P79" s="227">
        <v>7.5678983609478639E-2</v>
      </c>
      <c r="Q79" s="228">
        <v>65644860.803031988</v>
      </c>
      <c r="R79" s="228">
        <v>6882854.6439834312</v>
      </c>
      <c r="S79" s="227">
        <v>0.11713103574704221</v>
      </c>
    </row>
    <row r="80" spans="1:19" x14ac:dyDescent="0.25">
      <c r="A80" s="579"/>
      <c r="B80" s="373" t="s">
        <v>357</v>
      </c>
      <c r="C80" s="516">
        <v>95525729.964477509</v>
      </c>
      <c r="D80" s="516">
        <v>2701827.6457104385</v>
      </c>
      <c r="E80" s="517">
        <v>2.9107025003453069E-2</v>
      </c>
      <c r="F80" s="518">
        <v>217775154.77627131</v>
      </c>
      <c r="G80" s="518">
        <v>7331340.9806275368</v>
      </c>
      <c r="H80" s="517">
        <v>3.4837521941827196E-2</v>
      </c>
      <c r="L80" s="221" t="s">
        <v>355</v>
      </c>
      <c r="M80" s="221" t="s">
        <v>355</v>
      </c>
      <c r="N80" s="222">
        <v>145798170.8313643</v>
      </c>
      <c r="O80" s="222">
        <v>6316810.2594658434</v>
      </c>
      <c r="P80" s="223">
        <v>4.5287845154118045E-2</v>
      </c>
      <c r="Q80" s="224">
        <v>331494230.57601923</v>
      </c>
      <c r="R80" s="224">
        <v>27909157.859742582</v>
      </c>
      <c r="S80" s="223">
        <v>9.1931917501839142E-2</v>
      </c>
    </row>
    <row r="81" spans="1:19" x14ac:dyDescent="0.25">
      <c r="A81" s="579"/>
      <c r="B81" s="372" t="s">
        <v>358</v>
      </c>
      <c r="C81" s="513">
        <v>119709256.13907261</v>
      </c>
      <c r="D81" s="513">
        <v>1186136.2730845213</v>
      </c>
      <c r="E81" s="514">
        <v>1.0007636268988394E-2</v>
      </c>
      <c r="F81" s="515">
        <v>271545778.27324587</v>
      </c>
      <c r="G81" s="515">
        <v>737366.15167206526</v>
      </c>
      <c r="H81" s="514">
        <v>2.722833260220292E-3</v>
      </c>
      <c r="L81" s="231" t="s">
        <v>356</v>
      </c>
      <c r="M81" s="225" t="s">
        <v>356</v>
      </c>
      <c r="N81" s="226">
        <v>74732499.092916563</v>
      </c>
      <c r="O81" s="226">
        <v>4529347.3523326665</v>
      </c>
      <c r="P81" s="227">
        <v>6.4517720928963448E-2</v>
      </c>
      <c r="Q81" s="228">
        <v>168742562.33833319</v>
      </c>
      <c r="R81" s="228">
        <v>17302540.257147193</v>
      </c>
      <c r="S81" s="227">
        <v>0.114253418742051</v>
      </c>
    </row>
    <row r="82" spans="1:19" x14ac:dyDescent="0.25">
      <c r="A82" s="579"/>
      <c r="B82" s="373" t="s">
        <v>359</v>
      </c>
      <c r="C82" s="516">
        <v>566057155.3554877</v>
      </c>
      <c r="D82" s="516">
        <v>13936884.093576789</v>
      </c>
      <c r="E82" s="517">
        <v>2.5242478530489436E-2</v>
      </c>
      <c r="F82" s="518">
        <v>1294079364.6352296</v>
      </c>
      <c r="G82" s="518">
        <v>35009698.83899951</v>
      </c>
      <c r="H82" s="517">
        <v>2.7806006125053875E-2</v>
      </c>
      <c r="L82" s="221" t="s">
        <v>357</v>
      </c>
      <c r="M82" s="221" t="s">
        <v>357</v>
      </c>
      <c r="N82" s="222">
        <v>90800355.597063616</v>
      </c>
      <c r="O82" s="222">
        <v>5087857.0487286747</v>
      </c>
      <c r="P82" s="223">
        <v>5.9359569898193243E-2</v>
      </c>
      <c r="Q82" s="224">
        <v>205454353.30992633</v>
      </c>
      <c r="R82" s="224">
        <v>18888166.792995661</v>
      </c>
      <c r="S82" s="223">
        <v>0.10124110454110387</v>
      </c>
    </row>
    <row r="83" spans="1:19" x14ac:dyDescent="0.25">
      <c r="A83" s="579"/>
      <c r="B83" s="372" t="s">
        <v>360</v>
      </c>
      <c r="C83" s="513">
        <v>48936079.356629111</v>
      </c>
      <c r="D83" s="513">
        <v>1758406.7719680816</v>
      </c>
      <c r="E83" s="514">
        <v>3.7272011857146931E-2</v>
      </c>
      <c r="F83" s="515">
        <v>115001530.64490692</v>
      </c>
      <c r="G83" s="515">
        <v>3397634.9997394383</v>
      </c>
      <c r="H83" s="514">
        <v>3.0443695357569339E-2</v>
      </c>
      <c r="L83" s="231" t="s">
        <v>358</v>
      </c>
      <c r="M83" s="225" t="s">
        <v>358</v>
      </c>
      <c r="N83" s="226">
        <v>116622621.99467088</v>
      </c>
      <c r="O83" s="226">
        <v>3936336.0087067336</v>
      </c>
      <c r="P83" s="227">
        <v>3.493181068366235E-2</v>
      </c>
      <c r="Q83" s="228">
        <v>266124176.4691838</v>
      </c>
      <c r="R83" s="228">
        <v>19419572.542224735</v>
      </c>
      <c r="S83" s="227">
        <v>7.871589031218168E-2</v>
      </c>
    </row>
    <row r="84" spans="1:19" x14ac:dyDescent="0.25">
      <c r="A84" s="579"/>
      <c r="B84" s="373" t="s">
        <v>361</v>
      </c>
      <c r="C84" s="516">
        <v>49111074.233081028</v>
      </c>
      <c r="D84" s="516">
        <v>1789794.2355559021</v>
      </c>
      <c r="E84" s="517">
        <v>3.782218561394593E-2</v>
      </c>
      <c r="F84" s="518">
        <v>109180611.3962975</v>
      </c>
      <c r="G84" s="518">
        <v>2636855.637391001</v>
      </c>
      <c r="H84" s="517">
        <v>2.4749039665523276E-2</v>
      </c>
      <c r="L84" s="221" t="s">
        <v>359</v>
      </c>
      <c r="M84" s="221" t="s">
        <v>359</v>
      </c>
      <c r="N84" s="222">
        <v>548520645.78369045</v>
      </c>
      <c r="O84" s="222">
        <v>27314297.961146057</v>
      </c>
      <c r="P84" s="223">
        <v>5.2405919604121512E-2</v>
      </c>
      <c r="Q84" s="224">
        <v>1247161682.4538503</v>
      </c>
      <c r="R84" s="224">
        <v>96252359.051655054</v>
      </c>
      <c r="S84" s="223">
        <v>8.363157469879913E-2</v>
      </c>
    </row>
    <row r="85" spans="1:19" x14ac:dyDescent="0.25">
      <c r="A85" s="579"/>
      <c r="B85" s="372" t="s">
        <v>362</v>
      </c>
      <c r="C85" s="513">
        <v>316078451.93016261</v>
      </c>
      <c r="D85" s="513">
        <v>10127292.379260957</v>
      </c>
      <c r="E85" s="514">
        <v>3.3101009958996612E-2</v>
      </c>
      <c r="F85" s="515">
        <v>724106538.24137425</v>
      </c>
      <c r="G85" s="515">
        <v>27785095.276869416</v>
      </c>
      <c r="H85" s="514">
        <v>3.990268511418766E-2</v>
      </c>
      <c r="L85" s="231" t="s">
        <v>360</v>
      </c>
      <c r="M85" s="225" t="s">
        <v>360</v>
      </c>
      <c r="N85" s="226">
        <v>45989431.6972543</v>
      </c>
      <c r="O85" s="226">
        <v>2662420.3443868086</v>
      </c>
      <c r="P85" s="227">
        <v>6.1449434457948204E-2</v>
      </c>
      <c r="Q85" s="228">
        <v>108971904.34781674</v>
      </c>
      <c r="R85" s="228">
        <v>9521580.37872383</v>
      </c>
      <c r="S85" s="227">
        <v>9.5742075025144605E-2</v>
      </c>
    </row>
    <row r="86" spans="1:19" x14ac:dyDescent="0.25">
      <c r="A86" s="579"/>
      <c r="B86" s="373" t="s">
        <v>363</v>
      </c>
      <c r="C86" s="516">
        <v>90915335.716217846</v>
      </c>
      <c r="D86" s="516">
        <v>-198767.90088519454</v>
      </c>
      <c r="E86" s="517">
        <v>-2.1815272608123842E-3</v>
      </c>
      <c r="F86" s="518">
        <v>211118631.72972926</v>
      </c>
      <c r="G86" s="518">
        <v>1196367.7754064798</v>
      </c>
      <c r="H86" s="517">
        <v>5.6990990515746283E-3</v>
      </c>
      <c r="L86" s="221" t="s">
        <v>361</v>
      </c>
      <c r="M86" s="221" t="s">
        <v>361</v>
      </c>
      <c r="N86" s="222">
        <v>46153175.093021862</v>
      </c>
      <c r="O86" s="222">
        <v>2214674.0219406933</v>
      </c>
      <c r="P86" s="223">
        <v>5.0403950247595419E-2</v>
      </c>
      <c r="Q86" s="224">
        <v>104330666.41108206</v>
      </c>
      <c r="R86" s="224">
        <v>7538317.818179056</v>
      </c>
      <c r="S86" s="223">
        <v>7.7881340082823242E-2</v>
      </c>
    </row>
    <row r="87" spans="1:19" x14ac:dyDescent="0.25">
      <c r="A87" s="579"/>
      <c r="B87" s="372" t="s">
        <v>364</v>
      </c>
      <c r="C87" s="519">
        <v>18032438.351702452</v>
      </c>
      <c r="D87" s="519">
        <v>14470.514714121819</v>
      </c>
      <c r="E87" s="519">
        <v>8.0311580334913827E-4</v>
      </c>
      <c r="F87" s="519">
        <v>39573242.510788679</v>
      </c>
      <c r="G87" s="519">
        <v>-970959.36290192604</v>
      </c>
      <c r="H87" s="519">
        <v>-2.394816812344228E-2</v>
      </c>
      <c r="L87" s="231" t="s">
        <v>362</v>
      </c>
      <c r="M87" s="225" t="s">
        <v>362</v>
      </c>
      <c r="N87" s="226">
        <v>302102768.73280007</v>
      </c>
      <c r="O87" s="226">
        <v>16570001.884528518</v>
      </c>
      <c r="P87" s="227">
        <v>5.8031875176461287E-2</v>
      </c>
      <c r="Q87" s="228">
        <v>690553759.28211582</v>
      </c>
      <c r="R87" s="228">
        <v>56662827.999833107</v>
      </c>
      <c r="S87" s="227">
        <v>8.9388923556945735E-2</v>
      </c>
    </row>
    <row r="88" spans="1:19" x14ac:dyDescent="0.25">
      <c r="A88" s="579"/>
      <c r="B88" s="373" t="s">
        <v>365</v>
      </c>
      <c r="C88" s="516">
        <v>10468378.256937137</v>
      </c>
      <c r="D88" s="516">
        <v>211719.51886650175</v>
      </c>
      <c r="E88" s="517">
        <v>2.06421529928301E-2</v>
      </c>
      <c r="F88" s="518">
        <v>23993685.214658257</v>
      </c>
      <c r="G88" s="518">
        <v>451242.42487639189</v>
      </c>
      <c r="H88" s="517">
        <v>1.9167187912727764E-2</v>
      </c>
      <c r="L88" s="221" t="s">
        <v>363</v>
      </c>
      <c r="M88" s="221" t="s">
        <v>363</v>
      </c>
      <c r="N88" s="222">
        <v>93573310.95891948</v>
      </c>
      <c r="O88" s="222">
        <v>3339972.5487645268</v>
      </c>
      <c r="P88" s="223">
        <v>3.7014839610418793E-2</v>
      </c>
      <c r="Q88" s="224">
        <v>207939262.17349425</v>
      </c>
      <c r="R88" s="224">
        <v>12244203.863987058</v>
      </c>
      <c r="S88" s="223">
        <v>6.2567772378911493E-2</v>
      </c>
    </row>
    <row r="89" spans="1:19" x14ac:dyDescent="0.25">
      <c r="A89" s="579"/>
      <c r="B89" s="372" t="s">
        <v>366</v>
      </c>
      <c r="C89" s="513">
        <v>32379534.996780068</v>
      </c>
      <c r="D89" s="513">
        <v>320232.54367135465</v>
      </c>
      <c r="E89" s="514">
        <v>9.988755810883293E-3</v>
      </c>
      <c r="F89" s="515">
        <v>71117245.837552086</v>
      </c>
      <c r="G89" s="515">
        <v>822220.99357788265</v>
      </c>
      <c r="H89" s="514">
        <v>1.1696716736395957E-2</v>
      </c>
      <c r="L89" s="231" t="s">
        <v>364</v>
      </c>
      <c r="M89" s="225" t="s">
        <v>364</v>
      </c>
      <c r="N89" s="230">
        <v>18500666.489540458</v>
      </c>
      <c r="O89" s="230">
        <v>875463.19127297401</v>
      </c>
      <c r="P89" s="230">
        <v>4.9671097487938194E-2</v>
      </c>
      <c r="Q89" s="230">
        <v>42651714.448166847</v>
      </c>
      <c r="R89" s="230">
        <v>3947438.1634535789</v>
      </c>
      <c r="S89" s="230">
        <v>0.10198971644414052</v>
      </c>
    </row>
    <row r="90" spans="1:19" x14ac:dyDescent="0.25">
      <c r="A90" s="579"/>
      <c r="B90" s="373" t="s">
        <v>367</v>
      </c>
      <c r="C90" s="516">
        <v>468891019.37898856</v>
      </c>
      <c r="D90" s="516">
        <v>10238966.556681275</v>
      </c>
      <c r="E90" s="517">
        <v>2.2324039527733444E-2</v>
      </c>
      <c r="F90" s="518">
        <v>1080718716.455164</v>
      </c>
      <c r="G90" s="518">
        <v>18327782.452618241</v>
      </c>
      <c r="H90" s="517">
        <v>1.7251448469697055E-2</v>
      </c>
      <c r="L90" s="221" t="s">
        <v>365</v>
      </c>
      <c r="M90" s="221" t="s">
        <v>365</v>
      </c>
      <c r="N90" s="222">
        <v>10115356.241770467</v>
      </c>
      <c r="O90" s="222">
        <v>322675.99655892141</v>
      </c>
      <c r="P90" s="223">
        <v>3.2950733453867696E-2</v>
      </c>
      <c r="Q90" s="224">
        <v>22725959.059811171</v>
      </c>
      <c r="R90" s="224">
        <v>1552360.190612264</v>
      </c>
      <c r="S90" s="223">
        <v>7.3315840174457636E-2</v>
      </c>
    </row>
    <row r="91" spans="1:19" x14ac:dyDescent="0.25">
      <c r="A91" s="579"/>
      <c r="B91" s="372" t="s">
        <v>368</v>
      </c>
      <c r="C91" s="513">
        <v>38717381.347372554</v>
      </c>
      <c r="D91" s="513">
        <v>1271456.8638961911</v>
      </c>
      <c r="E91" s="514">
        <v>3.3954479197255298E-2</v>
      </c>
      <c r="F91" s="515">
        <v>84830228.741546616</v>
      </c>
      <c r="G91" s="515">
        <v>2359708.9086719751</v>
      </c>
      <c r="H91" s="514">
        <v>2.8612756575972752E-2</v>
      </c>
      <c r="L91" s="231" t="s">
        <v>366</v>
      </c>
      <c r="M91" s="225" t="s">
        <v>366</v>
      </c>
      <c r="N91" s="226">
        <v>32016808.257061027</v>
      </c>
      <c r="O91" s="226">
        <v>1247109.0862209238</v>
      </c>
      <c r="P91" s="227">
        <v>4.0530428305350051E-2</v>
      </c>
      <c r="Q91" s="228">
        <v>70293733.653948411</v>
      </c>
      <c r="R91" s="228">
        <v>4581254.2642499954</v>
      </c>
      <c r="S91" s="227">
        <v>6.9716655143713654E-2</v>
      </c>
    </row>
    <row r="92" spans="1:19" x14ac:dyDescent="0.25">
      <c r="A92" s="579"/>
      <c r="B92" s="373" t="s">
        <v>369</v>
      </c>
      <c r="C92" s="516">
        <v>139522211.38720396</v>
      </c>
      <c r="D92" s="516">
        <v>1291098.2397958636</v>
      </c>
      <c r="E92" s="517">
        <v>9.3401421025890961E-3</v>
      </c>
      <c r="F92" s="518">
        <v>330726800.9234072</v>
      </c>
      <c r="G92" s="518">
        <v>4550783.7499314547</v>
      </c>
      <c r="H92" s="517">
        <v>1.395192629233416E-2</v>
      </c>
      <c r="L92" s="221" t="s">
        <v>367</v>
      </c>
      <c r="M92" s="221" t="s">
        <v>367</v>
      </c>
      <c r="N92" s="222">
        <v>464129637.05714798</v>
      </c>
      <c r="O92" s="222">
        <v>17063212.309386015</v>
      </c>
      <c r="P92" s="223">
        <v>3.8167062800596577E-2</v>
      </c>
      <c r="Q92" s="224">
        <v>1049345901.0754061</v>
      </c>
      <c r="R92" s="224">
        <v>72921447.946247697</v>
      </c>
      <c r="S92" s="223">
        <v>7.4682119761089058E-2</v>
      </c>
    </row>
    <row r="93" spans="1:19" x14ac:dyDescent="0.25">
      <c r="A93" s="579"/>
      <c r="B93" s="372" t="s">
        <v>370</v>
      </c>
      <c r="C93" s="513">
        <v>38285425.749583229</v>
      </c>
      <c r="D93" s="513">
        <v>1596256.5556853414</v>
      </c>
      <c r="E93" s="514">
        <v>4.3507568875417041E-2</v>
      </c>
      <c r="F93" s="515">
        <v>89031476.786009088</v>
      </c>
      <c r="G93" s="515">
        <v>3882321.0438986868</v>
      </c>
      <c r="H93" s="514">
        <v>4.5594357455016901E-2</v>
      </c>
      <c r="L93" s="231" t="s">
        <v>368</v>
      </c>
      <c r="M93" s="225" t="s">
        <v>368</v>
      </c>
      <c r="N93" s="226">
        <v>36105908.454723425</v>
      </c>
      <c r="O93" s="226">
        <v>2324594.7004349977</v>
      </c>
      <c r="P93" s="227">
        <v>6.8813034251514207E-2</v>
      </c>
      <c r="Q93" s="228">
        <v>79611968.024743333</v>
      </c>
      <c r="R93" s="228">
        <v>7892370.2466996461</v>
      </c>
      <c r="S93" s="227">
        <v>0.11004482026132925</v>
      </c>
    </row>
    <row r="94" spans="1:19" x14ac:dyDescent="0.25">
      <c r="A94" s="579"/>
      <c r="B94" s="373" t="s">
        <v>371</v>
      </c>
      <c r="C94" s="516">
        <v>36977974.799735799</v>
      </c>
      <c r="D94" s="516">
        <v>696964.13797617704</v>
      </c>
      <c r="E94" s="517">
        <v>1.9210163257959649E-2</v>
      </c>
      <c r="F94" s="518">
        <v>83050475.258410275</v>
      </c>
      <c r="G94" s="518">
        <v>1715777.5835198164</v>
      </c>
      <c r="H94" s="517">
        <v>2.1095272160205115E-2</v>
      </c>
      <c r="L94" s="221" t="s">
        <v>369</v>
      </c>
      <c r="M94" s="221" t="s">
        <v>369</v>
      </c>
      <c r="N94" s="222">
        <v>141472728.65828982</v>
      </c>
      <c r="O94" s="222">
        <v>3702225.1177439392</v>
      </c>
      <c r="P94" s="223">
        <v>2.6872407537179201E-2</v>
      </c>
      <c r="Q94" s="224">
        <v>321874737.25893056</v>
      </c>
      <c r="R94" s="224">
        <v>19758761.812235117</v>
      </c>
      <c r="S94" s="223">
        <v>6.5401247924809919E-2</v>
      </c>
    </row>
    <row r="95" spans="1:19" x14ac:dyDescent="0.25">
      <c r="A95" s="579"/>
      <c r="B95" s="372" t="s">
        <v>372</v>
      </c>
      <c r="C95" s="513">
        <v>73545108.806513995</v>
      </c>
      <c r="D95" s="513">
        <v>1251187.0848637819</v>
      </c>
      <c r="E95" s="514">
        <v>1.7306947182657583E-2</v>
      </c>
      <c r="F95" s="515">
        <v>174325669.76606047</v>
      </c>
      <c r="G95" s="515">
        <v>1741237.8027448058</v>
      </c>
      <c r="H95" s="514">
        <v>1.008919392633816E-2</v>
      </c>
      <c r="L95" s="231" t="s">
        <v>370</v>
      </c>
      <c r="M95" s="225" t="s">
        <v>370</v>
      </c>
      <c r="N95" s="226">
        <v>36756767.757009268</v>
      </c>
      <c r="O95" s="226">
        <v>1295391.4073575884</v>
      </c>
      <c r="P95" s="227">
        <v>3.6529642690259323E-2</v>
      </c>
      <c r="Q95" s="228">
        <v>83749169.003466725</v>
      </c>
      <c r="R95" s="228">
        <v>5589058.9027116299</v>
      </c>
      <c r="S95" s="227">
        <v>7.1507817677161065E-2</v>
      </c>
    </row>
    <row r="96" spans="1:19" x14ac:dyDescent="0.25">
      <c r="A96" s="579"/>
      <c r="B96" s="373" t="s">
        <v>373</v>
      </c>
      <c r="C96" s="516">
        <v>80780679.770437181</v>
      </c>
      <c r="D96" s="516">
        <v>2278570.9531431198</v>
      </c>
      <c r="E96" s="517">
        <v>2.9025601827414212E-2</v>
      </c>
      <c r="F96" s="518">
        <v>181022753.88112479</v>
      </c>
      <c r="G96" s="518">
        <v>3696644.9331027865</v>
      </c>
      <c r="H96" s="517">
        <v>2.0846591373559945E-2</v>
      </c>
      <c r="L96" s="221" t="s">
        <v>371</v>
      </c>
      <c r="M96" s="221" t="s">
        <v>371</v>
      </c>
      <c r="N96" s="222">
        <v>36441991.435390383</v>
      </c>
      <c r="O96" s="222">
        <v>1710699.3763508424</v>
      </c>
      <c r="P96" s="223">
        <v>4.925527600421066E-2</v>
      </c>
      <c r="Q96" s="224">
        <v>81241427.916912034</v>
      </c>
      <c r="R96" s="224">
        <v>6392643.6410506517</v>
      </c>
      <c r="S96" s="223">
        <v>8.5407447868358619E-2</v>
      </c>
    </row>
    <row r="97" spans="1:19" x14ac:dyDescent="0.25">
      <c r="A97" s="579"/>
      <c r="B97" s="372" t="s">
        <v>374</v>
      </c>
      <c r="C97" s="513">
        <v>23424645.820081133</v>
      </c>
      <c r="D97" s="513">
        <v>489934.43488853425</v>
      </c>
      <c r="E97" s="514">
        <v>2.1362136486481009E-2</v>
      </c>
      <c r="F97" s="515">
        <v>54104870.516527392</v>
      </c>
      <c r="G97" s="515">
        <v>748154.34143387526</v>
      </c>
      <c r="H97" s="514">
        <v>1.4021746371698708E-2</v>
      </c>
      <c r="L97" s="231" t="s">
        <v>372</v>
      </c>
      <c r="M97" s="225" t="s">
        <v>372</v>
      </c>
      <c r="N97" s="226">
        <v>74420079.938664287</v>
      </c>
      <c r="O97" s="226">
        <v>2125526.6007694006</v>
      </c>
      <c r="P97" s="227">
        <v>2.9400923065877164E-2</v>
      </c>
      <c r="Q97" s="228">
        <v>171325306.20944574</v>
      </c>
      <c r="R97" s="228">
        <v>10127663.704949766</v>
      </c>
      <c r="S97" s="227">
        <v>6.282761675417986E-2</v>
      </c>
    </row>
    <row r="98" spans="1:19" x14ac:dyDescent="0.25">
      <c r="A98" s="579"/>
      <c r="B98" s="373" t="s">
        <v>375</v>
      </c>
      <c r="C98" s="516">
        <v>12006926.957980638</v>
      </c>
      <c r="D98" s="516">
        <v>523520.12518263422</v>
      </c>
      <c r="E98" s="517">
        <v>4.558926917814992E-2</v>
      </c>
      <c r="F98" s="518">
        <v>27816373.13759179</v>
      </c>
      <c r="G98" s="518">
        <v>945109.66298079491</v>
      </c>
      <c r="H98" s="517">
        <v>3.5171761233846369E-2</v>
      </c>
      <c r="L98" s="221" t="s">
        <v>373</v>
      </c>
      <c r="M98" s="221" t="s">
        <v>373</v>
      </c>
      <c r="N98" s="222">
        <v>78377851.869752988</v>
      </c>
      <c r="O98" s="222">
        <v>3877694.2125456184</v>
      </c>
      <c r="P98" s="223">
        <v>5.2049476598261646E-2</v>
      </c>
      <c r="Q98" s="224">
        <v>173393531.2356078</v>
      </c>
      <c r="R98" s="224">
        <v>14020162.577094793</v>
      </c>
      <c r="S98" s="223">
        <v>8.797054799748627E-2</v>
      </c>
    </row>
    <row r="99" spans="1:19" x14ac:dyDescent="0.25">
      <c r="A99" s="579"/>
      <c r="B99" s="372" t="s">
        <v>376</v>
      </c>
      <c r="C99" s="513">
        <v>14221030.411609197</v>
      </c>
      <c r="D99" s="513">
        <v>533544.20323494636</v>
      </c>
      <c r="E99" s="514">
        <v>3.8980437686835033E-2</v>
      </c>
      <c r="F99" s="515">
        <v>31364837.331616167</v>
      </c>
      <c r="G99" s="515">
        <v>654272.36304666847</v>
      </c>
      <c r="H99" s="514">
        <v>2.1304471725488563E-2</v>
      </c>
      <c r="L99" s="231" t="s">
        <v>374</v>
      </c>
      <c r="M99" s="225" t="s">
        <v>374</v>
      </c>
      <c r="N99" s="226">
        <v>23781497.799116615</v>
      </c>
      <c r="O99" s="226">
        <v>934231.57370051742</v>
      </c>
      <c r="P99" s="227">
        <v>4.0890300155965509E-2</v>
      </c>
      <c r="Q99" s="228">
        <v>54139094.969286859</v>
      </c>
      <c r="R99" s="228">
        <v>3838794.7214370295</v>
      </c>
      <c r="S99" s="227">
        <v>7.6317530959492147E-2</v>
      </c>
    </row>
    <row r="100" spans="1:19" x14ac:dyDescent="0.25">
      <c r="A100" s="579"/>
      <c r="B100" s="373" t="s">
        <v>377</v>
      </c>
      <c r="C100" s="520">
        <v>11409634.328471771</v>
      </c>
      <c r="D100" s="520">
        <v>306433.95801518112</v>
      </c>
      <c r="E100" s="520">
        <v>2.7598705579567943E-2</v>
      </c>
      <c r="F100" s="520">
        <v>26675246.278922118</v>
      </c>
      <c r="G100" s="520">
        <v>258505.06216862053</v>
      </c>
      <c r="H100" s="520">
        <v>9.7856529708772941E-3</v>
      </c>
      <c r="L100" s="221" t="s">
        <v>375</v>
      </c>
      <c r="M100" s="221" t="s">
        <v>375</v>
      </c>
      <c r="N100" s="222">
        <v>11550372.62895732</v>
      </c>
      <c r="O100" s="222">
        <v>379346.90066300519</v>
      </c>
      <c r="P100" s="223">
        <v>3.3958108224760759E-2</v>
      </c>
      <c r="Q100" s="224">
        <v>26487177.402199354</v>
      </c>
      <c r="R100" s="224">
        <v>1894146.3653217927</v>
      </c>
      <c r="S100" s="223">
        <v>7.7019638713158062E-2</v>
      </c>
    </row>
    <row r="101" spans="1:19" x14ac:dyDescent="0.25">
      <c r="A101" s="579"/>
      <c r="B101" s="372" t="s">
        <v>378</v>
      </c>
      <c r="C101" s="513">
        <v>159101750.87121749</v>
      </c>
      <c r="D101" s="513">
        <v>-508961.29382774234</v>
      </c>
      <c r="E101" s="514">
        <v>-3.1887665114948651E-3</v>
      </c>
      <c r="F101" s="515">
        <v>356615302.33415699</v>
      </c>
      <c r="G101" s="515">
        <v>265445.96119529009</v>
      </c>
      <c r="H101" s="514">
        <v>7.4490267485184539E-4</v>
      </c>
      <c r="L101" s="231" t="s">
        <v>376</v>
      </c>
      <c r="M101" s="225" t="s">
        <v>376</v>
      </c>
      <c r="N101" s="226">
        <v>13559952.437179293</v>
      </c>
      <c r="O101" s="226">
        <v>460777.03467076458</v>
      </c>
      <c r="P101" s="227">
        <v>3.51760336442647E-2</v>
      </c>
      <c r="Q101" s="228">
        <v>30645008.549359642</v>
      </c>
      <c r="R101" s="228">
        <v>1627534.5942946151</v>
      </c>
      <c r="S101" s="227">
        <v>5.6088086675460856E-2</v>
      </c>
    </row>
    <row r="102" spans="1:19" x14ac:dyDescent="0.25">
      <c r="A102" s="579"/>
      <c r="B102" s="373" t="s">
        <v>379</v>
      </c>
      <c r="C102" s="516">
        <v>45709735.040549256</v>
      </c>
      <c r="D102" s="516">
        <v>-229420.52282454818</v>
      </c>
      <c r="E102" s="517">
        <v>-4.9940082705277177E-3</v>
      </c>
      <c r="F102" s="518">
        <v>104087698.10489422</v>
      </c>
      <c r="G102" s="518">
        <v>662918.26812101901</v>
      </c>
      <c r="H102" s="517">
        <v>6.4096657412976684E-3</v>
      </c>
      <c r="L102" s="221" t="s">
        <v>377</v>
      </c>
      <c r="M102" s="221" t="s">
        <v>377</v>
      </c>
      <c r="N102" s="229">
        <v>11662486.07807228</v>
      </c>
      <c r="O102" s="229">
        <v>252725.38515080884</v>
      </c>
      <c r="P102" s="229">
        <v>2.2149928640273566E-2</v>
      </c>
      <c r="Q102" s="229">
        <v>26878480.505454246</v>
      </c>
      <c r="R102" s="229">
        <v>1780311.3804528192</v>
      </c>
      <c r="S102" s="229">
        <v>7.0933914405707385E-2</v>
      </c>
    </row>
    <row r="103" spans="1:19" x14ac:dyDescent="0.25">
      <c r="A103" s="579"/>
      <c r="B103" s="372" t="s">
        <v>380</v>
      </c>
      <c r="C103" s="513">
        <v>113392015.8306682</v>
      </c>
      <c r="D103" s="513">
        <v>-279540.7710031122</v>
      </c>
      <c r="E103" s="514">
        <v>-2.4591971761474245E-3</v>
      </c>
      <c r="F103" s="515">
        <v>255117362.97079018</v>
      </c>
      <c r="G103" s="515">
        <v>2187797.1715126336</v>
      </c>
      <c r="H103" s="514">
        <v>8.6498277281227311E-3</v>
      </c>
      <c r="L103" s="231" t="s">
        <v>378</v>
      </c>
      <c r="M103" s="225" t="s">
        <v>378</v>
      </c>
      <c r="N103" s="226">
        <v>164286398.92488125</v>
      </c>
      <c r="O103" s="226">
        <v>6299565.4573753774</v>
      </c>
      <c r="P103" s="227">
        <v>3.9873990250403037E-2</v>
      </c>
      <c r="Q103" s="228">
        <v>354040069.21649706</v>
      </c>
      <c r="R103" s="228">
        <v>22722131.176594436</v>
      </c>
      <c r="S103" s="227">
        <v>6.8581047289561103E-2</v>
      </c>
    </row>
    <row r="104" spans="1:19" x14ac:dyDescent="0.25">
      <c r="A104" s="579"/>
      <c r="B104" s="373" t="s">
        <v>381</v>
      </c>
      <c r="C104" s="516">
        <v>205901570.85826588</v>
      </c>
      <c r="D104" s="516">
        <v>1958901.8792946339</v>
      </c>
      <c r="E104" s="517">
        <v>9.605159573039708E-3</v>
      </c>
      <c r="F104" s="518">
        <v>476919693.18159389</v>
      </c>
      <c r="G104" s="518">
        <v>-372244.08712792397</v>
      </c>
      <c r="H104" s="517">
        <v>-7.7990860113428965E-4</v>
      </c>
      <c r="L104" s="221" t="s">
        <v>379</v>
      </c>
      <c r="M104" s="221" t="s">
        <v>379</v>
      </c>
      <c r="N104" s="222">
        <v>47317084.891616546</v>
      </c>
      <c r="O104" s="222">
        <v>1474465.90144936</v>
      </c>
      <c r="P104" s="223">
        <v>3.2163648891125073E-2</v>
      </c>
      <c r="Q104" s="224">
        <v>103397563.26534648</v>
      </c>
      <c r="R104" s="224">
        <v>5801251.1091203839</v>
      </c>
      <c r="S104" s="223">
        <v>5.944129425540283E-2</v>
      </c>
    </row>
    <row r="105" spans="1:19" x14ac:dyDescent="0.25">
      <c r="A105" s="579"/>
      <c r="B105" s="372" t="s">
        <v>382</v>
      </c>
      <c r="C105" s="513">
        <v>55078077.222451307</v>
      </c>
      <c r="D105" s="513">
        <v>601359.60457832366</v>
      </c>
      <c r="E105" s="514">
        <v>1.1038836972457876E-2</v>
      </c>
      <c r="F105" s="515">
        <v>130079698.01904579</v>
      </c>
      <c r="G105" s="515">
        <v>236403.34893836081</v>
      </c>
      <c r="H105" s="514">
        <v>1.8206819962400852E-3</v>
      </c>
      <c r="L105" s="231" t="s">
        <v>380</v>
      </c>
      <c r="M105" s="225" t="s">
        <v>380</v>
      </c>
      <c r="N105" s="226">
        <v>116969314.03326494</v>
      </c>
      <c r="O105" s="226">
        <v>4825099.5559262335</v>
      </c>
      <c r="P105" s="227">
        <v>4.3025844698401761E-2</v>
      </c>
      <c r="Q105" s="228">
        <v>250642505.9511506</v>
      </c>
      <c r="R105" s="228">
        <v>16920880.067474186</v>
      </c>
      <c r="S105" s="227">
        <v>7.2397579828131664E-2</v>
      </c>
    </row>
    <row r="106" spans="1:19" x14ac:dyDescent="0.25">
      <c r="A106" s="579"/>
      <c r="B106" s="373" t="s">
        <v>383</v>
      </c>
      <c r="C106" s="516">
        <v>93654910.325978234</v>
      </c>
      <c r="D106" s="516">
        <v>975874.32871691883</v>
      </c>
      <c r="E106" s="517">
        <v>1.0529612422228433E-2</v>
      </c>
      <c r="F106" s="518">
        <v>220520253.36479291</v>
      </c>
      <c r="G106" s="518">
        <v>-791450.41012874246</v>
      </c>
      <c r="H106" s="517">
        <v>-3.5761796444966285E-3</v>
      </c>
      <c r="L106" s="221" t="s">
        <v>381</v>
      </c>
      <c r="M106" s="221" t="s">
        <v>381</v>
      </c>
      <c r="N106" s="222">
        <v>202292917.60293961</v>
      </c>
      <c r="O106" s="222">
        <v>2767041.7892464399</v>
      </c>
      <c r="P106" s="223">
        <v>1.3868084918620575E-2</v>
      </c>
      <c r="Q106" s="224">
        <v>472541200.66310322</v>
      </c>
      <c r="R106" s="224">
        <v>15191839.775160432</v>
      </c>
      <c r="S106" s="223">
        <v>3.3217144429076077E-2</v>
      </c>
    </row>
    <row r="107" spans="1:19" x14ac:dyDescent="0.25">
      <c r="A107" s="579"/>
      <c r="B107" s="372" t="s">
        <v>384</v>
      </c>
      <c r="C107" s="513">
        <v>34038815.359767191</v>
      </c>
      <c r="D107" s="513">
        <v>277166.46032816917</v>
      </c>
      <c r="E107" s="514">
        <v>8.2095060331243037E-3</v>
      </c>
      <c r="F107" s="515">
        <v>72274327.612377971</v>
      </c>
      <c r="G107" s="515">
        <v>220956.91763681173</v>
      </c>
      <c r="H107" s="514">
        <v>3.0665729514988303E-3</v>
      </c>
      <c r="L107" s="231" t="s">
        <v>382</v>
      </c>
      <c r="M107" s="225" t="s">
        <v>382</v>
      </c>
      <c r="N107" s="226">
        <v>54094187.691362515</v>
      </c>
      <c r="O107" s="226">
        <v>679566.0333615467</v>
      </c>
      <c r="P107" s="227">
        <v>1.2722472092241331E-2</v>
      </c>
      <c r="Q107" s="228">
        <v>128880025.1248159</v>
      </c>
      <c r="R107" s="228">
        <v>3957412.9203561097</v>
      </c>
      <c r="S107" s="227">
        <v>3.1678915854553583E-2</v>
      </c>
    </row>
    <row r="108" spans="1:19" x14ac:dyDescent="0.25">
      <c r="A108" s="579"/>
      <c r="B108" s="373" t="s">
        <v>385</v>
      </c>
      <c r="C108" s="516">
        <v>13445793.238740252</v>
      </c>
      <c r="D108" s="516">
        <v>31199.466806866229</v>
      </c>
      <c r="E108" s="517">
        <v>2.3257854346766093E-3</v>
      </c>
      <c r="F108" s="518">
        <v>32055212.641090803</v>
      </c>
      <c r="G108" s="518">
        <v>-33288.382892217487</v>
      </c>
      <c r="H108" s="517">
        <v>-1.0373928924675439E-3</v>
      </c>
      <c r="L108" s="221" t="s">
        <v>383</v>
      </c>
      <c r="M108" s="221" t="s">
        <v>383</v>
      </c>
      <c r="N108" s="222">
        <v>91852338.60952279</v>
      </c>
      <c r="O108" s="222">
        <v>971027.33638989925</v>
      </c>
      <c r="P108" s="223">
        <v>1.068456564707339E-2</v>
      </c>
      <c r="Q108" s="224">
        <v>218924021.5658676</v>
      </c>
      <c r="R108" s="224">
        <v>6071125.9299451709</v>
      </c>
      <c r="S108" s="223">
        <v>2.8522637250515133E-2</v>
      </c>
    </row>
    <row r="109" spans="1:19" x14ac:dyDescent="0.25">
      <c r="A109" s="579"/>
      <c r="B109" s="372" t="s">
        <v>386</v>
      </c>
      <c r="C109" s="513">
        <v>9683974.7113289051</v>
      </c>
      <c r="D109" s="513">
        <v>73302.018864259124</v>
      </c>
      <c r="E109" s="514">
        <v>7.6271475691532375E-3</v>
      </c>
      <c r="F109" s="515">
        <v>22101103.639384486</v>
      </c>
      <c r="G109" s="515">
        <v>85100.532284971327</v>
      </c>
      <c r="H109" s="514">
        <v>3.8653942712030642E-3</v>
      </c>
      <c r="L109" s="231" t="s">
        <v>384</v>
      </c>
      <c r="M109" s="225" t="s">
        <v>384</v>
      </c>
      <c r="N109" s="226">
        <v>33365361.723882195</v>
      </c>
      <c r="O109" s="226">
        <v>511671.3482276015</v>
      </c>
      <c r="P109" s="227">
        <v>1.5574242722113276E-2</v>
      </c>
      <c r="Q109" s="228">
        <v>70709186.312023595</v>
      </c>
      <c r="R109" s="228">
        <v>2643714.9417630285</v>
      </c>
      <c r="S109" s="227">
        <v>3.8840764466051003E-2</v>
      </c>
    </row>
    <row r="110" spans="1:19" x14ac:dyDescent="0.25">
      <c r="A110" s="579"/>
      <c r="B110" s="373" t="s">
        <v>387</v>
      </c>
      <c r="C110" s="516">
        <v>447991293.50613803</v>
      </c>
      <c r="D110" s="516">
        <v>-3884709.5448355675</v>
      </c>
      <c r="E110" s="517">
        <v>-8.5968485128814307E-3</v>
      </c>
      <c r="F110" s="518">
        <v>1098561419.4258025</v>
      </c>
      <c r="G110" s="518">
        <v>1041501.7227911949</v>
      </c>
      <c r="H110" s="517">
        <v>9.4895929084452856E-4</v>
      </c>
      <c r="L110" s="221" t="s">
        <v>385</v>
      </c>
      <c r="M110" s="221" t="s">
        <v>385</v>
      </c>
      <c r="N110" s="222">
        <v>13415544.316366719</v>
      </c>
      <c r="O110" s="222">
        <v>413058.47494936734</v>
      </c>
      <c r="P110" s="223">
        <v>3.1767654276817991E-2</v>
      </c>
      <c r="Q110" s="224">
        <v>32103176.090360723</v>
      </c>
      <c r="R110" s="224">
        <v>1466735.6314105093</v>
      </c>
      <c r="S110" s="223">
        <v>4.7875523704386913E-2</v>
      </c>
    </row>
    <row r="111" spans="1:19" x14ac:dyDescent="0.25">
      <c r="A111" s="579"/>
      <c r="B111" s="372" t="s">
        <v>388</v>
      </c>
      <c r="C111" s="513">
        <v>447991293.50613809</v>
      </c>
      <c r="D111" s="513">
        <v>-3884709.5448355079</v>
      </c>
      <c r="E111" s="514">
        <v>-8.5968485128812989E-3</v>
      </c>
      <c r="F111" s="515">
        <v>1101081704.929059</v>
      </c>
      <c r="G111" s="515">
        <v>3556141.2292993069</v>
      </c>
      <c r="H111" s="514">
        <v>3.2401443273098363E-3</v>
      </c>
      <c r="L111" s="231" t="s">
        <v>386</v>
      </c>
      <c r="M111" s="225" t="s">
        <v>386</v>
      </c>
      <c r="N111" s="226">
        <v>9565485.2618062664</v>
      </c>
      <c r="O111" s="226">
        <v>191718.59631809592</v>
      </c>
      <c r="P111" s="227">
        <v>2.0452674272761144E-2</v>
      </c>
      <c r="Q111" s="228">
        <v>21924791.570035446</v>
      </c>
      <c r="R111" s="228">
        <v>1052850.3516857103</v>
      </c>
      <c r="S111" s="227">
        <v>5.0443336375444001E-2</v>
      </c>
    </row>
    <row r="112" spans="1:19" x14ac:dyDescent="0.25">
      <c r="A112" s="579"/>
      <c r="B112" s="373" t="s">
        <v>389</v>
      </c>
      <c r="C112" s="516">
        <v>327951432.21826035</v>
      </c>
      <c r="D112" s="516">
        <v>5085517.6384328008</v>
      </c>
      <c r="E112" s="517">
        <v>1.5751175360369057E-2</v>
      </c>
      <c r="F112" s="518">
        <v>747561518.96944427</v>
      </c>
      <c r="G112" s="518">
        <v>7202267.2944258451</v>
      </c>
      <c r="H112" s="517">
        <v>9.7280709035932854E-3</v>
      </c>
      <c r="L112" s="221" t="s">
        <v>387</v>
      </c>
      <c r="M112" s="221" t="s">
        <v>387</v>
      </c>
      <c r="N112" s="222">
        <v>462577124.46771234</v>
      </c>
      <c r="O112" s="222">
        <v>10567537.643511355</v>
      </c>
      <c r="P112" s="223">
        <v>2.337901219697219E-2</v>
      </c>
      <c r="Q112" s="224">
        <v>1090521748.8184123</v>
      </c>
      <c r="R112" s="224">
        <v>51096085.995216489</v>
      </c>
      <c r="S112" s="223">
        <v>4.915799929014051E-2</v>
      </c>
    </row>
    <row r="113" spans="1:19" x14ac:dyDescent="0.25">
      <c r="A113" s="579"/>
      <c r="B113" s="372" t="s">
        <v>465</v>
      </c>
      <c r="C113" s="513">
        <v>327951432.21826029</v>
      </c>
      <c r="D113" s="513">
        <v>5085517.6384328008</v>
      </c>
      <c r="E113" s="514">
        <v>1.575117536036906E-2</v>
      </c>
      <c r="F113" s="515">
        <v>748055520.07487142</v>
      </c>
      <c r="G113" s="515">
        <v>7682535.3526402712</v>
      </c>
      <c r="H113" s="514">
        <v>1.037657439043722E-2</v>
      </c>
      <c r="L113" s="231" t="s">
        <v>388</v>
      </c>
      <c r="M113" s="225" t="s">
        <v>388</v>
      </c>
      <c r="N113" s="226">
        <v>462577124.4677124</v>
      </c>
      <c r="O113" s="226">
        <v>10567537.643511236</v>
      </c>
      <c r="P113" s="227">
        <v>2.3379012196971916E-2</v>
      </c>
      <c r="Q113" s="228">
        <v>1090521748.8184121</v>
      </c>
      <c r="R113" s="228">
        <v>51096085.99521637</v>
      </c>
      <c r="S113" s="227">
        <v>4.9157999290140399E-2</v>
      </c>
    </row>
    <row r="114" spans="1:19" x14ac:dyDescent="0.25">
      <c r="A114" s="579"/>
      <c r="B114" s="373" t="s">
        <v>390</v>
      </c>
      <c r="C114" s="516">
        <v>27634545.578561556</v>
      </c>
      <c r="D114" s="516">
        <v>365290.34125273302</v>
      </c>
      <c r="E114" s="517">
        <v>1.3395684556612159E-2</v>
      </c>
      <c r="F114" s="518">
        <v>60432814.841300763</v>
      </c>
      <c r="G114" s="518">
        <v>569351.15330151469</v>
      </c>
      <c r="H114" s="517">
        <v>9.5108287797862883E-3</v>
      </c>
      <c r="L114" s="221" t="s">
        <v>389</v>
      </c>
      <c r="M114" s="221" t="s">
        <v>389</v>
      </c>
      <c r="N114" s="222">
        <v>222203263.32664734</v>
      </c>
      <c r="O114" s="222">
        <v>7186007.6732014716</v>
      </c>
      <c r="P114" s="223">
        <v>3.3420609203493518E-2</v>
      </c>
      <c r="Q114" s="224">
        <v>510766217.52761185</v>
      </c>
      <c r="R114" s="224">
        <v>30110030.10423243</v>
      </c>
      <c r="S114" s="223">
        <v>6.2643592014577407E-2</v>
      </c>
    </row>
    <row r="115" spans="1:19" x14ac:dyDescent="0.25">
      <c r="A115" s="579"/>
      <c r="B115" s="372" t="s">
        <v>391</v>
      </c>
      <c r="C115" s="513">
        <v>27634545.578561556</v>
      </c>
      <c r="D115" s="513">
        <v>365290.34125273302</v>
      </c>
      <c r="E115" s="514">
        <v>1.3395684556612159E-2</v>
      </c>
      <c r="F115" s="515">
        <v>60484479.491946764</v>
      </c>
      <c r="G115" s="515">
        <v>620821.89475754648</v>
      </c>
      <c r="H115" s="514">
        <v>1.0370597448871817E-2</v>
      </c>
      <c r="L115" s="231" t="s">
        <v>465</v>
      </c>
      <c r="M115" s="231" t="s">
        <v>465</v>
      </c>
      <c r="N115" s="226">
        <v>29708673.452777173</v>
      </c>
      <c r="O115" s="226">
        <v>1459678.2815871909</v>
      </c>
      <c r="P115" s="227">
        <v>5.1671865591731148E-2</v>
      </c>
      <c r="Q115" s="228">
        <v>68223366.328702375</v>
      </c>
      <c r="R115" s="228">
        <v>5104305.3114667684</v>
      </c>
      <c r="S115" s="227">
        <v>8.0867890447118049E-2</v>
      </c>
    </row>
    <row r="116" spans="1:19" x14ac:dyDescent="0.25">
      <c r="A116" s="579"/>
      <c r="B116" s="373" t="s">
        <v>392</v>
      </c>
      <c r="C116" s="516">
        <v>88428350.13749887</v>
      </c>
      <c r="D116" s="516">
        <v>1469507.0208922923</v>
      </c>
      <c r="E116" s="517">
        <v>1.6898879610458613E-2</v>
      </c>
      <c r="F116" s="518">
        <v>198214976.50797909</v>
      </c>
      <c r="G116" s="518">
        <v>3455407.3412612677</v>
      </c>
      <c r="H116" s="517">
        <v>1.7741913047175487E-2</v>
      </c>
      <c r="L116" s="231" t="s">
        <v>390</v>
      </c>
      <c r="M116" s="225" t="s">
        <v>390</v>
      </c>
      <c r="N116" s="226">
        <v>27036702.124738533</v>
      </c>
      <c r="O116" s="226">
        <v>757054.2462303713</v>
      </c>
      <c r="P116" s="227">
        <v>2.8807625190804025E-2</v>
      </c>
      <c r="Q116" s="228">
        <v>58946113.086719684</v>
      </c>
      <c r="R116" s="228">
        <v>2971919.3906568885</v>
      </c>
      <c r="S116" s="227">
        <v>5.3094456470320399E-2</v>
      </c>
    </row>
    <row r="117" spans="1:19" x14ac:dyDescent="0.25">
      <c r="A117" s="579"/>
      <c r="B117" s="372" t="s">
        <v>393</v>
      </c>
      <c r="C117" s="513">
        <v>88428350.13749887</v>
      </c>
      <c r="D117" s="513">
        <v>1469507.0208922774</v>
      </c>
      <c r="E117" s="514">
        <v>1.6898879610458439E-2</v>
      </c>
      <c r="F117" s="515">
        <v>199820134.24563989</v>
      </c>
      <c r="G117" s="515">
        <v>5059368.4061336517</v>
      </c>
      <c r="H117" s="514">
        <v>2.5977349104813308E-2</v>
      </c>
      <c r="L117" s="221" t="s">
        <v>391</v>
      </c>
      <c r="M117" s="221" t="s">
        <v>391</v>
      </c>
      <c r="N117" s="222">
        <v>27036702.124738548</v>
      </c>
      <c r="O117" s="222">
        <v>757054.2462303862</v>
      </c>
      <c r="P117" s="223">
        <v>2.8807625190804594E-2</v>
      </c>
      <c r="Q117" s="224">
        <v>58946113.086719751</v>
      </c>
      <c r="R117" s="224">
        <v>2971919.3906569779</v>
      </c>
      <c r="S117" s="223">
        <v>5.3094456470322016E-2</v>
      </c>
    </row>
    <row r="118" spans="1:19" x14ac:dyDescent="0.25">
      <c r="A118" s="579"/>
      <c r="B118" s="373" t="s">
        <v>396</v>
      </c>
      <c r="C118" s="516">
        <v>140429428.3566013</v>
      </c>
      <c r="D118" s="516">
        <v>1108926.797549665</v>
      </c>
      <c r="E118" s="517">
        <v>7.9595377933637523E-3</v>
      </c>
      <c r="F118" s="518">
        <v>314758908.83075082</v>
      </c>
      <c r="G118" s="518">
        <v>3988175.5863893628</v>
      </c>
      <c r="H118" s="517">
        <v>1.2833176228513864E-2</v>
      </c>
      <c r="L118" s="231" t="s">
        <v>392</v>
      </c>
      <c r="M118" s="225" t="s">
        <v>392</v>
      </c>
      <c r="N118" s="226">
        <v>86081480.680076823</v>
      </c>
      <c r="O118" s="226">
        <v>4224302.0326260924</v>
      </c>
      <c r="P118" s="227">
        <v>5.1605761430157104E-2</v>
      </c>
      <c r="Q118" s="228">
        <v>189144872.02266824</v>
      </c>
      <c r="R118" s="228">
        <v>16200240.960155725</v>
      </c>
      <c r="S118" s="227">
        <v>9.3672991526981789E-2</v>
      </c>
    </row>
    <row r="119" spans="1:19" x14ac:dyDescent="0.25">
      <c r="A119" s="579"/>
      <c r="B119" s="372" t="s">
        <v>397</v>
      </c>
      <c r="C119" s="513">
        <v>140429428.35660127</v>
      </c>
      <c r="D119" s="513">
        <v>1108926.797549665</v>
      </c>
      <c r="E119" s="514">
        <v>7.9595377933637541E-3</v>
      </c>
      <c r="F119" s="515">
        <v>316298639.97836298</v>
      </c>
      <c r="G119" s="515">
        <v>5526228.7365620136</v>
      </c>
      <c r="H119" s="514">
        <v>1.7782237214944579E-2</v>
      </c>
      <c r="L119" s="221" t="s">
        <v>393</v>
      </c>
      <c r="M119" s="221" t="s">
        <v>393</v>
      </c>
      <c r="N119" s="222">
        <v>86081480.680076823</v>
      </c>
      <c r="O119" s="222">
        <v>4224302.0326261073</v>
      </c>
      <c r="P119" s="223">
        <v>5.1605761430157292E-2</v>
      </c>
      <c r="Q119" s="224">
        <v>189144872.0226683</v>
      </c>
      <c r="R119" s="224">
        <v>16200240.960155755</v>
      </c>
      <c r="S119" s="223">
        <v>9.3672991526981941E-2</v>
      </c>
    </row>
    <row r="120" spans="1:19" x14ac:dyDescent="0.25">
      <c r="A120" s="579"/>
      <c r="B120" s="373" t="s">
        <v>400</v>
      </c>
      <c r="C120" s="516">
        <v>67633336.39816615</v>
      </c>
      <c r="D120" s="516">
        <v>1402703.533295311</v>
      </c>
      <c r="E120" s="517">
        <v>2.1179074887555757E-2</v>
      </c>
      <c r="F120" s="518">
        <v>154751087.18567032</v>
      </c>
      <c r="G120" s="518">
        <v>2650195.0838082135</v>
      </c>
      <c r="H120" s="517">
        <v>1.7423928598876169E-2</v>
      </c>
      <c r="L120" s="231" t="s">
        <v>394</v>
      </c>
      <c r="M120" s="225" t="s">
        <v>394</v>
      </c>
      <c r="N120" s="226">
        <v>70200116.97684449</v>
      </c>
      <c r="O120" s="226">
        <v>1456566.1876674145</v>
      </c>
      <c r="P120" s="227">
        <v>2.1188404889564347E-2</v>
      </c>
      <c r="Q120" s="228">
        <v>162355961.44512084</v>
      </c>
      <c r="R120" s="228">
        <v>8979819.0353205502</v>
      </c>
      <c r="S120" s="227">
        <v>5.8547691278658512E-2</v>
      </c>
    </row>
    <row r="121" spans="1:19" x14ac:dyDescent="0.25">
      <c r="A121" s="579"/>
      <c r="B121" s="372" t="s">
        <v>401</v>
      </c>
      <c r="C121" s="513">
        <v>67633336.39816615</v>
      </c>
      <c r="D121" s="513">
        <v>1402703.5332953036</v>
      </c>
      <c r="E121" s="514">
        <v>2.1179074887555643E-2</v>
      </c>
      <c r="F121" s="515">
        <v>155503348.09038106</v>
      </c>
      <c r="G121" s="515">
        <v>3401618.3716936409</v>
      </c>
      <c r="H121" s="514">
        <v>2.236410051341917E-2</v>
      </c>
      <c r="L121" s="221" t="s">
        <v>395</v>
      </c>
      <c r="M121" s="221" t="s">
        <v>395</v>
      </c>
      <c r="N121" s="222">
        <v>70200116.976844475</v>
      </c>
      <c r="O121" s="222">
        <v>1456566.1876673996</v>
      </c>
      <c r="P121" s="223">
        <v>2.1188404889564132E-2</v>
      </c>
      <c r="Q121" s="224">
        <v>162355961.44512084</v>
      </c>
      <c r="R121" s="224">
        <v>8979819.0353206992</v>
      </c>
      <c r="S121" s="223">
        <v>5.8547691278659539E-2</v>
      </c>
    </row>
    <row r="122" spans="1:19" x14ac:dyDescent="0.25">
      <c r="A122" s="579"/>
      <c r="B122" s="373" t="s">
        <v>402</v>
      </c>
      <c r="C122" s="516">
        <v>254991437.23253578</v>
      </c>
      <c r="D122" s="516">
        <v>1704809.1190081239</v>
      </c>
      <c r="E122" s="517">
        <v>6.7307505797108147E-3</v>
      </c>
      <c r="F122" s="518">
        <v>582427234.24118114</v>
      </c>
      <c r="G122" s="518">
        <v>-5760662.0680935383</v>
      </c>
      <c r="H122" s="517">
        <v>-9.7939146729135156E-3</v>
      </c>
      <c r="L122" s="231" t="s">
        <v>396</v>
      </c>
      <c r="M122" s="225" t="s">
        <v>396</v>
      </c>
      <c r="N122" s="226">
        <v>140261482.00682026</v>
      </c>
      <c r="O122" s="226">
        <v>4917824.2556986213</v>
      </c>
      <c r="P122" s="227">
        <v>3.6335830857636663E-2</v>
      </c>
      <c r="Q122" s="228">
        <v>304505995.80751067</v>
      </c>
      <c r="R122" s="228">
        <v>21135096.080598891</v>
      </c>
      <c r="S122" s="227">
        <v>7.4584567790719009E-2</v>
      </c>
    </row>
    <row r="123" spans="1:19" x14ac:dyDescent="0.25">
      <c r="A123" s="579"/>
      <c r="B123" s="372" t="s">
        <v>403</v>
      </c>
      <c r="C123" s="513">
        <v>29522618.76793465</v>
      </c>
      <c r="D123" s="513">
        <v>1022066.5541905947</v>
      </c>
      <c r="E123" s="514">
        <v>3.5861289512057776E-2</v>
      </c>
      <c r="F123" s="515">
        <v>67051121.04093539</v>
      </c>
      <c r="G123" s="515">
        <v>1510594.0488184914</v>
      </c>
      <c r="H123" s="514">
        <v>2.3048243859866781E-2</v>
      </c>
      <c r="L123" s="221" t="s">
        <v>397</v>
      </c>
      <c r="M123" s="221" t="s">
        <v>397</v>
      </c>
      <c r="N123" s="222">
        <v>140261482.00682029</v>
      </c>
      <c r="O123" s="222">
        <v>4917824.2556986809</v>
      </c>
      <c r="P123" s="223">
        <v>3.6335830857637114E-2</v>
      </c>
      <c r="Q123" s="224">
        <v>304505995.80751067</v>
      </c>
      <c r="R123" s="224">
        <v>21135096.080598831</v>
      </c>
      <c r="S123" s="223">
        <v>7.4584567790718787E-2</v>
      </c>
    </row>
    <row r="124" spans="1:19" x14ac:dyDescent="0.25">
      <c r="A124" s="579"/>
      <c r="B124" s="373" t="s">
        <v>404</v>
      </c>
      <c r="C124" s="516">
        <v>37735629.085833974</v>
      </c>
      <c r="D124" s="516">
        <v>1105113.3079809174</v>
      </c>
      <c r="E124" s="517">
        <v>3.0169198672574327E-2</v>
      </c>
      <c r="F124" s="518">
        <v>87607077.216607451</v>
      </c>
      <c r="G124" s="518">
        <v>308221.06650531292</v>
      </c>
      <c r="H124" s="517">
        <v>3.5306426693077846E-3</v>
      </c>
      <c r="L124" s="231" t="s">
        <v>398</v>
      </c>
      <c r="M124" s="225" t="s">
        <v>398</v>
      </c>
      <c r="N124" s="226">
        <v>118205560.27987243</v>
      </c>
      <c r="O124" s="226">
        <v>3061610.9465079606</v>
      </c>
      <c r="P124" s="227">
        <v>2.6589421018068368E-2</v>
      </c>
      <c r="Q124" s="228">
        <v>272575322.0975945</v>
      </c>
      <c r="R124" s="228">
        <v>14335413.265866101</v>
      </c>
      <c r="S124" s="227">
        <v>5.5511997857802815E-2</v>
      </c>
    </row>
    <row r="125" spans="1:19" x14ac:dyDescent="0.25">
      <c r="A125" s="579"/>
      <c r="B125" s="372" t="s">
        <v>395</v>
      </c>
      <c r="C125" s="513">
        <v>69991650.045901626</v>
      </c>
      <c r="D125" s="513">
        <v>-254206.09718951583</v>
      </c>
      <c r="E125" s="514">
        <v>-3.6188055943356546E-3</v>
      </c>
      <c r="F125" s="515">
        <v>161028772.12781128</v>
      </c>
      <c r="G125" s="515">
        <v>-1303038.2859879136</v>
      </c>
      <c r="H125" s="514">
        <v>-8.0270051979728762E-3</v>
      </c>
      <c r="L125" s="221" t="s">
        <v>399</v>
      </c>
      <c r="M125" s="221" t="s">
        <v>399</v>
      </c>
      <c r="N125" s="222">
        <v>118205560.2798724</v>
      </c>
      <c r="O125" s="222">
        <v>3061610.9465079457</v>
      </c>
      <c r="P125" s="223">
        <v>2.6589421018068243E-2</v>
      </c>
      <c r="Q125" s="224">
        <v>272575322.09759456</v>
      </c>
      <c r="R125" s="224">
        <v>14335413.26586619</v>
      </c>
      <c r="S125" s="223">
        <v>5.5511997857803169E-2</v>
      </c>
    </row>
    <row r="126" spans="1:19" x14ac:dyDescent="0.25">
      <c r="A126" s="579"/>
      <c r="B126" s="373" t="s">
        <v>399</v>
      </c>
      <c r="C126" s="516">
        <v>117741539.33286582</v>
      </c>
      <c r="D126" s="516">
        <v>-168164.6459736973</v>
      </c>
      <c r="E126" s="517">
        <v>-1.4262154877759401E-3</v>
      </c>
      <c r="F126" s="518">
        <v>268643410.41280025</v>
      </c>
      <c r="G126" s="518">
        <v>-4376287.9661212564</v>
      </c>
      <c r="H126" s="517">
        <v>-1.602920225941883E-2</v>
      </c>
      <c r="L126" s="231" t="s">
        <v>400</v>
      </c>
      <c r="M126" s="225" t="s">
        <v>400</v>
      </c>
      <c r="N126" s="226">
        <v>66610013.461490653</v>
      </c>
      <c r="O126" s="226">
        <v>2755213.5391870812</v>
      </c>
      <c r="P126" s="227">
        <v>4.3148103862818997E-2</v>
      </c>
      <c r="Q126" s="228">
        <v>148617591.20351684</v>
      </c>
      <c r="R126" s="228">
        <v>11112034.524295509</v>
      </c>
      <c r="S126" s="227">
        <v>8.0811530767575621E-2</v>
      </c>
    </row>
    <row r="127" spans="1:19" x14ac:dyDescent="0.25">
      <c r="A127" s="579"/>
      <c r="B127" s="372" t="s">
        <v>405</v>
      </c>
      <c r="C127" s="513">
        <v>619370177.18839383</v>
      </c>
      <c r="D127" s="513">
        <v>6428902.8936604261</v>
      </c>
      <c r="E127" s="514">
        <v>1.0488611492279898E-2</v>
      </c>
      <c r="F127" s="515">
        <v>1415222802.2781003</v>
      </c>
      <c r="G127" s="515">
        <v>6962529.4992091656</v>
      </c>
      <c r="H127" s="514">
        <v>4.9440644132282092E-3</v>
      </c>
      <c r="L127" s="221" t="s">
        <v>401</v>
      </c>
      <c r="M127" s="221" t="s">
        <v>401</v>
      </c>
      <c r="N127" s="222">
        <v>66610013.461490676</v>
      </c>
      <c r="O127" s="222">
        <v>2755213.5391871035</v>
      </c>
      <c r="P127" s="223">
        <v>4.3148103862819351E-2</v>
      </c>
      <c r="Q127" s="224">
        <v>148617591.20351681</v>
      </c>
      <c r="R127" s="224">
        <v>11112034.52429536</v>
      </c>
      <c r="S127" s="223">
        <v>8.0811530767574469E-2</v>
      </c>
    </row>
    <row r="128" spans="1:19" x14ac:dyDescent="0.25">
      <c r="A128" s="579"/>
      <c r="B128" s="373" t="s">
        <v>406</v>
      </c>
      <c r="C128" s="516">
        <v>189210116.152787</v>
      </c>
      <c r="D128" s="516">
        <v>2774888.1490498781</v>
      </c>
      <c r="E128" s="517">
        <v>1.4883926062483508E-2</v>
      </c>
      <c r="F128" s="518">
        <v>421080080.97053552</v>
      </c>
      <c r="G128" s="518">
        <v>6498388.9792376757</v>
      </c>
      <c r="H128" s="517">
        <v>1.5674568136438784E-2</v>
      </c>
      <c r="L128" s="231" t="s">
        <v>402</v>
      </c>
      <c r="M128" s="225" t="s">
        <v>402</v>
      </c>
      <c r="N128" s="226">
        <v>65257772.597755492</v>
      </c>
      <c r="O128" s="226">
        <v>2639171.9704556614</v>
      </c>
      <c r="P128" s="227">
        <v>4.2146773387092613E-2</v>
      </c>
      <c r="Q128" s="228">
        <v>151850399.60103625</v>
      </c>
      <c r="R128" s="228">
        <v>11841737.54047516</v>
      </c>
      <c r="S128" s="227">
        <v>8.4578606539022466E-2</v>
      </c>
    </row>
    <row r="129" spans="1:19" x14ac:dyDescent="0.25">
      <c r="A129" s="579"/>
      <c r="B129" s="372" t="s">
        <v>407</v>
      </c>
      <c r="C129" s="513">
        <v>118613051.60629575</v>
      </c>
      <c r="D129" s="513">
        <v>277163.39000625908</v>
      </c>
      <c r="E129" s="514">
        <v>2.3421752621628294E-3</v>
      </c>
      <c r="F129" s="515">
        <v>275903823.72347569</v>
      </c>
      <c r="G129" s="515">
        <v>1010759.4833099246</v>
      </c>
      <c r="H129" s="514">
        <v>3.676918826976495E-3</v>
      </c>
      <c r="L129" s="221" t="s">
        <v>403</v>
      </c>
      <c r="M129" s="221" t="s">
        <v>403</v>
      </c>
      <c r="N129" s="222">
        <v>28643066.45536321</v>
      </c>
      <c r="O129" s="222">
        <v>1341797.5834406614</v>
      </c>
      <c r="P129" s="223">
        <v>4.914781029905195E-2</v>
      </c>
      <c r="Q129" s="224">
        <v>65720005.846421741</v>
      </c>
      <c r="R129" s="224">
        <v>5386094.3784025162</v>
      </c>
      <c r="S129" s="223">
        <v>8.9271427085536897E-2</v>
      </c>
    </row>
    <row r="130" spans="1:19" x14ac:dyDescent="0.25">
      <c r="A130" s="579"/>
      <c r="B130" s="373" t="s">
        <v>408</v>
      </c>
      <c r="C130" s="516">
        <v>221010958.56316042</v>
      </c>
      <c r="D130" s="516">
        <v>2151122.9322862327</v>
      </c>
      <c r="E130" s="517">
        <v>9.828769751587885E-3</v>
      </c>
      <c r="F130" s="518">
        <v>511158014.78743291</v>
      </c>
      <c r="G130" s="518">
        <v>-735627.25271940231</v>
      </c>
      <c r="H130" s="517">
        <v>-1.4370705011837216E-3</v>
      </c>
      <c r="L130" s="231" t="s">
        <v>404</v>
      </c>
      <c r="M130" s="225" t="s">
        <v>404</v>
      </c>
      <c r="N130" s="226">
        <v>36614706.142392278</v>
      </c>
      <c r="O130" s="226">
        <v>1297374.3870149925</v>
      </c>
      <c r="P130" s="227">
        <v>3.6734779286304919E-2</v>
      </c>
      <c r="Q130" s="228">
        <v>86130393.754614487</v>
      </c>
      <c r="R130" s="228">
        <v>6455643.1620725989</v>
      </c>
      <c r="S130" s="227">
        <v>8.1024956012562557E-2</v>
      </c>
    </row>
    <row r="131" spans="1:19" x14ac:dyDescent="0.25">
      <c r="A131" s="579"/>
      <c r="B131" s="372" t="s">
        <v>409</v>
      </c>
      <c r="C131" s="513">
        <v>15726076.666728651</v>
      </c>
      <c r="D131" s="513">
        <v>410817.12236634269</v>
      </c>
      <c r="E131" s="514">
        <v>2.6824039199359724E-2</v>
      </c>
      <c r="F131" s="515">
        <v>35142838.638732463</v>
      </c>
      <c r="G131" s="515">
        <v>646842.04621944577</v>
      </c>
      <c r="H131" s="514">
        <v>1.8751220724547376E-2</v>
      </c>
      <c r="L131" s="221" t="s">
        <v>405</v>
      </c>
      <c r="M131" s="221" t="s">
        <v>405</v>
      </c>
      <c r="N131" s="222">
        <v>629255409.82380998</v>
      </c>
      <c r="O131" s="222">
        <v>14748515.368264198</v>
      </c>
      <c r="P131" s="223">
        <v>2.4000569401798837E-2</v>
      </c>
      <c r="Q131" s="224">
        <v>1448648809.2108152</v>
      </c>
      <c r="R131" s="224">
        <v>81132265.055250406</v>
      </c>
      <c r="S131" s="223">
        <v>5.9328178077252595E-2</v>
      </c>
    </row>
    <row r="132" spans="1:19" x14ac:dyDescent="0.25">
      <c r="A132" s="579"/>
      <c r="B132" s="373" t="s">
        <v>464</v>
      </c>
      <c r="C132" s="516">
        <v>74809974.199423209</v>
      </c>
      <c r="D132" s="516">
        <v>814911.29995270073</v>
      </c>
      <c r="E132" s="517">
        <v>1.1013049628187182E-2</v>
      </c>
      <c r="F132" s="518">
        <v>172337289.82629573</v>
      </c>
      <c r="G132" s="518">
        <v>-118737.20700034499</v>
      </c>
      <c r="H132" s="517">
        <v>-6.8850714609945414E-4</v>
      </c>
      <c r="L132" s="231" t="s">
        <v>406</v>
      </c>
      <c r="M132" s="225" t="s">
        <v>406</v>
      </c>
      <c r="N132" s="226">
        <v>185411978.58168671</v>
      </c>
      <c r="O132" s="226">
        <v>5360653.4808894694</v>
      </c>
      <c r="P132" s="227">
        <v>2.9772918793507581E-2</v>
      </c>
      <c r="Q132" s="228">
        <v>410787008.87791032</v>
      </c>
      <c r="R132" s="228">
        <v>28940842.484773159</v>
      </c>
      <c r="S132" s="227">
        <v>7.5791889592984815E-2</v>
      </c>
    </row>
    <row r="133" spans="1:19" x14ac:dyDescent="0.25">
      <c r="A133" s="579"/>
      <c r="B133" s="372" t="s">
        <v>410</v>
      </c>
      <c r="C133" s="513">
        <v>179286689.14522675</v>
      </c>
      <c r="D133" s="513">
        <v>3239202.857072413</v>
      </c>
      <c r="E133" s="514">
        <v>1.8399597320977869E-2</v>
      </c>
      <c r="F133" s="515">
        <v>400037520.05479008</v>
      </c>
      <c r="G133" s="515">
        <v>7796019.3081340194</v>
      </c>
      <c r="H133" s="514">
        <v>1.9875559555258208E-2</v>
      </c>
      <c r="L133" s="221" t="s">
        <v>407</v>
      </c>
      <c r="M133" s="221" t="s">
        <v>407</v>
      </c>
      <c r="N133" s="222">
        <v>117326918.80279359</v>
      </c>
      <c r="O133" s="222">
        <v>1587046.3937512636</v>
      </c>
      <c r="P133" s="223">
        <v>1.3712183716104335E-2</v>
      </c>
      <c r="Q133" s="224">
        <v>270835705.26046908</v>
      </c>
      <c r="R133" s="224">
        <v>12852667.842538118</v>
      </c>
      <c r="S133" s="223">
        <v>4.9819817501089707E-2</v>
      </c>
    </row>
    <row r="134" spans="1:19" x14ac:dyDescent="0.25">
      <c r="A134" s="579"/>
      <c r="B134" s="373" t="s">
        <v>411</v>
      </c>
      <c r="C134" s="516">
        <v>153906248.62703735</v>
      </c>
      <c r="D134" s="516">
        <v>2457686.2968653142</v>
      </c>
      <c r="E134" s="517">
        <v>1.6227861519789989E-2</v>
      </c>
      <c r="F134" s="518">
        <v>347509553.59196168</v>
      </c>
      <c r="G134" s="518">
        <v>8772255.887943387</v>
      </c>
      <c r="H134" s="517">
        <v>2.5896929412268042E-2</v>
      </c>
      <c r="L134" s="231" t="s">
        <v>408</v>
      </c>
      <c r="M134" s="225" t="s">
        <v>408</v>
      </c>
      <c r="N134" s="226">
        <v>216131568.80421916</v>
      </c>
      <c r="O134" s="226">
        <v>5609929.997340858</v>
      </c>
      <c r="P134" s="227">
        <v>2.6647759485128836E-2</v>
      </c>
      <c r="Q134" s="228">
        <v>505373935.59900808</v>
      </c>
      <c r="R134" s="228">
        <v>27330050.683770061</v>
      </c>
      <c r="S134" s="227">
        <v>5.7170589450414061E-2</v>
      </c>
    </row>
    <row r="135" spans="1:19" x14ac:dyDescent="0.25">
      <c r="A135" s="579"/>
      <c r="B135" s="372" t="s">
        <v>412</v>
      </c>
      <c r="C135" s="513">
        <v>25380440.51818933</v>
      </c>
      <c r="D135" s="513">
        <v>781516.56020695716</v>
      </c>
      <c r="E135" s="514">
        <v>3.177035554652196E-2</v>
      </c>
      <c r="F135" s="515">
        <v>55793712.512571812</v>
      </c>
      <c r="G135" s="515">
        <v>2287137.0253515542</v>
      </c>
      <c r="H135" s="514">
        <v>4.2744971146542986E-2</v>
      </c>
      <c r="L135" s="221" t="s">
        <v>409</v>
      </c>
      <c r="M135" s="221" t="s">
        <v>409</v>
      </c>
      <c r="N135" s="222">
        <v>15085486.957334865</v>
      </c>
      <c r="O135" s="222">
        <v>368587.62061979808</v>
      </c>
      <c r="P135" s="223">
        <v>2.5045195471322008E-2</v>
      </c>
      <c r="Q135" s="224">
        <v>33797151.504261695</v>
      </c>
      <c r="R135" s="224">
        <v>2044535.5637711063</v>
      </c>
      <c r="S135" s="223">
        <v>6.4389515736369196E-2</v>
      </c>
    </row>
    <row r="136" spans="1:19" x14ac:dyDescent="0.25">
      <c r="A136" s="579"/>
      <c r="B136" s="373" t="s">
        <v>193</v>
      </c>
      <c r="C136" s="516">
        <v>4274189125.3695788</v>
      </c>
      <c r="D136" s="516">
        <v>59420998.96462822</v>
      </c>
      <c r="E136" s="517">
        <v>1.4098284219329581E-2</v>
      </c>
      <c r="F136" s="518">
        <v>9839527426.7058048</v>
      </c>
      <c r="G136" s="518">
        <v>134208033.30113411</v>
      </c>
      <c r="H136" s="517">
        <v>1.3828296407466639E-2</v>
      </c>
      <c r="L136" s="231" t="s">
        <v>464</v>
      </c>
      <c r="M136" s="231" t="s">
        <v>464</v>
      </c>
      <c r="N136" s="226">
        <v>95299456.677786753</v>
      </c>
      <c r="O136" s="226">
        <v>1822297.8756645024</v>
      </c>
      <c r="P136" s="227">
        <v>1.9494579200059405E-2</v>
      </c>
      <c r="Q136" s="228">
        <v>227855007.9691653</v>
      </c>
      <c r="R136" s="228">
        <v>9964168.4803970158</v>
      </c>
      <c r="S136" s="227">
        <v>4.5730093581610363E-2</v>
      </c>
    </row>
    <row r="137" spans="1:19" x14ac:dyDescent="0.25">
      <c r="A137" s="579" t="s">
        <v>461</v>
      </c>
      <c r="B137" s="372" t="s">
        <v>46</v>
      </c>
      <c r="C137" s="513">
        <v>347323040.52148366</v>
      </c>
      <c r="D137" s="513">
        <v>6468354.5298976302</v>
      </c>
      <c r="E137" s="514">
        <v>1.8976868430253299E-2</v>
      </c>
      <c r="F137" s="515">
        <v>779188036.42667067</v>
      </c>
      <c r="G137" s="515">
        <v>6104299.6535992622</v>
      </c>
      <c r="H137" s="514">
        <v>7.896039411046489E-3</v>
      </c>
      <c r="L137" s="221" t="s">
        <v>410</v>
      </c>
      <c r="M137" s="221" t="s">
        <v>410</v>
      </c>
      <c r="N137" s="222">
        <v>172906547.94215834</v>
      </c>
      <c r="O137" s="222">
        <v>7091624.4370177686</v>
      </c>
      <c r="P137" s="223">
        <v>4.2768312327436046E-2</v>
      </c>
      <c r="Q137" s="224">
        <v>383790627.73631191</v>
      </c>
      <c r="R137" s="224">
        <v>28720505.066840887</v>
      </c>
      <c r="S137" s="223">
        <v>8.08868537034763E-2</v>
      </c>
    </row>
    <row r="138" spans="1:19" x14ac:dyDescent="0.25">
      <c r="A138" s="579"/>
      <c r="B138" s="373" t="s">
        <v>351</v>
      </c>
      <c r="C138" s="516">
        <v>29543131.13004734</v>
      </c>
      <c r="D138" s="516">
        <v>827992.48451012745</v>
      </c>
      <c r="E138" s="517">
        <v>2.8834702653919124E-2</v>
      </c>
      <c r="F138" s="518">
        <v>66423631.807999</v>
      </c>
      <c r="G138" s="518">
        <v>1383059.7666738853</v>
      </c>
      <c r="H138" s="517">
        <v>2.1264569533538613E-2</v>
      </c>
      <c r="L138" s="231" t="s">
        <v>411</v>
      </c>
      <c r="M138" s="225" t="s">
        <v>411</v>
      </c>
      <c r="N138" s="226">
        <v>148793229.98206857</v>
      </c>
      <c r="O138" s="226">
        <v>5904433.461719811</v>
      </c>
      <c r="P138" s="227">
        <v>4.1321878310305191E-2</v>
      </c>
      <c r="Q138" s="228">
        <v>331307740.18631124</v>
      </c>
      <c r="R138" s="228">
        <v>24074836.171028674</v>
      </c>
      <c r="S138" s="227">
        <v>7.8360214210100129E-2</v>
      </c>
    </row>
    <row r="139" spans="1:19" x14ac:dyDescent="0.25">
      <c r="A139" s="579"/>
      <c r="B139" s="372" t="s">
        <v>352</v>
      </c>
      <c r="C139" s="513">
        <v>64540811.544998772</v>
      </c>
      <c r="D139" s="513">
        <v>757171.91203919053</v>
      </c>
      <c r="E139" s="514">
        <v>1.1870942398337664E-2</v>
      </c>
      <c r="F139" s="515">
        <v>147933900.49335346</v>
      </c>
      <c r="G139" s="515">
        <v>2175333.4385658503</v>
      </c>
      <c r="H139" s="514">
        <v>1.4924223546655667E-2</v>
      </c>
      <c r="L139" s="221" t="s">
        <v>412</v>
      </c>
      <c r="M139" s="221" t="s">
        <v>412</v>
      </c>
      <c r="N139" s="222">
        <v>24113317.960090064</v>
      </c>
      <c r="O139" s="222">
        <v>1187190.975298211</v>
      </c>
      <c r="P139" s="223">
        <v>5.1783320230483737E-2</v>
      </c>
      <c r="Q139" s="224">
        <v>52482887.550000705</v>
      </c>
      <c r="R139" s="224">
        <v>4645668.8958125412</v>
      </c>
      <c r="S139" s="223">
        <v>9.7114109609836435E-2</v>
      </c>
    </row>
    <row r="140" spans="1:19" x14ac:dyDescent="0.25">
      <c r="A140" s="579"/>
      <c r="B140" s="373" t="s">
        <v>353</v>
      </c>
      <c r="C140" s="516">
        <v>26976182.22703886</v>
      </c>
      <c r="D140" s="516">
        <v>129242.58676248789</v>
      </c>
      <c r="E140" s="517">
        <v>4.814052867634689E-3</v>
      </c>
      <c r="F140" s="518">
        <v>60928040.031863965</v>
      </c>
      <c r="G140" s="518">
        <v>1308836.3187623024</v>
      </c>
      <c r="H140" s="517">
        <v>2.195326735762286E-2</v>
      </c>
      <c r="L140" s="231" t="s">
        <v>193</v>
      </c>
      <c r="M140" s="225" t="s">
        <v>193</v>
      </c>
      <c r="N140" s="226">
        <v>4206921747.8142648</v>
      </c>
      <c r="O140" s="226">
        <v>152044015.75369644</v>
      </c>
      <c r="P140" s="227">
        <v>3.7496572227452146E-2</v>
      </c>
      <c r="Q140" s="228">
        <v>9580249625.0714569</v>
      </c>
      <c r="R140" s="228">
        <v>638913354.61776352</v>
      </c>
      <c r="S140" s="227">
        <v>7.1456137571855843E-2</v>
      </c>
    </row>
    <row r="141" spans="1:19" x14ac:dyDescent="0.25">
      <c r="A141" s="579"/>
      <c r="B141" s="372" t="s">
        <v>354</v>
      </c>
      <c r="C141" s="513">
        <v>14602725.900764631</v>
      </c>
      <c r="D141" s="513">
        <v>577742.5963353347</v>
      </c>
      <c r="E141" s="514">
        <v>4.1193817047388219E-2</v>
      </c>
      <c r="F141" s="515">
        <v>33350139.006332751</v>
      </c>
      <c r="G141" s="515">
        <v>1099438.2437083311</v>
      </c>
      <c r="H141" s="514">
        <v>3.4090367579934215E-2</v>
      </c>
      <c r="L141" s="221" t="s">
        <v>46</v>
      </c>
      <c r="M141" s="221" t="s">
        <v>46</v>
      </c>
      <c r="N141" s="222">
        <v>696797975.31200397</v>
      </c>
      <c r="O141" s="222">
        <v>35228679.547477245</v>
      </c>
      <c r="P141" s="223">
        <v>5.3250173145907666E-2</v>
      </c>
      <c r="Q141" s="224">
        <v>1576913858.9701092</v>
      </c>
      <c r="R141" s="224">
        <v>135444314.61831975</v>
      </c>
      <c r="S141" s="223">
        <v>9.3962661333387612E-2</v>
      </c>
    </row>
    <row r="142" spans="1:19" x14ac:dyDescent="0.25">
      <c r="A142" s="579"/>
      <c r="B142" s="373" t="s">
        <v>355</v>
      </c>
      <c r="C142" s="516">
        <v>72130327.884425238</v>
      </c>
      <c r="D142" s="516">
        <v>1817482.7059400529</v>
      </c>
      <c r="E142" s="517">
        <v>2.5848516033257874E-2</v>
      </c>
      <c r="F142" s="518">
        <v>161557343.42825457</v>
      </c>
      <c r="G142" s="518">
        <v>1567408.7680391669</v>
      </c>
      <c r="H142" s="517">
        <v>9.79692110861855E-3</v>
      </c>
      <c r="L142" s="231" t="s">
        <v>351</v>
      </c>
      <c r="M142" s="225" t="s">
        <v>351</v>
      </c>
      <c r="N142" s="226">
        <v>57549717.326804958</v>
      </c>
      <c r="O142" s="226">
        <v>3541492.6057067066</v>
      </c>
      <c r="P142" s="227">
        <v>6.557320896947065E-2</v>
      </c>
      <c r="Q142" s="228">
        <v>129972235.72771445</v>
      </c>
      <c r="R142" s="228">
        <v>11757840.733104795</v>
      </c>
      <c r="S142" s="227">
        <v>9.9462004890698202E-2</v>
      </c>
    </row>
    <row r="143" spans="1:19" x14ac:dyDescent="0.25">
      <c r="A143" s="579"/>
      <c r="B143" s="372" t="s">
        <v>356</v>
      </c>
      <c r="C143" s="513">
        <v>37539742.067682184</v>
      </c>
      <c r="D143" s="513">
        <v>1321101.1492528319</v>
      </c>
      <c r="E143" s="514">
        <v>3.647572398501038E-2</v>
      </c>
      <c r="F143" s="515">
        <v>83930703.864216372</v>
      </c>
      <c r="G143" s="515">
        <v>2226245.0015352368</v>
      </c>
      <c r="H143" s="514">
        <v>2.7247533764060996E-2</v>
      </c>
      <c r="L143" s="221" t="s">
        <v>352</v>
      </c>
      <c r="M143" s="221" t="s">
        <v>352</v>
      </c>
      <c r="N143" s="222">
        <v>130222642.97247174</v>
      </c>
      <c r="O143" s="222">
        <v>6851388.0340211987</v>
      </c>
      <c r="P143" s="223">
        <v>5.5534719472857194E-2</v>
      </c>
      <c r="Q143" s="224">
        <v>297711593.56303841</v>
      </c>
      <c r="R143" s="224">
        <v>25307460.145722151</v>
      </c>
      <c r="S143" s="223">
        <v>9.2904097409387543E-2</v>
      </c>
    </row>
    <row r="144" spans="1:19" x14ac:dyDescent="0.25">
      <c r="A144" s="579"/>
      <c r="B144" s="373" t="s">
        <v>357</v>
      </c>
      <c r="C144" s="516">
        <v>45492787.463896073</v>
      </c>
      <c r="D144" s="516">
        <v>1025322.6731553152</v>
      </c>
      <c r="E144" s="517">
        <v>2.305781716993259E-2</v>
      </c>
      <c r="F144" s="518">
        <v>103281128.87421173</v>
      </c>
      <c r="G144" s="518">
        <v>2966504.3129085302</v>
      </c>
      <c r="H144" s="517">
        <v>2.9572002346434263E-2</v>
      </c>
      <c r="L144" s="231" t="s">
        <v>353</v>
      </c>
      <c r="M144" s="225" t="s">
        <v>353</v>
      </c>
      <c r="N144" s="226">
        <v>55252738.367770456</v>
      </c>
      <c r="O144" s="226">
        <v>3491898.7118825614</v>
      </c>
      <c r="P144" s="227">
        <v>6.7462172853012273E-2</v>
      </c>
      <c r="Q144" s="228">
        <v>121486592.88736194</v>
      </c>
      <c r="R144" s="228">
        <v>11883335.417343467</v>
      </c>
      <c r="S144" s="227">
        <v>0.10842137078447787</v>
      </c>
    </row>
    <row r="145" spans="1:19" x14ac:dyDescent="0.25">
      <c r="A145" s="579"/>
      <c r="B145" s="372" t="s">
        <v>358</v>
      </c>
      <c r="C145" s="513">
        <v>56497332.302631006</v>
      </c>
      <c r="D145" s="513">
        <v>12298.421902284026</v>
      </c>
      <c r="E145" s="514">
        <v>2.1772885766967629E-4</v>
      </c>
      <c r="F145" s="515">
        <v>126682643.98417655</v>
      </c>
      <c r="G145" s="515">
        <v>-1743702.2196286768</v>
      </c>
      <c r="H145" s="514">
        <v>-1.3577449418840599E-2</v>
      </c>
      <c r="L145" s="221" t="s">
        <v>354</v>
      </c>
      <c r="M145" s="221" t="s">
        <v>354</v>
      </c>
      <c r="N145" s="222">
        <v>28332985.669701349</v>
      </c>
      <c r="O145" s="222">
        <v>2037788.5497972518</v>
      </c>
      <c r="P145" s="223">
        <v>7.7496606718903502E-2</v>
      </c>
      <c r="Q145" s="224">
        <v>64941202.12032935</v>
      </c>
      <c r="R145" s="224">
        <v>6778659.4411215186</v>
      </c>
      <c r="S145" s="223">
        <v>0.11654682083809206</v>
      </c>
    </row>
    <row r="146" spans="1:19" x14ac:dyDescent="0.25">
      <c r="A146" s="579"/>
      <c r="B146" s="373" t="s">
        <v>359</v>
      </c>
      <c r="C146" s="516">
        <v>269586401.12170982</v>
      </c>
      <c r="D146" s="516">
        <v>4740569.3202530742</v>
      </c>
      <c r="E146" s="517">
        <v>1.7899354080855877E-2</v>
      </c>
      <c r="F146" s="518">
        <v>614344879.39411521</v>
      </c>
      <c r="G146" s="518">
        <v>15232003.550084949</v>
      </c>
      <c r="H146" s="517">
        <v>2.542426338046249E-2</v>
      </c>
      <c r="L146" s="231" t="s">
        <v>355</v>
      </c>
      <c r="M146" s="225" t="s">
        <v>355</v>
      </c>
      <c r="N146" s="226">
        <v>144927869.55647597</v>
      </c>
      <c r="O146" s="226">
        <v>5933564.8235177696</v>
      </c>
      <c r="P146" s="227">
        <v>4.2689265829399185E-2</v>
      </c>
      <c r="Q146" s="228">
        <v>328346794.95680201</v>
      </c>
      <c r="R146" s="228">
        <v>26178512.531506896</v>
      </c>
      <c r="S146" s="227">
        <v>8.6635540703975097E-2</v>
      </c>
    </row>
    <row r="147" spans="1:19" x14ac:dyDescent="0.25">
      <c r="A147" s="579"/>
      <c r="B147" s="372" t="s">
        <v>360</v>
      </c>
      <c r="C147" s="513">
        <v>23503545.052687302</v>
      </c>
      <c r="D147" s="513">
        <v>772030.28482687473</v>
      </c>
      <c r="E147" s="514">
        <v>3.3962993346947155E-2</v>
      </c>
      <c r="F147" s="515">
        <v>54859006.519129083</v>
      </c>
      <c r="G147" s="515">
        <v>1199167.4186231643</v>
      </c>
      <c r="H147" s="514">
        <v>2.2347577605983882E-2</v>
      </c>
      <c r="L147" s="221" t="s">
        <v>356</v>
      </c>
      <c r="M147" s="221" t="s">
        <v>356</v>
      </c>
      <c r="N147" s="222">
        <v>74184081.449162006</v>
      </c>
      <c r="O147" s="222">
        <v>4367661.1405182779</v>
      </c>
      <c r="P147" s="223">
        <v>6.2559224910268468E-2</v>
      </c>
      <c r="Q147" s="224">
        <v>166864640.69048813</v>
      </c>
      <c r="R147" s="224">
        <v>16335253.25399369</v>
      </c>
      <c r="S147" s="223">
        <v>0.10851869878820328</v>
      </c>
    </row>
    <row r="148" spans="1:19" x14ac:dyDescent="0.25">
      <c r="A148" s="579"/>
      <c r="B148" s="373" t="s">
        <v>361</v>
      </c>
      <c r="C148" s="516">
        <v>23447694.208861832</v>
      </c>
      <c r="D148" s="516">
        <v>569292.15148861706</v>
      </c>
      <c r="E148" s="517">
        <v>2.4883387837182733E-2</v>
      </c>
      <c r="F148" s="518">
        <v>51381754.016965836</v>
      </c>
      <c r="G148" s="518">
        <v>113131.82989050448</v>
      </c>
      <c r="H148" s="517">
        <v>2.2066485320727945E-3</v>
      </c>
      <c r="L148" s="231" t="s">
        <v>357</v>
      </c>
      <c r="M148" s="225" t="s">
        <v>357</v>
      </c>
      <c r="N148" s="226">
        <v>90277308.426266655</v>
      </c>
      <c r="O148" s="226">
        <v>5265660.2068202198</v>
      </c>
      <c r="P148" s="227">
        <v>6.1940455421210135E-2</v>
      </c>
      <c r="Q148" s="228">
        <v>203715255.78624249</v>
      </c>
      <c r="R148" s="228">
        <v>18862405.937757254</v>
      </c>
      <c r="S148" s="227">
        <v>0.10204011435700254</v>
      </c>
    </row>
    <row r="149" spans="1:19" x14ac:dyDescent="0.25">
      <c r="A149" s="579"/>
      <c r="B149" s="372" t="s">
        <v>362</v>
      </c>
      <c r="C149" s="513">
        <v>151265473.26147106</v>
      </c>
      <c r="D149" s="513">
        <v>4015983.7700952888</v>
      </c>
      <c r="E149" s="514">
        <v>2.7273328987198288E-2</v>
      </c>
      <c r="F149" s="515">
        <v>346332422.314031</v>
      </c>
      <c r="G149" s="515">
        <v>13437355.104115248</v>
      </c>
      <c r="H149" s="514">
        <v>4.0365137329121101E-2</v>
      </c>
      <c r="L149" s="221" t="s">
        <v>358</v>
      </c>
      <c r="M149" s="221" t="s">
        <v>358</v>
      </c>
      <c r="N149" s="222">
        <v>116050631.54337633</v>
      </c>
      <c r="O149" s="222">
        <v>3739225.4752156287</v>
      </c>
      <c r="P149" s="223">
        <v>3.3293372473195901E-2</v>
      </c>
      <c r="Q149" s="224">
        <v>263875543.2381323</v>
      </c>
      <c r="R149" s="224">
        <v>18340847.157769978</v>
      </c>
      <c r="S149" s="223">
        <v>7.4697578185720467E-2</v>
      </c>
    </row>
    <row r="150" spans="1:19" x14ac:dyDescent="0.25">
      <c r="A150" s="579"/>
      <c r="B150" s="373" t="s">
        <v>363</v>
      </c>
      <c r="C150" s="516">
        <v>42514466.453693576</v>
      </c>
      <c r="D150" s="516">
        <v>-649050.21268241853</v>
      </c>
      <c r="E150" s="517">
        <v>-1.5037009558306518E-2</v>
      </c>
      <c r="F150" s="518">
        <v>98639679.69876802</v>
      </c>
      <c r="G150" s="518">
        <v>507045.06342233717</v>
      </c>
      <c r="H150" s="517">
        <v>5.166936211449767E-3</v>
      </c>
      <c r="L150" s="231" t="s">
        <v>359</v>
      </c>
      <c r="M150" s="225" t="s">
        <v>359</v>
      </c>
      <c r="N150" s="226">
        <v>546087853.75488544</v>
      </c>
      <c r="O150" s="226">
        <v>28285099.265033603</v>
      </c>
      <c r="P150" s="227">
        <v>5.4625239089159672E-2</v>
      </c>
      <c r="Q150" s="228">
        <v>1237763431.4355567</v>
      </c>
      <c r="R150" s="228">
        <v>94510294.474306345</v>
      </c>
      <c r="S150" s="227">
        <v>8.2667863676729805E-2</v>
      </c>
    </row>
    <row r="151" spans="1:19" x14ac:dyDescent="0.25">
      <c r="A151" s="579"/>
      <c r="B151" s="372" t="s">
        <v>364</v>
      </c>
      <c r="C151" s="519">
        <v>8446518.150565356</v>
      </c>
      <c r="D151" s="519">
        <v>-2657.6675840914249</v>
      </c>
      <c r="E151" s="519">
        <v>-3.1454755366583338E-4</v>
      </c>
      <c r="F151" s="519">
        <v>18302614.902053356</v>
      </c>
      <c r="G151" s="519">
        <v>-155220.21926391125</v>
      </c>
      <c r="H151" s="519">
        <v>-8.4094487920007895E-3</v>
      </c>
      <c r="L151" s="221" t="s">
        <v>360</v>
      </c>
      <c r="M151" s="221" t="s">
        <v>360</v>
      </c>
      <c r="N151" s="222">
        <v>45686395.114673898</v>
      </c>
      <c r="O151" s="222">
        <v>2675272.660654217</v>
      </c>
      <c r="P151" s="223">
        <v>6.2199554627158878E-2</v>
      </c>
      <c r="Q151" s="224">
        <v>107839973.05617137</v>
      </c>
      <c r="R151" s="224">
        <v>9109176.582055822</v>
      </c>
      <c r="S151" s="223">
        <v>9.2262768126700909E-2</v>
      </c>
    </row>
    <row r="152" spans="1:19" x14ac:dyDescent="0.25">
      <c r="A152" s="579"/>
      <c r="B152" s="373" t="s">
        <v>365</v>
      </c>
      <c r="C152" s="516">
        <v>4974932.8768228805</v>
      </c>
      <c r="D152" s="516">
        <v>67427.08821925614</v>
      </c>
      <c r="E152" s="517">
        <v>1.373958404202754E-2</v>
      </c>
      <c r="F152" s="518">
        <v>11357790.851382814</v>
      </c>
      <c r="G152" s="518">
        <v>160412.86989039741</v>
      </c>
      <c r="H152" s="517">
        <v>1.4325931495349695E-2</v>
      </c>
      <c r="L152" s="231" t="s">
        <v>361</v>
      </c>
      <c r="M152" s="225" t="s">
        <v>361</v>
      </c>
      <c r="N152" s="226">
        <v>45932598.0898294</v>
      </c>
      <c r="O152" s="226">
        <v>2320510.6928771362</v>
      </c>
      <c r="P152" s="227">
        <v>5.3207971261639266E-2</v>
      </c>
      <c r="Q152" s="228">
        <v>103475033.10418007</v>
      </c>
      <c r="R152" s="228">
        <v>7369834.2611664832</v>
      </c>
      <c r="S152" s="227">
        <v>7.6685073751369043E-2</v>
      </c>
    </row>
    <row r="153" spans="1:19" x14ac:dyDescent="0.25">
      <c r="A153" s="579"/>
      <c r="B153" s="372" t="s">
        <v>366</v>
      </c>
      <c r="C153" s="513">
        <v>15389975.766170049</v>
      </c>
      <c r="D153" s="513">
        <v>40163.150711417198</v>
      </c>
      <c r="E153" s="514">
        <v>2.6165238441392645E-3</v>
      </c>
      <c r="F153" s="515">
        <v>33570110.202551305</v>
      </c>
      <c r="G153" s="515">
        <v>237081.4594925046</v>
      </c>
      <c r="H153" s="514">
        <v>7.1125087768051662E-3</v>
      </c>
      <c r="L153" s="221" t="s">
        <v>362</v>
      </c>
      <c r="M153" s="221" t="s">
        <v>362</v>
      </c>
      <c r="N153" s="222">
        <v>300794374.67839009</v>
      </c>
      <c r="O153" s="222">
        <v>17647517.94795984</v>
      </c>
      <c r="P153" s="223">
        <v>6.232637773818251E-2</v>
      </c>
      <c r="Q153" s="224">
        <v>685378861.24104977</v>
      </c>
      <c r="R153" s="224">
        <v>56795892.238993645</v>
      </c>
      <c r="S153" s="223">
        <v>9.0355442383625667E-2</v>
      </c>
    </row>
    <row r="154" spans="1:19" x14ac:dyDescent="0.25">
      <c r="A154" s="579"/>
      <c r="B154" s="373" t="s">
        <v>367</v>
      </c>
      <c r="C154" s="516">
        <v>221974555.51520464</v>
      </c>
      <c r="D154" s="516">
        <v>3485493.1099136174</v>
      </c>
      <c r="E154" s="517">
        <v>1.595271210166176E-2</v>
      </c>
      <c r="F154" s="518">
        <v>504456469.60023373</v>
      </c>
      <c r="G154" s="518">
        <v>804134.2089972496</v>
      </c>
      <c r="H154" s="517">
        <v>1.5966057387038605E-3</v>
      </c>
      <c r="L154" s="231" t="s">
        <v>363</v>
      </c>
      <c r="M154" s="225" t="s">
        <v>363</v>
      </c>
      <c r="N154" s="226">
        <v>93187642.216962025</v>
      </c>
      <c r="O154" s="226">
        <v>3239839.3731722236</v>
      </c>
      <c r="P154" s="227">
        <v>3.6019105200365761E-2</v>
      </c>
      <c r="Q154" s="228">
        <v>206646891.78792992</v>
      </c>
      <c r="R154" s="228">
        <v>11594229.468712926</v>
      </c>
      <c r="S154" s="227">
        <v>5.94415340496003E-2</v>
      </c>
    </row>
    <row r="155" spans="1:19" x14ac:dyDescent="0.25">
      <c r="A155" s="579"/>
      <c r="B155" s="372" t="s">
        <v>368</v>
      </c>
      <c r="C155" s="513">
        <v>18513712.212087642</v>
      </c>
      <c r="D155" s="513">
        <v>460792.92323250696</v>
      </c>
      <c r="E155" s="514">
        <v>2.5524565631718898E-2</v>
      </c>
      <c r="F155" s="515">
        <v>40188865.048069842</v>
      </c>
      <c r="G155" s="515">
        <v>557849.79989105463</v>
      </c>
      <c r="H155" s="514">
        <v>1.4076091576197765E-2</v>
      </c>
      <c r="L155" s="221" t="s">
        <v>364</v>
      </c>
      <c r="M155" s="221" t="s">
        <v>364</v>
      </c>
      <c r="N155" s="229">
        <v>18395129.676303267</v>
      </c>
      <c r="O155" s="229">
        <v>750315.86188620329</v>
      </c>
      <c r="P155" s="229">
        <v>4.2523308535743348E-2</v>
      </c>
      <c r="Q155" s="229">
        <v>42299149.806652308</v>
      </c>
      <c r="R155" s="229">
        <v>3708193.5090243816</v>
      </c>
      <c r="S155" s="229">
        <v>9.6089702479135342E-2</v>
      </c>
    </row>
    <row r="156" spans="1:19" x14ac:dyDescent="0.25">
      <c r="A156" s="579"/>
      <c r="B156" s="373" t="s">
        <v>369</v>
      </c>
      <c r="C156" s="516">
        <v>65925852.983436093</v>
      </c>
      <c r="D156" s="516">
        <v>266144.62220063061</v>
      </c>
      <c r="E156" s="517">
        <v>4.0533933037960081E-3</v>
      </c>
      <c r="F156" s="518">
        <v>154447159.05657059</v>
      </c>
      <c r="G156" s="518">
        <v>-405870.67707359791</v>
      </c>
      <c r="H156" s="517">
        <v>-2.6210057224693504E-3</v>
      </c>
      <c r="L156" s="231" t="s">
        <v>365</v>
      </c>
      <c r="M156" s="225" t="s">
        <v>365</v>
      </c>
      <c r="N156" s="226">
        <v>10085672.458348878</v>
      </c>
      <c r="O156" s="226">
        <v>319701.14668533579</v>
      </c>
      <c r="P156" s="227">
        <v>3.2736236517868458E-2</v>
      </c>
      <c r="Q156" s="228">
        <v>22563273.059082527</v>
      </c>
      <c r="R156" s="228">
        <v>1443505.5940422863</v>
      </c>
      <c r="S156" s="227">
        <v>6.8348555277975259E-2</v>
      </c>
    </row>
    <row r="157" spans="1:19" x14ac:dyDescent="0.25">
      <c r="A157" s="579"/>
      <c r="B157" s="372" t="s">
        <v>370</v>
      </c>
      <c r="C157" s="513">
        <v>18098832.303581789</v>
      </c>
      <c r="D157" s="513">
        <v>516737.02377456799</v>
      </c>
      <c r="E157" s="514">
        <v>2.9389956973332576E-2</v>
      </c>
      <c r="F157" s="515">
        <v>41658418.114355929</v>
      </c>
      <c r="G157" s="515">
        <v>1003463.859104082</v>
      </c>
      <c r="H157" s="514">
        <v>2.468244959283046E-2</v>
      </c>
      <c r="L157" s="221" t="s">
        <v>366</v>
      </c>
      <c r="M157" s="221" t="s">
        <v>366</v>
      </c>
      <c r="N157" s="222">
        <v>31927397.570805423</v>
      </c>
      <c r="O157" s="222">
        <v>1230808.130285684</v>
      </c>
      <c r="P157" s="223">
        <v>4.0095924424131874E-2</v>
      </c>
      <c r="Q157" s="224">
        <v>69838092.158729747</v>
      </c>
      <c r="R157" s="224">
        <v>4243512.1127921864</v>
      </c>
      <c r="S157" s="223">
        <v>6.4693029665261165E-2</v>
      </c>
    </row>
    <row r="158" spans="1:19" x14ac:dyDescent="0.25">
      <c r="A158" s="579"/>
      <c r="B158" s="373" t="s">
        <v>371</v>
      </c>
      <c r="C158" s="516">
        <v>17525079.22978567</v>
      </c>
      <c r="D158" s="516">
        <v>136113.20685737208</v>
      </c>
      <c r="E158" s="517">
        <v>7.8275618388062521E-3</v>
      </c>
      <c r="F158" s="518">
        <v>39069483.455647379</v>
      </c>
      <c r="G158" s="518">
        <v>438080.10974321514</v>
      </c>
      <c r="H158" s="517">
        <v>1.1339999891297295E-2</v>
      </c>
      <c r="L158" s="231" t="s">
        <v>367</v>
      </c>
      <c r="M158" s="225" t="s">
        <v>367</v>
      </c>
      <c r="N158" s="226">
        <v>463479203.9794172</v>
      </c>
      <c r="O158" s="226">
        <v>19414560.624937475</v>
      </c>
      <c r="P158" s="227">
        <v>4.3720122544049465E-2</v>
      </c>
      <c r="Q158" s="228">
        <v>1043523554.7622403</v>
      </c>
      <c r="R158" s="228">
        <v>73320044.437117219</v>
      </c>
      <c r="S158" s="227">
        <v>7.5571819372769619E-2</v>
      </c>
    </row>
    <row r="159" spans="1:19" x14ac:dyDescent="0.25">
      <c r="A159" s="579"/>
      <c r="B159" s="372" t="s">
        <v>372</v>
      </c>
      <c r="C159" s="513">
        <v>34704412.440318808</v>
      </c>
      <c r="D159" s="513">
        <v>583570.01849276572</v>
      </c>
      <c r="E159" s="514">
        <v>1.7103036650685802E-2</v>
      </c>
      <c r="F159" s="515">
        <v>81091472.983673379</v>
      </c>
      <c r="G159" s="515">
        <v>92530.397965341806</v>
      </c>
      <c r="H159" s="514">
        <v>1.1423655051722669E-3</v>
      </c>
      <c r="L159" s="221" t="s">
        <v>368</v>
      </c>
      <c r="M159" s="221" t="s">
        <v>368</v>
      </c>
      <c r="N159" s="222">
        <v>35923645.09213005</v>
      </c>
      <c r="O159" s="222">
        <v>2491431.0734618083</v>
      </c>
      <c r="P159" s="223">
        <v>7.4521868999481045E-2</v>
      </c>
      <c r="Q159" s="224">
        <v>78910066.556229055</v>
      </c>
      <c r="R159" s="224">
        <v>7928707.3492539525</v>
      </c>
      <c r="S159" s="223">
        <v>0.11170126125839</v>
      </c>
    </row>
    <row r="160" spans="1:19" x14ac:dyDescent="0.25">
      <c r="A160" s="579"/>
      <c r="B160" s="373" t="s">
        <v>373</v>
      </c>
      <c r="C160" s="516">
        <v>38412471.580443621</v>
      </c>
      <c r="D160" s="516">
        <v>924260.42908155173</v>
      </c>
      <c r="E160" s="517">
        <v>2.4654695454786199E-2</v>
      </c>
      <c r="F160" s="518">
        <v>84788449.750962198</v>
      </c>
      <c r="G160" s="518">
        <v>753689.56704439223</v>
      </c>
      <c r="H160" s="517">
        <v>8.9687834581174894E-3</v>
      </c>
      <c r="L160" s="231" t="s">
        <v>369</v>
      </c>
      <c r="M160" s="225" t="s">
        <v>369</v>
      </c>
      <c r="N160" s="226">
        <v>141303797.21771252</v>
      </c>
      <c r="O160" s="226">
        <v>4240477.8967068493</v>
      </c>
      <c r="P160" s="227">
        <v>3.0938094288928939E-2</v>
      </c>
      <c r="Q160" s="228">
        <v>320492964.96786773</v>
      </c>
      <c r="R160" s="228">
        <v>20081334.770979643</v>
      </c>
      <c r="S160" s="227">
        <v>6.6846063042960258E-2</v>
      </c>
    </row>
    <row r="161" spans="1:19" x14ac:dyDescent="0.25">
      <c r="A161" s="579"/>
      <c r="B161" s="372" t="s">
        <v>374</v>
      </c>
      <c r="C161" s="513">
        <v>11050665.819039032</v>
      </c>
      <c r="D161" s="513">
        <v>105724.17590964958</v>
      </c>
      <c r="E161" s="514">
        <v>9.6596381558614573E-3</v>
      </c>
      <c r="F161" s="515">
        <v>25288066.146992967</v>
      </c>
      <c r="G161" s="515">
        <v>107454.42832309753</v>
      </c>
      <c r="H161" s="514">
        <v>4.2673478120242294E-3</v>
      </c>
      <c r="L161" s="221" t="s">
        <v>370</v>
      </c>
      <c r="M161" s="221" t="s">
        <v>370</v>
      </c>
      <c r="N161" s="222">
        <v>36690699.752600275</v>
      </c>
      <c r="O161" s="222">
        <v>1444455.8324645087</v>
      </c>
      <c r="P161" s="223">
        <v>4.0981837262929116E-2</v>
      </c>
      <c r="Q161" s="224">
        <v>83329229.068873078</v>
      </c>
      <c r="R161" s="224">
        <v>5741073.0915832818</v>
      </c>
      <c r="S161" s="223">
        <v>7.3994194336358565E-2</v>
      </c>
    </row>
    <row r="162" spans="1:19" x14ac:dyDescent="0.25">
      <c r="A162" s="579"/>
      <c r="B162" s="373" t="s">
        <v>375</v>
      </c>
      <c r="C162" s="516">
        <v>5656668.7009233907</v>
      </c>
      <c r="D162" s="516">
        <v>207389.18039393425</v>
      </c>
      <c r="E162" s="517">
        <v>3.8058091828951389E-2</v>
      </c>
      <c r="F162" s="518">
        <v>12892389.614299946</v>
      </c>
      <c r="G162" s="518">
        <v>237997.24183337204</v>
      </c>
      <c r="H162" s="517">
        <v>1.8807480819956746E-2</v>
      </c>
      <c r="L162" s="231" t="s">
        <v>371</v>
      </c>
      <c r="M162" s="225" t="s">
        <v>371</v>
      </c>
      <c r="N162" s="226">
        <v>36312197.987043329</v>
      </c>
      <c r="O162" s="226">
        <v>1850667.2201350182</v>
      </c>
      <c r="P162" s="227">
        <v>5.3702409003610535E-2</v>
      </c>
      <c r="Q162" s="228">
        <v>80664993.716147274</v>
      </c>
      <c r="R162" s="228">
        <v>6345523.2401812673</v>
      </c>
      <c r="S162" s="227">
        <v>8.5381706833249443E-2</v>
      </c>
    </row>
    <row r="163" spans="1:19" x14ac:dyDescent="0.25">
      <c r="A163" s="579"/>
      <c r="B163" s="372" t="s">
        <v>376</v>
      </c>
      <c r="C163" s="513">
        <v>6751901.8386207921</v>
      </c>
      <c r="D163" s="513">
        <v>135829.16854013875</v>
      </c>
      <c r="E163" s="514">
        <v>2.0530180866118408E-2</v>
      </c>
      <c r="F163" s="515">
        <v>14597861.347220005</v>
      </c>
      <c r="G163" s="515">
        <v>-183819.63442130946</v>
      </c>
      <c r="H163" s="514">
        <v>-1.2435638047500242E-2</v>
      </c>
      <c r="L163" s="221" t="s">
        <v>372</v>
      </c>
      <c r="M163" s="221" t="s">
        <v>372</v>
      </c>
      <c r="N163" s="222">
        <v>74468037.178498536</v>
      </c>
      <c r="O163" s="222">
        <v>2456779.0018472373</v>
      </c>
      <c r="P163" s="223">
        <v>3.4116595988650779E-2</v>
      </c>
      <c r="Q163" s="224">
        <v>170411651.67356196</v>
      </c>
      <c r="R163" s="224">
        <v>9600700.7514145374</v>
      </c>
      <c r="S163" s="223">
        <v>5.9701784588429396E-2</v>
      </c>
    </row>
    <row r="164" spans="1:19" x14ac:dyDescent="0.25">
      <c r="A164" s="579"/>
      <c r="B164" s="373" t="s">
        <v>377</v>
      </c>
      <c r="C164" s="520">
        <v>5334958.4069677964</v>
      </c>
      <c r="D164" s="520">
        <v>148932.36143034697</v>
      </c>
      <c r="E164" s="520">
        <v>2.8718012621340872E-2</v>
      </c>
      <c r="F164" s="520">
        <v>12163084.381164243</v>
      </c>
      <c r="G164" s="520">
        <v>-71011.980543196201</v>
      </c>
      <c r="H164" s="520">
        <v>-5.8044320106438565E-3</v>
      </c>
      <c r="L164" s="231" t="s">
        <v>373</v>
      </c>
      <c r="M164" s="225" t="s">
        <v>373</v>
      </c>
      <c r="N164" s="226">
        <v>78238049.847261176</v>
      </c>
      <c r="O164" s="226">
        <v>4546515.7041587681</v>
      </c>
      <c r="P164" s="227">
        <v>6.1696580984863726E-2</v>
      </c>
      <c r="Q164" s="228">
        <v>172348507.80781674</v>
      </c>
      <c r="R164" s="228">
        <v>14617586.049034238</v>
      </c>
      <c r="S164" s="227">
        <v>9.2674194039066571E-2</v>
      </c>
    </row>
    <row r="165" spans="1:19" x14ac:dyDescent="0.25">
      <c r="A165" s="579"/>
      <c r="B165" s="372" t="s">
        <v>378</v>
      </c>
      <c r="C165" s="513">
        <v>75291451.648347437</v>
      </c>
      <c r="D165" s="513">
        <v>-1436378.7053311914</v>
      </c>
      <c r="E165" s="514">
        <v>-1.8720439489950023E-2</v>
      </c>
      <c r="F165" s="515">
        <v>167687416.45218831</v>
      </c>
      <c r="G165" s="515">
        <v>-2150919.4050010443</v>
      </c>
      <c r="H165" s="514">
        <v>-1.2664510601479698E-2</v>
      </c>
      <c r="L165" s="221" t="s">
        <v>374</v>
      </c>
      <c r="M165" s="221" t="s">
        <v>374</v>
      </c>
      <c r="N165" s="222">
        <v>23795487.850222629</v>
      </c>
      <c r="O165" s="222">
        <v>1112896.4066160657</v>
      </c>
      <c r="P165" s="223">
        <v>4.906390036530648E-2</v>
      </c>
      <c r="Q165" s="224">
        <v>53873498.106352046</v>
      </c>
      <c r="R165" s="224">
        <v>3874215.796382919</v>
      </c>
      <c r="S165" s="223">
        <v>7.7485428138044626E-2</v>
      </c>
    </row>
    <row r="166" spans="1:19" x14ac:dyDescent="0.25">
      <c r="A166" s="579"/>
      <c r="B166" s="373" t="s">
        <v>379</v>
      </c>
      <c r="C166" s="516">
        <v>21439633.177526671</v>
      </c>
      <c r="D166" s="516">
        <v>-474506.29026522487</v>
      </c>
      <c r="E166" s="517">
        <v>-2.1652973914975129E-2</v>
      </c>
      <c r="F166" s="518">
        <v>48907976.106941879</v>
      </c>
      <c r="G166" s="518">
        <v>115617.38580460101</v>
      </c>
      <c r="H166" s="517">
        <v>2.3695797627941799E-3</v>
      </c>
      <c r="L166" s="231" t="s">
        <v>375</v>
      </c>
      <c r="M166" s="225" t="s">
        <v>375</v>
      </c>
      <c r="N166" s="226">
        <v>11539185.792053314</v>
      </c>
      <c r="O166" s="226">
        <v>417825.90521089919</v>
      </c>
      <c r="P166" s="227">
        <v>3.7569677580996677E-2</v>
      </c>
      <c r="Q166" s="228">
        <v>26327810.533877708</v>
      </c>
      <c r="R166" s="228">
        <v>1841144.5545341745</v>
      </c>
      <c r="S166" s="227">
        <v>7.5189678990489256E-2</v>
      </c>
    </row>
    <row r="167" spans="1:19" x14ac:dyDescent="0.25">
      <c r="A167" s="579"/>
      <c r="B167" s="372" t="s">
        <v>380</v>
      </c>
      <c r="C167" s="513">
        <v>53851818.47082077</v>
      </c>
      <c r="D167" s="513">
        <v>-961872.41506596655</v>
      </c>
      <c r="E167" s="514">
        <v>-1.7548032243777011E-2</v>
      </c>
      <c r="F167" s="515">
        <v>121339817.84073399</v>
      </c>
      <c r="G167" s="515">
        <v>292033.56707914174</v>
      </c>
      <c r="H167" s="514">
        <v>2.4125478118536751E-3</v>
      </c>
      <c r="L167" s="221" t="s">
        <v>376</v>
      </c>
      <c r="M167" s="221" t="s">
        <v>376</v>
      </c>
      <c r="N167" s="222">
        <v>13501246.80716054</v>
      </c>
      <c r="O167" s="222">
        <v>490509.72285144404</v>
      </c>
      <c r="P167" s="223">
        <v>3.7700379284659982E-2</v>
      </c>
      <c r="Q167" s="224">
        <v>30428284.479298647</v>
      </c>
      <c r="R167" s="224">
        <v>1586608.0799672864</v>
      </c>
      <c r="S167" s="223">
        <v>5.5010952137444717E-2</v>
      </c>
    </row>
    <row r="168" spans="1:19" x14ac:dyDescent="0.25">
      <c r="A168" s="579"/>
      <c r="B168" s="373" t="s">
        <v>381</v>
      </c>
      <c r="C168" s="516">
        <v>98097893.360126823</v>
      </c>
      <c r="D168" s="516">
        <v>593391.03928276896</v>
      </c>
      <c r="E168" s="517">
        <v>6.0857809143026274E-3</v>
      </c>
      <c r="F168" s="518">
        <v>224055083.67901552</v>
      </c>
      <c r="G168" s="518">
        <v>-2320455.8004470468</v>
      </c>
      <c r="H168" s="517">
        <v>-1.0250470548994826E-2</v>
      </c>
      <c r="L168" s="231" t="s">
        <v>377</v>
      </c>
      <c r="M168" s="225" t="s">
        <v>377</v>
      </c>
      <c r="N168" s="230">
        <v>11706856.454742156</v>
      </c>
      <c r="O168" s="230">
        <v>363001.86148569547</v>
      </c>
      <c r="P168" s="230">
        <v>3.1999869048170614E-2</v>
      </c>
      <c r="Q168" s="230">
        <v>26736547.852216132</v>
      </c>
      <c r="R168" s="230">
        <v>1703150.7537862919</v>
      </c>
      <c r="S168" s="230">
        <v>6.8035143096624229E-2</v>
      </c>
    </row>
    <row r="169" spans="1:19" x14ac:dyDescent="0.25">
      <c r="A169" s="579"/>
      <c r="B169" s="372" t="s">
        <v>382</v>
      </c>
      <c r="C169" s="513">
        <v>26254411.006267108</v>
      </c>
      <c r="D169" s="513">
        <v>152961.3994926326</v>
      </c>
      <c r="E169" s="514">
        <v>5.8602645369141637E-3</v>
      </c>
      <c r="F169" s="515">
        <v>61196199.583173133</v>
      </c>
      <c r="G169" s="515">
        <v>-395624.1548044309</v>
      </c>
      <c r="H169" s="514">
        <v>-6.4233226229423821E-3</v>
      </c>
      <c r="L169" s="221" t="s">
        <v>378</v>
      </c>
      <c r="M169" s="221" t="s">
        <v>378</v>
      </c>
      <c r="N169" s="222">
        <v>163907374.24184185</v>
      </c>
      <c r="O169" s="222">
        <v>6309382.7338491678</v>
      </c>
      <c r="P169" s="223">
        <v>4.0034664613915361E-2</v>
      </c>
      <c r="Q169" s="224">
        <v>352533907.62443018</v>
      </c>
      <c r="R169" s="224">
        <v>22331260.350287139</v>
      </c>
      <c r="S169" s="223">
        <v>6.7628956141430122E-2</v>
      </c>
    </row>
    <row r="170" spans="1:19" x14ac:dyDescent="0.25">
      <c r="A170" s="579"/>
      <c r="B170" s="373" t="s">
        <v>383</v>
      </c>
      <c r="C170" s="516">
        <v>44678776.251741</v>
      </c>
      <c r="D170" s="516">
        <v>316468.32473968714</v>
      </c>
      <c r="E170" s="517">
        <v>7.1337209340063962E-3</v>
      </c>
      <c r="F170" s="518">
        <v>103717836.68871613</v>
      </c>
      <c r="G170" s="518">
        <v>-1314685.2125625759</v>
      </c>
      <c r="H170" s="517">
        <v>-1.2516934648091798E-2</v>
      </c>
      <c r="L170" s="231" t="s">
        <v>379</v>
      </c>
      <c r="M170" s="225" t="s">
        <v>379</v>
      </c>
      <c r="N170" s="226">
        <v>47213628.491240539</v>
      </c>
      <c r="O170" s="226">
        <v>1424267.2918279395</v>
      </c>
      <c r="P170" s="227">
        <v>3.1104764393310873E-2</v>
      </c>
      <c r="Q170" s="228">
        <v>103005957.29791021</v>
      </c>
      <c r="R170" s="228">
        <v>5651811.6582584977</v>
      </c>
      <c r="S170" s="227">
        <v>5.8054144701533403E-2</v>
      </c>
    </row>
    <row r="171" spans="1:19" x14ac:dyDescent="0.25">
      <c r="A171" s="579"/>
      <c r="B171" s="372" t="s">
        <v>384</v>
      </c>
      <c r="C171" s="513">
        <v>16143854.754572488</v>
      </c>
      <c r="D171" s="513">
        <v>77476.986332651228</v>
      </c>
      <c r="E171" s="514">
        <v>4.8223057773363479E-3</v>
      </c>
      <c r="F171" s="515">
        <v>33752197.284634076</v>
      </c>
      <c r="G171" s="515">
        <v>-437711.68266922235</v>
      </c>
      <c r="H171" s="514">
        <v>-1.2802364671044239E-2</v>
      </c>
      <c r="L171" s="221" t="s">
        <v>380</v>
      </c>
      <c r="M171" s="221" t="s">
        <v>380</v>
      </c>
      <c r="N171" s="222">
        <v>116693745.75060135</v>
      </c>
      <c r="O171" s="222">
        <v>4885115.4420212358</v>
      </c>
      <c r="P171" s="223">
        <v>4.3691756428272381E-2</v>
      </c>
      <c r="Q171" s="224">
        <v>249527950.32651985</v>
      </c>
      <c r="R171" s="224">
        <v>16679448.692028463</v>
      </c>
      <c r="S171" s="223">
        <v>7.1632192498325142E-2</v>
      </c>
    </row>
    <row r="172" spans="1:19" x14ac:dyDescent="0.25">
      <c r="A172" s="579"/>
      <c r="B172" s="373" t="s">
        <v>385</v>
      </c>
      <c r="C172" s="516">
        <v>6421433.7183791623</v>
      </c>
      <c r="D172" s="516">
        <v>11896.144550704397</v>
      </c>
      <c r="E172" s="517">
        <v>1.8560066796829392E-3</v>
      </c>
      <c r="F172" s="518">
        <v>15139048.917792382</v>
      </c>
      <c r="G172" s="518">
        <v>-67774.411781681702</v>
      </c>
      <c r="H172" s="517">
        <v>-4.4568421893792093E-3</v>
      </c>
      <c r="L172" s="231" t="s">
        <v>381</v>
      </c>
      <c r="M172" s="225" t="s">
        <v>381</v>
      </c>
      <c r="N172" s="226">
        <v>202033831.0090231</v>
      </c>
      <c r="O172" s="226">
        <v>2878748.7186984718</v>
      </c>
      <c r="P172" s="227">
        <v>1.4454809214970898E-2</v>
      </c>
      <c r="Q172" s="228">
        <v>471272649.62640655</v>
      </c>
      <c r="R172" s="228">
        <v>15207685.186385453</v>
      </c>
      <c r="S172" s="227">
        <v>3.3345436225425018E-2</v>
      </c>
    </row>
    <row r="173" spans="1:19" x14ac:dyDescent="0.25">
      <c r="A173" s="579"/>
      <c r="B173" s="372" t="s">
        <v>386</v>
      </c>
      <c r="C173" s="513">
        <v>4599417.6291670306</v>
      </c>
      <c r="D173" s="513">
        <v>34588.184167007916</v>
      </c>
      <c r="E173" s="514">
        <v>7.5771032814584693E-3</v>
      </c>
      <c r="F173" s="515">
        <v>10352354.845830584</v>
      </c>
      <c r="G173" s="515">
        <v>-7381.1889315936714</v>
      </c>
      <c r="H173" s="514">
        <v>-7.1248812776947528E-4</v>
      </c>
      <c r="L173" s="221" t="s">
        <v>382</v>
      </c>
      <c r="M173" s="221" t="s">
        <v>382</v>
      </c>
      <c r="N173" s="222">
        <v>54021528.342374548</v>
      </c>
      <c r="O173" s="222">
        <v>730926.12331643701</v>
      </c>
      <c r="P173" s="223">
        <v>1.3715854069576244E-2</v>
      </c>
      <c r="Q173" s="224">
        <v>128566247.03532708</v>
      </c>
      <c r="R173" s="224">
        <v>4079943.6800350398</v>
      </c>
      <c r="S173" s="223">
        <v>3.2774237567249578E-2</v>
      </c>
    </row>
    <row r="174" spans="1:19" x14ac:dyDescent="0.25">
      <c r="A174" s="579"/>
      <c r="B174" s="373" t="s">
        <v>387</v>
      </c>
      <c r="C174" s="516">
        <v>211052681.94316164</v>
      </c>
      <c r="D174" s="516">
        <v>-5402677.4465014338</v>
      </c>
      <c r="E174" s="517">
        <v>-2.4959776749050276E-2</v>
      </c>
      <c r="F174" s="518">
        <v>513429613.32227606</v>
      </c>
      <c r="G174" s="518">
        <v>-5321455.2332684398</v>
      </c>
      <c r="H174" s="517">
        <v>-1.025820582516767E-2</v>
      </c>
      <c r="L174" s="231" t="s">
        <v>383</v>
      </c>
      <c r="M174" s="225" t="s">
        <v>383</v>
      </c>
      <c r="N174" s="226">
        <v>91763376.588762283</v>
      </c>
      <c r="O174" s="226">
        <v>1034303.7681440562</v>
      </c>
      <c r="P174" s="227">
        <v>1.1399915550652581E-2</v>
      </c>
      <c r="Q174" s="228">
        <v>218420583.26964432</v>
      </c>
      <c r="R174" s="228">
        <v>6074456.5452265143</v>
      </c>
      <c r="S174" s="227">
        <v>2.8606392021032372E-2</v>
      </c>
    </row>
    <row r="175" spans="1:19" x14ac:dyDescent="0.25">
      <c r="A175" s="579"/>
      <c r="B175" s="372" t="s">
        <v>388</v>
      </c>
      <c r="C175" s="513">
        <v>211052681.94316161</v>
      </c>
      <c r="D175" s="513">
        <v>-5402677.4465012848</v>
      </c>
      <c r="E175" s="514">
        <v>-2.495977674904961E-2</v>
      </c>
      <c r="F175" s="515">
        <v>515527964.11955512</v>
      </c>
      <c r="G175" s="515">
        <v>-3225871.7925820947</v>
      </c>
      <c r="H175" s="514">
        <v>-6.218502050996823E-3</v>
      </c>
      <c r="L175" s="221" t="s">
        <v>384</v>
      </c>
      <c r="M175" s="221" t="s">
        <v>384</v>
      </c>
      <c r="N175" s="222">
        <v>33319173.446521316</v>
      </c>
      <c r="O175" s="222">
        <v>520593.52286311612</v>
      </c>
      <c r="P175" s="223">
        <v>1.5872440943322755E-2</v>
      </c>
      <c r="Q175" s="224">
        <v>70467920.895814627</v>
      </c>
      <c r="R175" s="224">
        <v>2619728.2702526301</v>
      </c>
      <c r="S175" s="223">
        <v>3.8611614677936758E-2</v>
      </c>
    </row>
    <row r="176" spans="1:19" x14ac:dyDescent="0.25">
      <c r="A176" s="579"/>
      <c r="B176" s="373" t="s">
        <v>389</v>
      </c>
      <c r="C176" s="516">
        <v>159487327.23836693</v>
      </c>
      <c r="D176" s="516">
        <v>2138737.0279740691</v>
      </c>
      <c r="E176" s="517">
        <v>1.3592349477769937E-2</v>
      </c>
      <c r="F176" s="518">
        <v>360726902.87663835</v>
      </c>
      <c r="G176" s="518">
        <v>2636368.0216351748</v>
      </c>
      <c r="H176" s="517">
        <v>7.3622946294927454E-3</v>
      </c>
      <c r="L176" s="231" t="s">
        <v>385</v>
      </c>
      <c r="M176" s="225" t="s">
        <v>385</v>
      </c>
      <c r="N176" s="226">
        <v>13395059.233212188</v>
      </c>
      <c r="O176" s="226">
        <v>427690.62817527167</v>
      </c>
      <c r="P176" s="227">
        <v>3.2982067619265774E-2</v>
      </c>
      <c r="Q176" s="228">
        <v>32008858.852260176</v>
      </c>
      <c r="R176" s="228">
        <v>1452976.6413950995</v>
      </c>
      <c r="S176" s="227">
        <v>4.755145445869173E-2</v>
      </c>
    </row>
    <row r="177" spans="1:19" x14ac:dyDescent="0.25">
      <c r="A177" s="579"/>
      <c r="B177" s="372" t="s">
        <v>465</v>
      </c>
      <c r="C177" s="513">
        <v>159487327.23836693</v>
      </c>
      <c r="D177" s="513">
        <v>2138737.0279740393</v>
      </c>
      <c r="E177" s="514">
        <v>1.3592349477769744E-2</v>
      </c>
      <c r="F177" s="515">
        <v>361130342.33018553</v>
      </c>
      <c r="G177" s="515">
        <v>3034068.8249869347</v>
      </c>
      <c r="H177" s="514">
        <v>8.4727740819198673E-3</v>
      </c>
      <c r="L177" s="221" t="s">
        <v>386</v>
      </c>
      <c r="M177" s="221" t="s">
        <v>386</v>
      </c>
      <c r="N177" s="222">
        <v>9534693.3981536217</v>
      </c>
      <c r="O177" s="222">
        <v>165234.67619954236</v>
      </c>
      <c r="P177" s="223">
        <v>1.7635455910849168E-2</v>
      </c>
      <c r="Q177" s="224">
        <v>21809039.573360182</v>
      </c>
      <c r="R177" s="224">
        <v>980580.04947591946</v>
      </c>
      <c r="S177" s="223">
        <v>4.70788561367909E-2</v>
      </c>
    </row>
    <row r="178" spans="1:19" x14ac:dyDescent="0.25">
      <c r="A178" s="579"/>
      <c r="B178" s="373" t="s">
        <v>390</v>
      </c>
      <c r="C178" s="516">
        <v>12921485.011544963</v>
      </c>
      <c r="D178" s="516">
        <v>123561.03721011989</v>
      </c>
      <c r="E178" s="517">
        <v>9.6547719347224691E-3</v>
      </c>
      <c r="F178" s="518">
        <v>27797606.801724792</v>
      </c>
      <c r="G178" s="518">
        <v>-74721.57136290893</v>
      </c>
      <c r="H178" s="517">
        <v>-2.6808514295151892E-3</v>
      </c>
      <c r="L178" s="231" t="s">
        <v>387</v>
      </c>
      <c r="M178" s="225" t="s">
        <v>387</v>
      </c>
      <c r="N178" s="226">
        <v>461945948.03599352</v>
      </c>
      <c r="O178" s="226">
        <v>9889081.3775222301</v>
      </c>
      <c r="P178" s="227">
        <v>2.1875746409120305E-2</v>
      </c>
      <c r="Q178" s="228">
        <v>1086731029.8201182</v>
      </c>
      <c r="R178" s="228">
        <v>48930094.158284187</v>
      </c>
      <c r="S178" s="227">
        <v>4.7147860901744255E-2</v>
      </c>
    </row>
    <row r="179" spans="1:19" x14ac:dyDescent="0.25">
      <c r="A179" s="579"/>
      <c r="B179" s="372" t="s">
        <v>391</v>
      </c>
      <c r="C179" s="513">
        <v>12921485.011544965</v>
      </c>
      <c r="D179" s="513">
        <v>123561.03721011989</v>
      </c>
      <c r="E179" s="514">
        <v>9.6547719347224673E-3</v>
      </c>
      <c r="F179" s="515">
        <v>27836485.491005167</v>
      </c>
      <c r="G179" s="515">
        <v>-35942.375274378806</v>
      </c>
      <c r="H179" s="514">
        <v>-1.2895315559453792E-3</v>
      </c>
      <c r="L179" s="221" t="s">
        <v>388</v>
      </c>
      <c r="M179" s="221" t="s">
        <v>388</v>
      </c>
      <c r="N179" s="222">
        <v>461945948.03599358</v>
      </c>
      <c r="O179" s="222">
        <v>9889081.3775222898</v>
      </c>
      <c r="P179" s="223">
        <v>2.1875746409120437E-2</v>
      </c>
      <c r="Q179" s="224">
        <v>1086731029.8201189</v>
      </c>
      <c r="R179" s="224">
        <v>48930094.158284307</v>
      </c>
      <c r="S179" s="223">
        <v>4.7147860901744339E-2</v>
      </c>
    </row>
    <row r="180" spans="1:19" x14ac:dyDescent="0.25">
      <c r="A180" s="579"/>
      <c r="B180" s="373" t="s">
        <v>392</v>
      </c>
      <c r="C180" s="516">
        <v>41741554.551022798</v>
      </c>
      <c r="D180" s="516">
        <v>325015.27519316226</v>
      </c>
      <c r="E180" s="517">
        <v>7.8474754500513898E-3</v>
      </c>
      <c r="F180" s="518">
        <v>92230609.838544503</v>
      </c>
      <c r="G180" s="518">
        <v>38726.142911046743</v>
      </c>
      <c r="H180" s="517">
        <v>4.2006021960565445E-4</v>
      </c>
      <c r="L180" s="231" t="s">
        <v>389</v>
      </c>
      <c r="M180" s="225" t="s">
        <v>389</v>
      </c>
      <c r="N180" s="226">
        <v>221384431.96667567</v>
      </c>
      <c r="O180" s="226">
        <v>6910134.6155174673</v>
      </c>
      <c r="P180" s="227">
        <v>3.2218940455151703E-2</v>
      </c>
      <c r="Q180" s="228">
        <v>507038897.6804266</v>
      </c>
      <c r="R180" s="228">
        <v>26763783.563690066</v>
      </c>
      <c r="S180" s="227">
        <v>5.572594285446323E-2</v>
      </c>
    </row>
    <row r="181" spans="1:19" x14ac:dyDescent="0.25">
      <c r="A181" s="579"/>
      <c r="B181" s="372" t="s">
        <v>393</v>
      </c>
      <c r="C181" s="513">
        <v>41741554.551022805</v>
      </c>
      <c r="D181" s="513">
        <v>325015.27519317716</v>
      </c>
      <c r="E181" s="514">
        <v>7.8474754500517524E-3</v>
      </c>
      <c r="F181" s="515">
        <v>93477497.528414205</v>
      </c>
      <c r="G181" s="515">
        <v>1285188.7236796468</v>
      </c>
      <c r="H181" s="514">
        <v>1.3940303050677538E-2</v>
      </c>
      <c r="L181" s="221" t="s">
        <v>465</v>
      </c>
      <c r="M181" s="221" t="s">
        <v>465</v>
      </c>
      <c r="N181" s="222">
        <v>29520016.745493956</v>
      </c>
      <c r="O181" s="222">
        <v>1381625.6234125346</v>
      </c>
      <c r="P181" s="223">
        <v>4.9101088168765725E-2</v>
      </c>
      <c r="Q181" s="224">
        <v>67534908.730462059</v>
      </c>
      <c r="R181" s="224">
        <v>4577102.804326348</v>
      </c>
      <c r="S181" s="223">
        <v>7.2701116835239846E-2</v>
      </c>
    </row>
    <row r="182" spans="1:19" x14ac:dyDescent="0.25">
      <c r="A182" s="579"/>
      <c r="B182" s="373" t="s">
        <v>396</v>
      </c>
      <c r="C182" s="516">
        <v>66257160.458475977</v>
      </c>
      <c r="D182" s="516">
        <v>-65556.61071754247</v>
      </c>
      <c r="E182" s="517">
        <v>-9.8844880931443476E-4</v>
      </c>
      <c r="F182" s="518">
        <v>145914345.67326644</v>
      </c>
      <c r="G182" s="518">
        <v>-1103417.3862960041</v>
      </c>
      <c r="H182" s="517">
        <v>-7.5053338000318232E-3</v>
      </c>
      <c r="L182" s="221" t="s">
        <v>390</v>
      </c>
      <c r="M182" s="221" t="s">
        <v>390</v>
      </c>
      <c r="N182" s="222">
        <v>26963088.05476395</v>
      </c>
      <c r="O182" s="222">
        <v>721610.44073245302</v>
      </c>
      <c r="P182" s="223">
        <v>2.7498849392025203E-2</v>
      </c>
      <c r="Q182" s="224">
        <v>58656719.797045372</v>
      </c>
      <c r="R182" s="224">
        <v>2826951.3471331</v>
      </c>
      <c r="S182" s="223">
        <v>5.06351974156816E-2</v>
      </c>
    </row>
    <row r="183" spans="1:19" x14ac:dyDescent="0.25">
      <c r="A183" s="579"/>
      <c r="B183" s="372" t="s">
        <v>397</v>
      </c>
      <c r="C183" s="513">
        <v>66257160.458475977</v>
      </c>
      <c r="D183" s="513">
        <v>-65556.610717520118</v>
      </c>
      <c r="E183" s="514">
        <v>-9.88448809314098E-4</v>
      </c>
      <c r="F183" s="515">
        <v>147092273.61461627</v>
      </c>
      <c r="G183" s="515">
        <v>73863.415002465248</v>
      </c>
      <c r="H183" s="514">
        <v>5.0240928943645505E-4</v>
      </c>
      <c r="L183" s="231" t="s">
        <v>391</v>
      </c>
      <c r="M183" s="225" t="s">
        <v>391</v>
      </c>
      <c r="N183" s="226">
        <v>26963088.054763958</v>
      </c>
      <c r="O183" s="226">
        <v>721610.4407324791</v>
      </c>
      <c r="P183" s="227">
        <v>2.7498849392026216E-2</v>
      </c>
      <c r="Q183" s="228">
        <v>58656719.797045395</v>
      </c>
      <c r="R183" s="228">
        <v>2826951.3471331447</v>
      </c>
      <c r="S183" s="227">
        <v>5.0635197415682419E-2</v>
      </c>
    </row>
    <row r="184" spans="1:19" x14ac:dyDescent="0.25">
      <c r="A184" s="579"/>
      <c r="B184" s="373" t="s">
        <v>400</v>
      </c>
      <c r="C184" s="516">
        <v>31971408.645690694</v>
      </c>
      <c r="D184" s="516">
        <v>297636.06042988226</v>
      </c>
      <c r="E184" s="517">
        <v>9.3969248414817914E-3</v>
      </c>
      <c r="F184" s="518">
        <v>72204059.627055377</v>
      </c>
      <c r="G184" s="518">
        <v>-103363.42176117003</v>
      </c>
      <c r="H184" s="517">
        <v>-1.429499453899592E-3</v>
      </c>
      <c r="L184" s="221" t="s">
        <v>392</v>
      </c>
      <c r="M184" s="221" t="s">
        <v>392</v>
      </c>
      <c r="N184" s="222">
        <v>85585444.249151528</v>
      </c>
      <c r="O184" s="222">
        <v>4206085.122364521</v>
      </c>
      <c r="P184" s="223">
        <v>5.1684913318272088E-2</v>
      </c>
      <c r="Q184" s="224">
        <v>187545467.56350559</v>
      </c>
      <c r="R184" s="224">
        <v>15601034.127005965</v>
      </c>
      <c r="S184" s="223">
        <v>9.0732999116063529E-2</v>
      </c>
    </row>
    <row r="185" spans="1:19" x14ac:dyDescent="0.25">
      <c r="A185" s="579"/>
      <c r="B185" s="372" t="s">
        <v>401</v>
      </c>
      <c r="C185" s="513">
        <v>31971408.645690694</v>
      </c>
      <c r="D185" s="513">
        <v>297636.06042988226</v>
      </c>
      <c r="E185" s="514">
        <v>9.3969248414817914E-3</v>
      </c>
      <c r="F185" s="515">
        <v>72768586.311748102</v>
      </c>
      <c r="G185" s="515">
        <v>460748.75157724321</v>
      </c>
      <c r="H185" s="514">
        <v>6.3720444024319188E-3</v>
      </c>
      <c r="L185" s="231" t="s">
        <v>393</v>
      </c>
      <c r="M185" s="225" t="s">
        <v>393</v>
      </c>
      <c r="N185" s="226">
        <v>85585444.249151483</v>
      </c>
      <c r="O185" s="226">
        <v>4206085.1223644763</v>
      </c>
      <c r="P185" s="227">
        <v>5.168491331827154E-2</v>
      </c>
      <c r="Q185" s="228">
        <v>187545467.56350562</v>
      </c>
      <c r="R185" s="228">
        <v>15601034.127005935</v>
      </c>
      <c r="S185" s="227">
        <v>9.073299911606332E-2</v>
      </c>
    </row>
    <row r="186" spans="1:19" x14ac:dyDescent="0.25">
      <c r="A186" s="579"/>
      <c r="B186" s="373" t="s">
        <v>402</v>
      </c>
      <c r="C186" s="516">
        <v>120081084.73127241</v>
      </c>
      <c r="D186" s="516">
        <v>222305.11580763757</v>
      </c>
      <c r="E186" s="517">
        <v>1.8547253402783242E-3</v>
      </c>
      <c r="F186" s="518">
        <v>271089042.30620694</v>
      </c>
      <c r="G186" s="518">
        <v>-1570161.7591623664</v>
      </c>
      <c r="H186" s="517">
        <v>-5.7586970685424739E-3</v>
      </c>
      <c r="L186" s="221" t="s">
        <v>394</v>
      </c>
      <c r="M186" s="221" t="s">
        <v>394</v>
      </c>
      <c r="N186" s="222">
        <v>70210699.724533573</v>
      </c>
      <c r="O186" s="222">
        <v>1683586.5931019187</v>
      </c>
      <c r="P186" s="223">
        <v>2.4568182083971376E-2</v>
      </c>
      <c r="Q186" s="224">
        <v>162330242.46730569</v>
      </c>
      <c r="R186" s="224">
        <v>9766139.9365305901</v>
      </c>
      <c r="S186" s="223">
        <v>6.4013354219814411E-2</v>
      </c>
    </row>
    <row r="187" spans="1:19" x14ac:dyDescent="0.25">
      <c r="A187" s="579"/>
      <c r="B187" s="372" t="s">
        <v>403</v>
      </c>
      <c r="C187" s="513">
        <v>14016675.731281701</v>
      </c>
      <c r="D187" s="513">
        <v>518963.59421368688</v>
      </c>
      <c r="E187" s="514">
        <v>3.8448263597834931E-2</v>
      </c>
      <c r="F187" s="515">
        <v>31555989.224645447</v>
      </c>
      <c r="G187" s="515">
        <v>1067365.6276633814</v>
      </c>
      <c r="H187" s="514">
        <v>3.5008652465670351E-2</v>
      </c>
      <c r="L187" s="231" t="s">
        <v>395</v>
      </c>
      <c r="M187" s="225" t="s">
        <v>395</v>
      </c>
      <c r="N187" s="226">
        <v>70210699.724533588</v>
      </c>
      <c r="O187" s="226">
        <v>1683586.5931019336</v>
      </c>
      <c r="P187" s="227">
        <v>2.4568182083971591E-2</v>
      </c>
      <c r="Q187" s="228">
        <v>162330242.46730563</v>
      </c>
      <c r="R187" s="228">
        <v>9766139.9365305901</v>
      </c>
      <c r="S187" s="227">
        <v>6.4013354219814425E-2</v>
      </c>
    </row>
    <row r="188" spans="1:19" x14ac:dyDescent="0.25">
      <c r="A188" s="579"/>
      <c r="B188" s="373" t="s">
        <v>404</v>
      </c>
      <c r="C188" s="516">
        <v>17578294.730785508</v>
      </c>
      <c r="D188" s="516">
        <v>358653.16181746498</v>
      </c>
      <c r="E188" s="517">
        <v>2.0828143279346942E-2</v>
      </c>
      <c r="F188" s="518">
        <v>40269100.99487786</v>
      </c>
      <c r="G188" s="518">
        <v>200418.1672641784</v>
      </c>
      <c r="H188" s="517">
        <v>5.0018656247431837E-3</v>
      </c>
      <c r="L188" s="221" t="s">
        <v>396</v>
      </c>
      <c r="M188" s="221" t="s">
        <v>396</v>
      </c>
      <c r="N188" s="222">
        <v>139679504.04563349</v>
      </c>
      <c r="O188" s="222">
        <v>4922866.5213662684</v>
      </c>
      <c r="P188" s="223">
        <v>3.6531532782418601E-2</v>
      </c>
      <c r="Q188" s="224">
        <v>302344458.84952009</v>
      </c>
      <c r="R188" s="224">
        <v>20123435.666459203</v>
      </c>
      <c r="S188" s="223">
        <v>7.1303815142808355E-2</v>
      </c>
    </row>
    <row r="189" spans="1:19" x14ac:dyDescent="0.25">
      <c r="A189" s="579"/>
      <c r="B189" s="372" t="s">
        <v>395</v>
      </c>
      <c r="C189" s="513">
        <v>33034406.022190992</v>
      </c>
      <c r="D189" s="513">
        <v>-394311.17548622191</v>
      </c>
      <c r="E189" s="514">
        <v>-1.17955820187327E-2</v>
      </c>
      <c r="F189" s="515">
        <v>75826105.658926979</v>
      </c>
      <c r="G189" s="515">
        <v>54939.096082851291</v>
      </c>
      <c r="H189" s="514">
        <v>7.2506599244826398E-4</v>
      </c>
      <c r="L189" s="231" t="s">
        <v>397</v>
      </c>
      <c r="M189" s="225" t="s">
        <v>397</v>
      </c>
      <c r="N189" s="226">
        <v>139679504.04563338</v>
      </c>
      <c r="O189" s="226">
        <v>4922866.521366179</v>
      </c>
      <c r="P189" s="227">
        <v>3.6531532782417941E-2</v>
      </c>
      <c r="Q189" s="228">
        <v>302344458.84951997</v>
      </c>
      <c r="R189" s="228">
        <v>20123435.666459024</v>
      </c>
      <c r="S189" s="227">
        <v>7.1303815142807703E-2</v>
      </c>
    </row>
    <row r="190" spans="1:19" x14ac:dyDescent="0.25">
      <c r="A190" s="579"/>
      <c r="B190" s="373" t="s">
        <v>399</v>
      </c>
      <c r="C190" s="516">
        <v>55451708.247014232</v>
      </c>
      <c r="D190" s="516">
        <v>-261000.46473725885</v>
      </c>
      <c r="E190" s="517">
        <v>-4.6847563288949547E-3</v>
      </c>
      <c r="F190" s="518">
        <v>125232033.39258146</v>
      </c>
      <c r="G190" s="518">
        <v>-1099887.1761161983</v>
      </c>
      <c r="H190" s="517">
        <v>-8.7063283069308984E-3</v>
      </c>
      <c r="L190" s="221" t="s">
        <v>398</v>
      </c>
      <c r="M190" s="221" t="s">
        <v>398</v>
      </c>
      <c r="N190" s="222">
        <v>118101635.34712242</v>
      </c>
      <c r="O190" s="222">
        <v>3238424.1762607843</v>
      </c>
      <c r="P190" s="223">
        <v>2.8193745789011199E-2</v>
      </c>
      <c r="Q190" s="224">
        <v>272101569.06875032</v>
      </c>
      <c r="R190" s="224">
        <v>14754726.402435929</v>
      </c>
      <c r="S190" s="223">
        <v>5.7334009811682289E-2</v>
      </c>
    </row>
    <row r="191" spans="1:19" x14ac:dyDescent="0.25">
      <c r="A191" s="579"/>
      <c r="B191" s="372" t="s">
        <v>405</v>
      </c>
      <c r="C191" s="513">
        <v>295116386.69880676</v>
      </c>
      <c r="D191" s="513">
        <v>2312159.2961680293</v>
      </c>
      <c r="E191" s="514">
        <v>7.8966048976763931E-3</v>
      </c>
      <c r="F191" s="515">
        <v>665498549.57091331</v>
      </c>
      <c r="G191" s="515">
        <v>-3731454.8533861637</v>
      </c>
      <c r="H191" s="514">
        <v>-5.5757435092829138E-3</v>
      </c>
      <c r="L191" s="231" t="s">
        <v>399</v>
      </c>
      <c r="M191" s="225" t="s">
        <v>399</v>
      </c>
      <c r="N191" s="226">
        <v>118101635.34712233</v>
      </c>
      <c r="O191" s="226">
        <v>3238424.1762607098</v>
      </c>
      <c r="P191" s="227">
        <v>2.8193745789010554E-2</v>
      </c>
      <c r="Q191" s="228">
        <v>272101569.06875032</v>
      </c>
      <c r="R191" s="228">
        <v>14754726.402435958</v>
      </c>
      <c r="S191" s="227">
        <v>5.7334009811682414E-2</v>
      </c>
    </row>
    <row r="192" spans="1:19" x14ac:dyDescent="0.25">
      <c r="A192" s="579"/>
      <c r="B192" s="373" t="s">
        <v>406</v>
      </c>
      <c r="C192" s="516">
        <v>90345902.375251621</v>
      </c>
      <c r="D192" s="516">
        <v>1042431.3880347461</v>
      </c>
      <c r="E192" s="517">
        <v>1.1672910095330587E-2</v>
      </c>
      <c r="F192" s="518">
        <v>199094780.75985572</v>
      </c>
      <c r="G192" s="518">
        <v>1704474.1529195607</v>
      </c>
      <c r="H192" s="517">
        <v>8.6350448622266162E-3</v>
      </c>
      <c r="L192" s="221" t="s">
        <v>400</v>
      </c>
      <c r="M192" s="221" t="s">
        <v>400</v>
      </c>
      <c r="N192" s="222">
        <v>66370762.905429371</v>
      </c>
      <c r="O192" s="222">
        <v>2820175.8849016055</v>
      </c>
      <c r="P192" s="223">
        <v>4.4376866007400491E-2</v>
      </c>
      <c r="Q192" s="224">
        <v>147651511.9606694</v>
      </c>
      <c r="R192" s="224">
        <v>10773497.645497382</v>
      </c>
      <c r="S192" s="223">
        <v>7.8708751726121517E-2</v>
      </c>
    </row>
    <row r="193" spans="1:19" x14ac:dyDescent="0.25">
      <c r="A193" s="579"/>
      <c r="B193" s="372" t="s">
        <v>407</v>
      </c>
      <c r="C193" s="513">
        <v>56218785.148093201</v>
      </c>
      <c r="D193" s="513">
        <v>49986.867983773351</v>
      </c>
      <c r="E193" s="514">
        <v>8.8994013606082025E-4</v>
      </c>
      <c r="F193" s="515">
        <v>128761514.02248548</v>
      </c>
      <c r="G193" s="515">
        <v>-1354574.520894587</v>
      </c>
      <c r="H193" s="514">
        <v>-1.0410507540295284E-2</v>
      </c>
      <c r="L193" s="231" t="s">
        <v>401</v>
      </c>
      <c r="M193" s="225" t="s">
        <v>401</v>
      </c>
      <c r="N193" s="226">
        <v>66370762.905429341</v>
      </c>
      <c r="O193" s="226">
        <v>2820175.8849015981</v>
      </c>
      <c r="P193" s="227">
        <v>4.4376866007400394E-2</v>
      </c>
      <c r="Q193" s="228">
        <v>147651511.96066943</v>
      </c>
      <c r="R193" s="228">
        <v>10773497.645497382</v>
      </c>
      <c r="S193" s="227">
        <v>7.8708751726121504E-2</v>
      </c>
    </row>
    <row r="194" spans="1:19" x14ac:dyDescent="0.25">
      <c r="A194" s="579"/>
      <c r="B194" s="373" t="s">
        <v>408</v>
      </c>
      <c r="C194" s="516">
        <v>105637103.24470922</v>
      </c>
      <c r="D194" s="516">
        <v>888910.80227892101</v>
      </c>
      <c r="E194" s="517">
        <v>8.4861684154355892E-3</v>
      </c>
      <c r="F194" s="518">
        <v>241109404.77750504</v>
      </c>
      <c r="G194" s="518">
        <v>-2693337.1683356762</v>
      </c>
      <c r="H194" s="517">
        <v>-1.1047198020988561E-2</v>
      </c>
      <c r="L194" s="221" t="s">
        <v>402</v>
      </c>
      <c r="M194" s="221" t="s">
        <v>402</v>
      </c>
      <c r="N194" s="222">
        <v>65098691.290996283</v>
      </c>
      <c r="O194" s="222">
        <v>2558968.0724554211</v>
      </c>
      <c r="P194" s="223">
        <v>4.0917483173266996E-2</v>
      </c>
      <c r="Q194" s="224">
        <v>151202587.10212865</v>
      </c>
      <c r="R194" s="224">
        <v>11836456.408435553</v>
      </c>
      <c r="S194" s="223">
        <v>8.4930652444175248E-2</v>
      </c>
    </row>
    <row r="195" spans="1:19" x14ac:dyDescent="0.25">
      <c r="A195" s="579"/>
      <c r="B195" s="372" t="s">
        <v>409</v>
      </c>
      <c r="C195" s="513">
        <v>7443808.3303585416</v>
      </c>
      <c r="D195" s="513">
        <v>162405.95554409921</v>
      </c>
      <c r="E195" s="514">
        <v>2.2304213829171599E-2</v>
      </c>
      <c r="F195" s="515">
        <v>16426215.923844507</v>
      </c>
      <c r="G195" s="515">
        <v>95898.623201269656</v>
      </c>
      <c r="H195" s="514">
        <v>5.8724286513093223E-3</v>
      </c>
      <c r="L195" s="231" t="s">
        <v>403</v>
      </c>
      <c r="M195" s="225" t="s">
        <v>403</v>
      </c>
      <c r="N195" s="226">
        <v>28582151.06319252</v>
      </c>
      <c r="O195" s="226">
        <v>1366262.7947796099</v>
      </c>
      <c r="P195" s="227">
        <v>5.0200926065871274E-2</v>
      </c>
      <c r="Q195" s="228">
        <v>65443290.485897943</v>
      </c>
      <c r="R195" s="228">
        <v>5489606.7055510059</v>
      </c>
      <c r="S195" s="227">
        <v>9.1564126829359591E-2</v>
      </c>
    </row>
    <row r="196" spans="1:19" x14ac:dyDescent="0.25">
      <c r="A196" s="579"/>
      <c r="B196" s="373" t="s">
        <v>464</v>
      </c>
      <c r="C196" s="516">
        <v>35470787.600394636</v>
      </c>
      <c r="D196" s="516">
        <v>168424.28232689947</v>
      </c>
      <c r="E196" s="517">
        <v>4.7709067183244356E-3</v>
      </c>
      <c r="F196" s="518">
        <v>80489762.130570874</v>
      </c>
      <c r="G196" s="518">
        <v>-1126265.9942344725</v>
      </c>
      <c r="H196" s="517">
        <v>-1.3799568787055069E-2</v>
      </c>
      <c r="L196" s="221" t="s">
        <v>404</v>
      </c>
      <c r="M196" s="221" t="s">
        <v>404</v>
      </c>
      <c r="N196" s="222">
        <v>36516540.227803774</v>
      </c>
      <c r="O196" s="222">
        <v>1192705.2776758224</v>
      </c>
      <c r="P196" s="223">
        <v>3.3764886495471019E-2</v>
      </c>
      <c r="Q196" s="224">
        <v>85759296.616230756</v>
      </c>
      <c r="R196" s="224">
        <v>6346849.7028846145</v>
      </c>
      <c r="S196" s="223">
        <v>7.9922605958864565E-2</v>
      </c>
    </row>
    <row r="197" spans="1:19" x14ac:dyDescent="0.25">
      <c r="A197" s="579"/>
      <c r="B197" s="372" t="s">
        <v>410</v>
      </c>
      <c r="C197" s="513">
        <v>84833667.111373425</v>
      </c>
      <c r="D197" s="513">
        <v>582077.13093417883</v>
      </c>
      <c r="E197" s="514">
        <v>6.9087969861378294E-3</v>
      </c>
      <c r="F197" s="515">
        <v>187018386.92070302</v>
      </c>
      <c r="G197" s="515">
        <v>552329.9678067565</v>
      </c>
      <c r="H197" s="514">
        <v>2.9620938890035208E-3</v>
      </c>
      <c r="L197" s="231" t="s">
        <v>405</v>
      </c>
      <c r="M197" s="225" t="s">
        <v>405</v>
      </c>
      <c r="N197" s="226">
        <v>627753849.08768642</v>
      </c>
      <c r="O197" s="226">
        <v>15197207.719457269</v>
      </c>
      <c r="P197" s="227">
        <v>2.480947343173396E-2</v>
      </c>
      <c r="Q197" s="228">
        <v>1440577200.4842572</v>
      </c>
      <c r="R197" s="228">
        <v>78127819.7584126</v>
      </c>
      <c r="S197" s="227">
        <v>5.73436495062958E-2</v>
      </c>
    </row>
    <row r="198" spans="1:19" x14ac:dyDescent="0.25">
      <c r="A198" s="579"/>
      <c r="B198" s="373" t="s">
        <v>411</v>
      </c>
      <c r="C198" s="516">
        <v>72754138.719863504</v>
      </c>
      <c r="D198" s="516">
        <v>346379.63109831512</v>
      </c>
      <c r="E198" s="517">
        <v>4.7837363765627083E-3</v>
      </c>
      <c r="F198" s="518">
        <v>163045292.30148935</v>
      </c>
      <c r="G198" s="518">
        <v>2258810.7082808614</v>
      </c>
      <c r="H198" s="517">
        <v>1.4048511329426789E-2</v>
      </c>
      <c r="L198" s="221" t="s">
        <v>406</v>
      </c>
      <c r="M198" s="221" t="s">
        <v>406</v>
      </c>
      <c r="N198" s="222">
        <v>184888181.91194698</v>
      </c>
      <c r="O198" s="222">
        <v>5519828.2882139385</v>
      </c>
      <c r="P198" s="223">
        <v>3.0773702142536614E-2</v>
      </c>
      <c r="Q198" s="224">
        <v>408151030.71759248</v>
      </c>
      <c r="R198" s="224">
        <v>28082730.226157665</v>
      </c>
      <c r="S198" s="223">
        <v>7.3888641041218686E-2</v>
      </c>
    </row>
    <row r="199" spans="1:19" x14ac:dyDescent="0.25">
      <c r="A199" s="579"/>
      <c r="B199" s="372" t="s">
        <v>412</v>
      </c>
      <c r="C199" s="513">
        <v>12079528.391509945</v>
      </c>
      <c r="D199" s="513">
        <v>235697.49983584508</v>
      </c>
      <c r="E199" s="514">
        <v>1.9900444542950559E-2</v>
      </c>
      <c r="F199" s="515">
        <v>26480694.668861471</v>
      </c>
      <c r="G199" s="515">
        <v>800233.14330672473</v>
      </c>
      <c r="H199" s="514">
        <v>3.1161166730216627E-2</v>
      </c>
      <c r="L199" s="231" t="s">
        <v>407</v>
      </c>
      <c r="M199" s="225" t="s">
        <v>407</v>
      </c>
      <c r="N199" s="226">
        <v>117309831.20595248</v>
      </c>
      <c r="O199" s="226">
        <v>2077117.1034112424</v>
      </c>
      <c r="P199" s="227">
        <v>1.8025411616729728E-2</v>
      </c>
      <c r="Q199" s="228">
        <v>269827544.54817873</v>
      </c>
      <c r="R199" s="228">
        <v>13077305.71556285</v>
      </c>
      <c r="S199" s="227">
        <v>5.09339573549078E-2</v>
      </c>
    </row>
    <row r="200" spans="1:19" x14ac:dyDescent="0.25">
      <c r="A200" s="579"/>
      <c r="B200" s="373" t="s">
        <v>193</v>
      </c>
      <c r="C200" s="516">
        <v>2030482052.7383432</v>
      </c>
      <c r="D200" s="516">
        <v>13984749.541210413</v>
      </c>
      <c r="E200" s="517">
        <v>6.9351689779290834E-3</v>
      </c>
      <c r="F200" s="518">
        <v>4634750066.4138594</v>
      </c>
      <c r="G200" s="518">
        <v>27458586.278238297</v>
      </c>
      <c r="H200" s="517">
        <v>5.9598109641263719E-3</v>
      </c>
      <c r="L200" s="221" t="s">
        <v>408</v>
      </c>
      <c r="M200" s="221" t="s">
        <v>408</v>
      </c>
      <c r="N200" s="222">
        <v>215532352.23287854</v>
      </c>
      <c r="O200" s="222">
        <v>5440802.712323606</v>
      </c>
      <c r="P200" s="223">
        <v>2.5897294416362467E-2</v>
      </c>
      <c r="Q200" s="224">
        <v>502564861.43906379</v>
      </c>
      <c r="R200" s="224">
        <v>25612871.236954689</v>
      </c>
      <c r="S200" s="223">
        <v>5.3701151820545287E-2</v>
      </c>
    </row>
    <row r="201" spans="1:19" x14ac:dyDescent="0.25">
      <c r="L201" s="231" t="s">
        <v>409</v>
      </c>
      <c r="M201" s="225" t="s">
        <v>409</v>
      </c>
      <c r="N201" s="226">
        <v>15026444.57583675</v>
      </c>
      <c r="O201" s="226">
        <v>343576.98156617209</v>
      </c>
      <c r="P201" s="227">
        <v>2.3399855604516909E-2</v>
      </c>
      <c r="Q201" s="228">
        <v>33536808.693046145</v>
      </c>
      <c r="R201" s="228">
        <v>1852188.572530549</v>
      </c>
      <c r="S201" s="227">
        <v>5.8457023170407789E-2</v>
      </c>
    </row>
    <row r="202" spans="1:19" x14ac:dyDescent="0.25">
      <c r="L202" s="221" t="s">
        <v>464</v>
      </c>
      <c r="M202" s="221" t="s">
        <v>464</v>
      </c>
      <c r="N202" s="222">
        <v>94997039.161082432</v>
      </c>
      <c r="O202" s="222">
        <v>1815882.633943975</v>
      </c>
      <c r="P202" s="223">
        <v>1.9487659325360594E-2</v>
      </c>
      <c r="Q202" s="224">
        <v>226496955.08637643</v>
      </c>
      <c r="R202" s="224">
        <v>9502724.0072075427</v>
      </c>
      <c r="S202" s="223">
        <v>4.3792519091166701E-2</v>
      </c>
    </row>
    <row r="203" spans="1:19" x14ac:dyDescent="0.25">
      <c r="L203" s="231" t="s">
        <v>410</v>
      </c>
      <c r="M203" s="225" t="s">
        <v>410</v>
      </c>
      <c r="N203" s="226">
        <v>172057273.49918866</v>
      </c>
      <c r="O203" s="226">
        <v>6976125.6481265426</v>
      </c>
      <c r="P203" s="227">
        <v>4.2258766303348419E-2</v>
      </c>
      <c r="Q203" s="228">
        <v>380674898.77568972</v>
      </c>
      <c r="R203" s="228">
        <v>27147855.85727644</v>
      </c>
      <c r="S203" s="227">
        <v>7.6791454574923715E-2</v>
      </c>
    </row>
    <row r="204" spans="1:19" x14ac:dyDescent="0.25">
      <c r="L204" s="221" t="s">
        <v>411</v>
      </c>
      <c r="M204" s="221" t="s">
        <v>411</v>
      </c>
      <c r="N204" s="222">
        <v>148075027.66004196</v>
      </c>
      <c r="O204" s="222">
        <v>5762989.1649899781</v>
      </c>
      <c r="P204" s="223">
        <v>4.049544385656699E-2</v>
      </c>
      <c r="Q204" s="224">
        <v>328695613.86643332</v>
      </c>
      <c r="R204" s="224">
        <v>22673144.529188991</v>
      </c>
      <c r="S204" s="223">
        <v>7.408980320396874E-2</v>
      </c>
    </row>
    <row r="205" spans="1:19" x14ac:dyDescent="0.25">
      <c r="L205" s="231" t="s">
        <v>412</v>
      </c>
      <c r="M205" s="225" t="s">
        <v>412</v>
      </c>
      <c r="N205" s="226">
        <v>23982245.839146942</v>
      </c>
      <c r="O205" s="226">
        <v>1213136.4831365645</v>
      </c>
      <c r="P205" s="227">
        <v>5.3279926947003398E-2</v>
      </c>
      <c r="Q205" s="228">
        <v>51979284.909256414</v>
      </c>
      <c r="R205" s="228">
        <v>4474711.3280874491</v>
      </c>
      <c r="S205" s="227">
        <v>9.4195379323670961E-2</v>
      </c>
    </row>
    <row r="206" spans="1:19" x14ac:dyDescent="0.25">
      <c r="L206" s="221" t="s">
        <v>193</v>
      </c>
      <c r="M206" s="221" t="s">
        <v>193</v>
      </c>
      <c r="N206" s="222">
        <v>4192926315.1154008</v>
      </c>
      <c r="O206" s="222">
        <v>154365219.65989208</v>
      </c>
      <c r="P206" s="223">
        <v>3.8222826400619615E-2</v>
      </c>
      <c r="Q206" s="224">
        <v>9520466578.407299</v>
      </c>
      <c r="R206" s="224">
        <v>618743826.19559669</v>
      </c>
      <c r="S206" s="223">
        <v>6.9508323660368437E-2</v>
      </c>
    </row>
    <row r="220" spans="5:5" x14ac:dyDescent="0.25">
      <c r="E220">
        <f>198/3</f>
        <v>66</v>
      </c>
    </row>
  </sheetData>
  <mergeCells count="3">
    <mergeCell ref="A9:A72"/>
    <mergeCell ref="A73:A136"/>
    <mergeCell ref="A137:A200"/>
  </mergeCells>
  <pageMargins left="0.7" right="0.7" top="0.75" bottom="0.75" header="0.3" footer="0.3"/>
  <colBreaks count="1" manualBreakCount="1">
    <brk id="9" max="1048575" man="1"/>
  </colBreaks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9A26DA-1A34-4D30-9DDC-036D579B4108}">
  <sheetPr>
    <tabColor rgb="FF616365"/>
  </sheetPr>
  <dimension ref="B2:Q72"/>
  <sheetViews>
    <sheetView showGridLines="0" zoomScale="70" zoomScaleNormal="70" workbookViewId="0">
      <selection activeCell="T21" sqref="T21"/>
    </sheetView>
  </sheetViews>
  <sheetFormatPr defaultColWidth="9.1796875" defaultRowHeight="14.5" x14ac:dyDescent="0.35"/>
  <cols>
    <col min="1" max="1" width="3.81640625" style="4" customWidth="1"/>
    <col min="2" max="2" width="47" style="4" bestFit="1" customWidth="1"/>
    <col min="3" max="3" width="12.08984375" style="4" bestFit="1" customWidth="1"/>
    <col min="4" max="4" width="12.453125" style="4" bestFit="1" customWidth="1"/>
    <col min="5" max="5" width="12.453125" style="58" bestFit="1" customWidth="1"/>
    <col min="6" max="6" width="19" style="447" bestFit="1" customWidth="1"/>
    <col min="7" max="7" width="16.36328125" style="447" bestFit="1" customWidth="1"/>
    <col min="8" max="8" width="12.453125" style="58" bestFit="1" customWidth="1"/>
    <col min="9" max="9" width="3.81640625" style="4" customWidth="1"/>
    <col min="10" max="10" width="44.1796875" style="4" bestFit="1" customWidth="1"/>
    <col min="11" max="11" width="12.08984375" style="4" bestFit="1" customWidth="1"/>
    <col min="12" max="12" width="10.453125" style="4" bestFit="1" customWidth="1"/>
    <col min="13" max="13" width="12.453125" style="4" bestFit="1" customWidth="1"/>
    <col min="14" max="14" width="19" style="447" bestFit="1" customWidth="1"/>
    <col min="15" max="15" width="16.90625" style="447" bestFit="1" customWidth="1"/>
    <col min="16" max="16" width="12.453125" style="4" bestFit="1" customWidth="1"/>
    <col min="17" max="16384" width="9.1796875" style="4"/>
  </cols>
  <sheetData>
    <row r="2" spans="2:16" ht="23.5" x14ac:dyDescent="0.55000000000000004">
      <c r="B2" s="583" t="s">
        <v>250</v>
      </c>
      <c r="C2" s="583"/>
      <c r="D2" s="583"/>
      <c r="E2" s="583"/>
      <c r="F2" s="584"/>
      <c r="G2" s="584"/>
      <c r="H2" s="583"/>
      <c r="I2" s="583"/>
      <c r="J2" s="583"/>
      <c r="K2" s="583"/>
      <c r="L2" s="583"/>
      <c r="M2" s="583"/>
      <c r="N2" s="584"/>
      <c r="O2" s="584"/>
      <c r="P2" s="583"/>
    </row>
    <row r="3" spans="2:16" ht="15" thickBot="1" x14ac:dyDescent="0.4">
      <c r="B3" s="585" t="str">
        <f>'HOME PAGE'!H5</f>
        <v>4 WEEKS ENDING 6-14-2026</v>
      </c>
      <c r="C3" s="586"/>
      <c r="D3" s="586"/>
      <c r="E3" s="586"/>
      <c r="F3" s="587"/>
      <c r="G3" s="587"/>
      <c r="H3" s="586"/>
      <c r="I3" s="586"/>
      <c r="J3" s="586"/>
      <c r="K3" s="586"/>
      <c r="L3" s="586"/>
      <c r="M3" s="586"/>
      <c r="N3" s="587"/>
      <c r="O3" s="587"/>
      <c r="P3" s="586"/>
    </row>
    <row r="4" spans="2:16" ht="15" thickBot="1" x14ac:dyDescent="0.4">
      <c r="B4" s="588" t="s">
        <v>335</v>
      </c>
      <c r="C4" s="567" t="s">
        <v>263</v>
      </c>
      <c r="D4" s="568"/>
      <c r="E4" s="569"/>
      <c r="F4" s="580" t="s">
        <v>266</v>
      </c>
      <c r="G4" s="581"/>
      <c r="H4" s="582"/>
      <c r="I4" s="56"/>
      <c r="J4" s="590" t="s">
        <v>336</v>
      </c>
      <c r="K4" s="567" t="s">
        <v>263</v>
      </c>
      <c r="L4" s="568"/>
      <c r="M4" s="569"/>
      <c r="N4" s="580" t="s">
        <v>266</v>
      </c>
      <c r="O4" s="581"/>
      <c r="P4" s="582"/>
    </row>
    <row r="5" spans="2:16" ht="15" thickBot="1" x14ac:dyDescent="0.4">
      <c r="B5" s="589"/>
      <c r="C5" s="51" t="s">
        <v>268</v>
      </c>
      <c r="D5" s="51" t="s">
        <v>269</v>
      </c>
      <c r="E5" s="51" t="s">
        <v>270</v>
      </c>
      <c r="F5" s="448" t="s">
        <v>268</v>
      </c>
      <c r="G5" s="448" t="s">
        <v>269</v>
      </c>
      <c r="H5" s="51" t="s">
        <v>270</v>
      </c>
      <c r="I5" s="143"/>
      <c r="J5" s="590"/>
      <c r="K5" s="79" t="s">
        <v>268</v>
      </c>
      <c r="L5" s="79" t="s">
        <v>269</v>
      </c>
      <c r="M5" s="79" t="s">
        <v>270</v>
      </c>
      <c r="N5" s="454" t="s">
        <v>268</v>
      </c>
      <c r="O5" s="454" t="s">
        <v>269</v>
      </c>
      <c r="P5" s="79" t="s">
        <v>270</v>
      </c>
    </row>
    <row r="6" spans="2:16" ht="15" thickBot="1" x14ac:dyDescent="0.4">
      <c r="B6" s="52" t="s">
        <v>337</v>
      </c>
      <c r="C6" s="53">
        <f>'Sales By Region &amp; Market'!C9</f>
        <v>42430506.191218503</v>
      </c>
      <c r="D6" s="53">
        <f>'Sales By Region &amp; Market'!D9</f>
        <v>-586476.9425470829</v>
      </c>
      <c r="E6" s="63">
        <f>'Sales By Region &amp; Market'!E9</f>
        <v>-1.3633613978074067E-2</v>
      </c>
      <c r="F6" s="449">
        <f>'Sales By Region &amp; Market'!F9</f>
        <v>96694981.327467039</v>
      </c>
      <c r="G6" s="449">
        <f>'Sales By Region &amp; Market'!G9</f>
        <v>-1354089.4658171833</v>
      </c>
      <c r="H6" s="65">
        <f>'Sales By Region &amp; Market'!H9</f>
        <v>-1.3810324308651483E-2</v>
      </c>
      <c r="I6" s="143"/>
      <c r="J6" s="52" t="s">
        <v>338</v>
      </c>
      <c r="K6" s="53">
        <f>'Sales By Region &amp; Market'!C45</f>
        <v>55846516.388958693</v>
      </c>
      <c r="L6" s="53">
        <f>'Sales By Region &amp; Market'!D45</f>
        <v>-718864.4218294695</v>
      </c>
      <c r="M6" s="63">
        <f>'Sales By Region &amp; Market'!E45</f>
        <v>-1.2708557982382884E-2</v>
      </c>
      <c r="N6" s="449">
        <f>'Sales By Region &amp; Market'!F45</f>
        <v>126642780.4557258</v>
      </c>
      <c r="O6" s="449">
        <f>'Sales By Region &amp; Market'!G45</f>
        <v>-3837801.3860828578</v>
      </c>
      <c r="P6" s="65">
        <f>'Sales By Region &amp; Market'!H45</f>
        <v>-2.9412816312665669E-2</v>
      </c>
    </row>
    <row r="7" spans="2:16" x14ac:dyDescent="0.35">
      <c r="B7" s="54" t="s">
        <v>97</v>
      </c>
      <c r="C7" s="60">
        <f>'Sales By Region &amp; Market'!C10</f>
        <v>7112073.3049763078</v>
      </c>
      <c r="D7" s="327">
        <f>'Sales By Region &amp; Market'!D10</f>
        <v>-175297.95827914774</v>
      </c>
      <c r="E7" s="328">
        <f>'Sales By Region &amp; Market'!E10</f>
        <v>-2.4055033282445615E-2</v>
      </c>
      <c r="F7" s="450">
        <f>'Sales By Region &amp; Market'!F10</f>
        <v>16933597.621761803</v>
      </c>
      <c r="G7" s="450">
        <f>'Sales By Region &amp; Market'!G10</f>
        <v>-565750.08692629635</v>
      </c>
      <c r="H7" s="329">
        <f>'Sales By Region &amp; Market'!H10</f>
        <v>-3.2329781449248647E-2</v>
      </c>
      <c r="I7" s="56"/>
      <c r="J7" s="54" t="s">
        <v>133</v>
      </c>
      <c r="K7" s="60">
        <f>'Sales By Region &amp; Market'!C46</f>
        <v>1526271.4483323896</v>
      </c>
      <c r="L7" s="327">
        <f>'Sales By Region &amp; Market'!D46</f>
        <v>-29583.93850269122</v>
      </c>
      <c r="M7" s="328">
        <f>'Sales By Region &amp; Market'!E46</f>
        <v>-1.9014581144890873E-2</v>
      </c>
      <c r="N7" s="450">
        <f>'Sales By Region &amp; Market'!F46</f>
        <v>3238125.0684940726</v>
      </c>
      <c r="O7" s="450">
        <f>'Sales By Region &amp; Market'!G46</f>
        <v>-124735.88720948575</v>
      </c>
      <c r="P7" s="329">
        <f>'Sales By Region &amp; Market'!H46</f>
        <v>-3.7092192883541097E-2</v>
      </c>
    </row>
    <row r="8" spans="2:16" x14ac:dyDescent="0.35">
      <c r="B8" s="54" t="s">
        <v>98</v>
      </c>
      <c r="C8" s="60">
        <f>'Sales By Region &amp; Market'!C11</f>
        <v>2786960.3136449661</v>
      </c>
      <c r="D8" s="327">
        <f>'Sales By Region &amp; Market'!D11</f>
        <v>-76078.950123995543</v>
      </c>
      <c r="E8" s="328">
        <f>'Sales By Region &amp; Market'!E11</f>
        <v>-2.6572793145646107E-2</v>
      </c>
      <c r="F8" s="450">
        <f>'Sales By Region &amp; Market'!F11</f>
        <v>6469838.6907606125</v>
      </c>
      <c r="G8" s="450">
        <f>'Sales By Region &amp; Market'!G11</f>
        <v>-40095.88727228716</v>
      </c>
      <c r="H8" s="329">
        <f>'Sales By Region &amp; Market'!H11</f>
        <v>-6.1591843653216703E-3</v>
      </c>
      <c r="I8" s="56"/>
      <c r="J8" s="54" t="s">
        <v>134</v>
      </c>
      <c r="K8" s="60">
        <f>'Sales By Region &amp; Market'!C47</f>
        <v>5472747.3167489637</v>
      </c>
      <c r="L8" s="327">
        <f>'Sales By Region &amp; Market'!D47</f>
        <v>-113854.01216091774</v>
      </c>
      <c r="M8" s="328">
        <f>'Sales By Region &amp; Market'!E47</f>
        <v>-2.0379834797185033E-2</v>
      </c>
      <c r="N8" s="450">
        <f>'Sales By Region &amp; Market'!F47</f>
        <v>12708045.749116398</v>
      </c>
      <c r="O8" s="450">
        <f>'Sales By Region &amp; Market'!G47</f>
        <v>-531315.42962178774</v>
      </c>
      <c r="P8" s="329">
        <f>'Sales By Region &amp; Market'!H47</f>
        <v>-4.0131500489242355E-2</v>
      </c>
    </row>
    <row r="9" spans="2:16" x14ac:dyDescent="0.35">
      <c r="B9" s="54" t="s">
        <v>99</v>
      </c>
      <c r="C9" s="60">
        <f>'Sales By Region &amp; Market'!C12</f>
        <v>1994926.6332408215</v>
      </c>
      <c r="D9" s="327">
        <f>'Sales By Region &amp; Market'!D12</f>
        <v>-8315.4201922805514</v>
      </c>
      <c r="E9" s="328">
        <f>'Sales By Region &amp; Market'!E12</f>
        <v>-4.1509812446428075E-3</v>
      </c>
      <c r="F9" s="450">
        <f>'Sales By Region &amp; Market'!F12</f>
        <v>4498178.4379238319</v>
      </c>
      <c r="G9" s="450">
        <f>'Sales By Region &amp; Market'!G12</f>
        <v>-54092.235595816746</v>
      </c>
      <c r="H9" s="329">
        <f>'Sales By Region &amp; Market'!H12</f>
        <v>-1.1882473489651839E-2</v>
      </c>
      <c r="I9" s="56"/>
      <c r="J9" s="54" t="s">
        <v>135</v>
      </c>
      <c r="K9" s="60">
        <f>'Sales By Region &amp; Market'!C48</f>
        <v>2923940.1842788048</v>
      </c>
      <c r="L9" s="327">
        <f>'Sales By Region &amp; Market'!D48</f>
        <v>-39276.210876795929</v>
      </c>
      <c r="M9" s="328">
        <f>'Sales By Region &amp; Market'!E48</f>
        <v>-1.3254587461451159E-2</v>
      </c>
      <c r="N9" s="450">
        <f>'Sales By Region &amp; Market'!F48</f>
        <v>6397589.3371410873</v>
      </c>
      <c r="O9" s="450">
        <f>'Sales By Region &amp; Market'!G48</f>
        <v>-238945.80555151403</v>
      </c>
      <c r="P9" s="329">
        <f>'Sales By Region &amp; Market'!H48</f>
        <v>-3.6004601861351404E-2</v>
      </c>
    </row>
    <row r="10" spans="2:16" x14ac:dyDescent="0.35">
      <c r="B10" s="54" t="s">
        <v>100</v>
      </c>
      <c r="C10" s="60">
        <f>'Sales By Region &amp; Market'!C13</f>
        <v>1949588.9254101107</v>
      </c>
      <c r="D10" s="327">
        <f>'Sales By Region &amp; Market'!D13</f>
        <v>-46697.237109845737</v>
      </c>
      <c r="E10" s="328">
        <f>'Sales By Region &amp; Market'!E13</f>
        <v>-2.3392055701522658E-2</v>
      </c>
      <c r="F10" s="450">
        <f>'Sales By Region &amp; Market'!F13</f>
        <v>4494356.552849398</v>
      </c>
      <c r="G10" s="450">
        <f>'Sales By Region &amp; Market'!G13</f>
        <v>-12586.963339533657</v>
      </c>
      <c r="H10" s="329">
        <f>'Sales By Region &amp; Market'!H13</f>
        <v>-2.7927936736551746E-3</v>
      </c>
      <c r="I10" s="56"/>
      <c r="J10" s="54" t="s">
        <v>136</v>
      </c>
      <c r="K10" s="60">
        <f>'Sales By Region &amp; Market'!C49</f>
        <v>5406832.2558564432</v>
      </c>
      <c r="L10" s="327">
        <f>'Sales By Region &amp; Market'!D49</f>
        <v>-48178.968784749508</v>
      </c>
      <c r="M10" s="328">
        <f>'Sales By Region &amp; Market'!E49</f>
        <v>-8.8320567640845712E-3</v>
      </c>
      <c r="N10" s="450">
        <f>'Sales By Region &amp; Market'!F49</f>
        <v>11886713.009598857</v>
      </c>
      <c r="O10" s="450">
        <f>'Sales By Region &amp; Market'!G49</f>
        <v>-45847.562845170498</v>
      </c>
      <c r="P10" s="329">
        <f>'Sales By Region &amp; Market'!H49</f>
        <v>-3.8422233490309449E-3</v>
      </c>
    </row>
    <row r="11" spans="2:16" x14ac:dyDescent="0.35">
      <c r="B11" s="54" t="s">
        <v>101</v>
      </c>
      <c r="C11" s="60">
        <f>'Sales By Region &amp; Market'!C14</f>
        <v>4587584.7708644131</v>
      </c>
      <c r="D11" s="327">
        <f>'Sales By Region &amp; Market'!D14</f>
        <v>-171235.33578247577</v>
      </c>
      <c r="E11" s="328">
        <f>'Sales By Region &amp; Market'!E14</f>
        <v>-3.5982729320510047E-2</v>
      </c>
      <c r="F11" s="450">
        <f>'Sales By Region &amp; Market'!F14</f>
        <v>10480500.983811274</v>
      </c>
      <c r="G11" s="450">
        <f>'Sales By Region &amp; Market'!G14</f>
        <v>-376194.36932848953</v>
      </c>
      <c r="H11" s="329">
        <f>'Sales By Region &amp; Market'!H14</f>
        <v>-3.465090960848357E-2</v>
      </c>
      <c r="I11" s="56"/>
      <c r="J11" s="54" t="s">
        <v>137</v>
      </c>
      <c r="K11" s="60">
        <f>'Sales By Region &amp; Market'!C50</f>
        <v>3770692.4484327324</v>
      </c>
      <c r="L11" s="327">
        <f>'Sales By Region &amp; Market'!D50</f>
        <v>-52916.637994882185</v>
      </c>
      <c r="M11" s="328">
        <f>'Sales By Region &amp; Market'!E50</f>
        <v>-1.3839447704713461E-2</v>
      </c>
      <c r="N11" s="450">
        <f>'Sales By Region &amp; Market'!F50</f>
        <v>8679681.2499100976</v>
      </c>
      <c r="O11" s="450">
        <f>'Sales By Region &amp; Market'!G50</f>
        <v>-290352.45444945432</v>
      </c>
      <c r="P11" s="329">
        <f>'Sales By Region &amp; Market'!H50</f>
        <v>-3.2369159806873334E-2</v>
      </c>
    </row>
    <row r="12" spans="2:16" x14ac:dyDescent="0.35">
      <c r="B12" s="54" t="s">
        <v>102</v>
      </c>
      <c r="C12" s="60">
        <f>'Sales By Region &amp; Market'!C15</f>
        <v>1869890.2377613448</v>
      </c>
      <c r="D12" s="327">
        <f>'Sales By Region &amp; Market'!D15</f>
        <v>-31166.129802418174</v>
      </c>
      <c r="E12" s="328">
        <f>'Sales By Region &amp; Market'!E15</f>
        <v>-1.6394111365755092E-2</v>
      </c>
      <c r="F12" s="450">
        <f>'Sales By Region &amp; Market'!F15</f>
        <v>4154511.2651983802</v>
      </c>
      <c r="G12" s="450">
        <f>'Sales By Region &amp; Market'!G15</f>
        <v>-148871.94822040061</v>
      </c>
      <c r="H12" s="329">
        <f>'Sales By Region &amp; Market'!H15</f>
        <v>-3.4594164832030087E-2</v>
      </c>
      <c r="I12" s="56"/>
      <c r="J12" s="54" t="s">
        <v>138</v>
      </c>
      <c r="K12" s="60">
        <f>'Sales By Region &amp; Market'!C51</f>
        <v>5245959.0715018092</v>
      </c>
      <c r="L12" s="327">
        <f>'Sales By Region &amp; Market'!D51</f>
        <v>-78611.973035980016</v>
      </c>
      <c r="M12" s="328">
        <f>'Sales By Region &amp; Market'!E51</f>
        <v>-1.4764001152097332E-2</v>
      </c>
      <c r="N12" s="450">
        <f>'Sales By Region &amp; Market'!F51</f>
        <v>11331069.079398459</v>
      </c>
      <c r="O12" s="450">
        <f>'Sales By Region &amp; Market'!G51</f>
        <v>-362806.39794361219</v>
      </c>
      <c r="P12" s="329">
        <f>'Sales By Region &amp; Market'!H51</f>
        <v>-3.1025334470730598E-2</v>
      </c>
    </row>
    <row r="13" spans="2:16" x14ac:dyDescent="0.35">
      <c r="B13" s="54" t="s">
        <v>103</v>
      </c>
      <c r="C13" s="60">
        <f>'Sales By Region &amp; Market'!C16</f>
        <v>745453.81812147133</v>
      </c>
      <c r="D13" s="327">
        <f>'Sales By Region &amp; Market'!D16</f>
        <v>-10359.020296876901</v>
      </c>
      <c r="E13" s="328">
        <f>'Sales By Region &amp; Market'!E16</f>
        <v>-1.370580092097232E-2</v>
      </c>
      <c r="F13" s="450">
        <f>'Sales By Region &amp; Market'!F16</f>
        <v>1683430.0001178244</v>
      </c>
      <c r="G13" s="450">
        <f>'Sales By Region &amp; Market'!G16</f>
        <v>-25267.384452160448</v>
      </c>
      <c r="H13" s="329">
        <f>'Sales By Region &amp; Market'!H16</f>
        <v>-1.4787512803807154E-2</v>
      </c>
      <c r="I13" s="56"/>
      <c r="J13" s="54" t="s">
        <v>139</v>
      </c>
      <c r="K13" s="60">
        <f>'Sales By Region &amp; Market'!C52</f>
        <v>13930128.801666623</v>
      </c>
      <c r="L13" s="327">
        <f>'Sales By Region &amp; Market'!D52</f>
        <v>-293723.03759915009</v>
      </c>
      <c r="M13" s="328">
        <f>'Sales By Region &amp; Market'!E52</f>
        <v>-2.0650034949626691E-2</v>
      </c>
      <c r="N13" s="450">
        <f>'Sales By Region &amp; Market'!F52</f>
        <v>33008309.174286555</v>
      </c>
      <c r="O13" s="450">
        <f>'Sales By Region &amp; Market'!G52</f>
        <v>-1797397.5114153735</v>
      </c>
      <c r="P13" s="329">
        <f>'Sales By Region &amp; Market'!H52</f>
        <v>-5.1640885434276744E-2</v>
      </c>
    </row>
    <row r="14" spans="2:16" x14ac:dyDescent="0.35">
      <c r="B14" s="54" t="s">
        <v>104</v>
      </c>
      <c r="C14" s="60">
        <f>'Sales By Region &amp; Market'!C17</f>
        <v>2171327.0144217326</v>
      </c>
      <c r="D14" s="327">
        <f>'Sales By Region &amp; Market'!D17</f>
        <v>-6306.9496076153591</v>
      </c>
      <c r="E14" s="328">
        <f>'Sales By Region &amp; Market'!E17</f>
        <v>-2.8962395479658126E-3</v>
      </c>
      <c r="F14" s="450">
        <f>'Sales By Region &amp; Market'!F17</f>
        <v>4926304.8917182973</v>
      </c>
      <c r="G14" s="450">
        <f>'Sales By Region &amp; Market'!G17</f>
        <v>-24255.84228311386</v>
      </c>
      <c r="H14" s="329">
        <f>'Sales By Region &amp; Market'!H17</f>
        <v>-4.8996151317809381E-3</v>
      </c>
      <c r="I14" s="56"/>
      <c r="J14" s="54" t="s">
        <v>140</v>
      </c>
      <c r="K14" s="60">
        <f>'Sales By Region &amp; Market'!C53</f>
        <v>6338924.7159210052</v>
      </c>
      <c r="L14" s="327">
        <f>'Sales By Region &amp; Market'!D53</f>
        <v>-71284.993119173683</v>
      </c>
      <c r="M14" s="328">
        <f>'Sales By Region &amp; Market'!E53</f>
        <v>-1.1120539944058618E-2</v>
      </c>
      <c r="N14" s="450">
        <f>'Sales By Region &amp; Market'!F53</f>
        <v>14663217.102357568</v>
      </c>
      <c r="O14" s="450">
        <f>'Sales By Region &amp; Market'!G53</f>
        <v>-209638.16043586098</v>
      </c>
      <c r="P14" s="329">
        <f>'Sales By Region &amp; Market'!H53</f>
        <v>-1.409535403469573E-2</v>
      </c>
    </row>
    <row r="15" spans="2:16" x14ac:dyDescent="0.35">
      <c r="B15" s="54" t="s">
        <v>105</v>
      </c>
      <c r="C15" s="60">
        <f>'Sales By Region &amp; Market'!C18</f>
        <v>2205897.3873701617</v>
      </c>
      <c r="D15" s="327">
        <f>'Sales By Region &amp; Market'!D18</f>
        <v>-68254.578484109603</v>
      </c>
      <c r="E15" s="328">
        <f>'Sales By Region &amp; Market'!E18</f>
        <v>-3.0013200308920511E-2</v>
      </c>
      <c r="F15" s="450">
        <f>'Sales By Region &amp; Market'!F18</f>
        <v>5173112.5791598214</v>
      </c>
      <c r="G15" s="450">
        <f>'Sales By Region &amp; Market'!G18</f>
        <v>-139375.18817935791</v>
      </c>
      <c r="H15" s="329">
        <f>'Sales By Region &amp; Market'!H18</f>
        <v>-2.6235389949738289E-2</v>
      </c>
      <c r="I15" s="56"/>
      <c r="J15" s="54" t="s">
        <v>141</v>
      </c>
      <c r="K15" s="60">
        <f>'Sales By Region &amp; Market'!C54</f>
        <v>2763141.3646500604</v>
      </c>
      <c r="L15" s="327">
        <f>'Sales By Region &amp; Market'!D54</f>
        <v>-14798.153848954476</v>
      </c>
      <c r="M15" s="328">
        <f>'Sales By Region &amp; Market'!E54</f>
        <v>-5.3270252107397434E-3</v>
      </c>
      <c r="N15" s="450">
        <f>'Sales By Region &amp; Market'!F54</f>
        <v>6065418.1886593476</v>
      </c>
      <c r="O15" s="450">
        <f>'Sales By Region &amp; Market'!G54</f>
        <v>-33831.531998103485</v>
      </c>
      <c r="P15" s="329">
        <f>'Sales By Region &amp; Market'!H54</f>
        <v>-5.5468350284986713E-3</v>
      </c>
    </row>
    <row r="16" spans="2:16" x14ac:dyDescent="0.35">
      <c r="B16" s="54" t="s">
        <v>106</v>
      </c>
      <c r="C16" s="60">
        <f>'Sales By Region &amp; Market'!C19</f>
        <v>1572476.0765462765</v>
      </c>
      <c r="D16" s="327">
        <f>'Sales By Region &amp; Market'!D19</f>
        <v>-1000.1468072179705</v>
      </c>
      <c r="E16" s="328">
        <f>'Sales By Region &amp; Market'!E19</f>
        <v>-6.3562880224932335E-4</v>
      </c>
      <c r="F16" s="450">
        <f>'Sales By Region &amp; Market'!F19</f>
        <v>3550615.8716207212</v>
      </c>
      <c r="G16" s="450">
        <f>'Sales By Region &amp; Market'!G19</f>
        <v>-31570.548995960504</v>
      </c>
      <c r="H16" s="329">
        <f>'Sales By Region &amp; Market'!H19</f>
        <v>-8.8132065975856048E-3</v>
      </c>
      <c r="I16" s="56"/>
      <c r="J16" s="54" t="s">
        <v>142</v>
      </c>
      <c r="K16" s="60">
        <f>'Sales By Region &amp; Market'!C55</f>
        <v>990229.56173529627</v>
      </c>
      <c r="L16" s="327">
        <f>'Sales By Region &amp; Market'!D55</f>
        <v>-18660.422634216142</v>
      </c>
      <c r="M16" s="328">
        <f>'Sales By Region &amp; Market'!E55</f>
        <v>-1.8495993540740358E-2</v>
      </c>
      <c r="N16" s="450">
        <f>'Sales By Region &amp; Market'!F55</f>
        <v>2341938.865086935</v>
      </c>
      <c r="O16" s="450">
        <f>'Sales By Region &amp; Market'!G55</f>
        <v>-67007.318050668575</v>
      </c>
      <c r="P16" s="329">
        <f>'Sales By Region &amp; Market'!H55</f>
        <v>-2.781602948198407E-2</v>
      </c>
    </row>
    <row r="17" spans="2:16" ht="15" thickBot="1" x14ac:dyDescent="0.4">
      <c r="B17" s="55" t="s">
        <v>107</v>
      </c>
      <c r="C17" s="62">
        <f>'Sales By Region &amp; Market'!C20</f>
        <v>1877564.2901539346</v>
      </c>
      <c r="D17" s="59">
        <f>'Sales By Region &amp; Market'!D20</f>
        <v>-20971.9193086538</v>
      </c>
      <c r="E17" s="67">
        <f>'Sales By Region &amp; Market'!E20</f>
        <v>-1.1046362562971734E-2</v>
      </c>
      <c r="F17" s="451">
        <f>'Sales By Region &amp; Market'!F20</f>
        <v>4198498.249651812</v>
      </c>
      <c r="G17" s="451">
        <f>'Sales By Region &amp; Market'!G20</f>
        <v>12298.246369892266</v>
      </c>
      <c r="H17" s="68">
        <f>'Sales By Region &amp; Market'!H20</f>
        <v>2.9378066887035068E-3</v>
      </c>
      <c r="I17" s="56"/>
      <c r="J17" s="55" t="s">
        <v>143</v>
      </c>
      <c r="K17" s="62">
        <f>'Sales By Region &amp; Market'!C56</f>
        <v>1549081.7846274646</v>
      </c>
      <c r="L17" s="59">
        <f>'Sales By Region &amp; Market'!D56</f>
        <v>-12174.607911031228</v>
      </c>
      <c r="M17" s="67">
        <f>'Sales By Region &amp; Market'!E56</f>
        <v>-7.7979555242916575E-3</v>
      </c>
      <c r="N17" s="451">
        <f>'Sales By Region &amp; Market'!F56</f>
        <v>3266594.6289010076</v>
      </c>
      <c r="O17" s="451">
        <f>'Sales By Region &amp; Market'!G56</f>
        <v>-117414.29350128863</v>
      </c>
      <c r="P17" s="68">
        <f>'Sales By Region &amp; Market'!H56</f>
        <v>-3.4696803759588384E-2</v>
      </c>
    </row>
    <row r="18" spans="2:16" x14ac:dyDescent="0.35">
      <c r="B18" s="56"/>
      <c r="C18" s="56"/>
      <c r="D18" s="57"/>
      <c r="E18" s="57"/>
      <c r="F18" s="452"/>
      <c r="G18" s="456"/>
      <c r="H18" s="57"/>
      <c r="I18" s="56"/>
      <c r="J18" s="56"/>
      <c r="K18" s="56"/>
      <c r="L18" s="57"/>
      <c r="M18" s="56"/>
      <c r="N18" s="452"/>
      <c r="O18" s="456"/>
      <c r="P18" s="56"/>
    </row>
    <row r="19" spans="2:16" ht="15" thickBot="1" x14ac:dyDescent="0.4">
      <c r="B19" s="144"/>
      <c r="C19" s="145"/>
      <c r="D19" s="146"/>
      <c r="E19" s="146"/>
      <c r="F19" s="453"/>
      <c r="G19" s="457"/>
      <c r="H19" s="147"/>
      <c r="I19" s="56"/>
      <c r="J19" s="56"/>
      <c r="K19" s="56"/>
      <c r="L19" s="57"/>
      <c r="M19" s="56"/>
      <c r="N19" s="452"/>
      <c r="O19" s="456"/>
      <c r="P19" s="56"/>
    </row>
    <row r="20" spans="2:16" ht="15" thickBot="1" x14ac:dyDescent="0.4">
      <c r="B20" s="590" t="s">
        <v>339</v>
      </c>
      <c r="C20" s="567" t="s">
        <v>263</v>
      </c>
      <c r="D20" s="568"/>
      <c r="E20" s="569"/>
      <c r="F20" s="580" t="s">
        <v>266</v>
      </c>
      <c r="G20" s="581"/>
      <c r="H20" s="582"/>
      <c r="I20" s="56"/>
      <c r="J20" s="588" t="s">
        <v>340</v>
      </c>
      <c r="K20" s="567" t="s">
        <v>263</v>
      </c>
      <c r="L20" s="568"/>
      <c r="M20" s="569"/>
      <c r="N20" s="580" t="s">
        <v>266</v>
      </c>
      <c r="O20" s="581"/>
      <c r="P20" s="582"/>
    </row>
    <row r="21" spans="2:16" ht="15" thickBot="1" x14ac:dyDescent="0.4">
      <c r="B21" s="590"/>
      <c r="C21" s="148" t="s">
        <v>268</v>
      </c>
      <c r="D21" s="79" t="s">
        <v>269</v>
      </c>
      <c r="E21" s="79" t="s">
        <v>270</v>
      </c>
      <c r="F21" s="454" t="s">
        <v>268</v>
      </c>
      <c r="G21" s="454" t="s">
        <v>269</v>
      </c>
      <c r="H21" s="79" t="s">
        <v>270</v>
      </c>
      <c r="I21" s="143"/>
      <c r="J21" s="589"/>
      <c r="K21" s="79" t="s">
        <v>268</v>
      </c>
      <c r="L21" s="79" t="s">
        <v>269</v>
      </c>
      <c r="M21" s="79" t="s">
        <v>270</v>
      </c>
      <c r="N21" s="454" t="s">
        <v>268</v>
      </c>
      <c r="O21" s="454" t="s">
        <v>269</v>
      </c>
      <c r="P21" s="79" t="s">
        <v>270</v>
      </c>
    </row>
    <row r="22" spans="2:16" ht="15" thickBot="1" x14ac:dyDescent="0.4">
      <c r="B22" s="52" t="s">
        <v>341</v>
      </c>
      <c r="C22" s="53">
        <f>'Sales By Region &amp; Market'!C21</f>
        <v>32742034.002653472</v>
      </c>
      <c r="D22" s="53">
        <f>'Sales By Region &amp; Market'!D21</f>
        <v>882741.40696583688</v>
      </c>
      <c r="E22" s="63">
        <f>'Sales By Region &amp; Market'!E21</f>
        <v>2.7707501800756297E-2</v>
      </c>
      <c r="F22" s="449">
        <f>'Sales By Region &amp; Market'!F21</f>
        <v>75180641.110305563</v>
      </c>
      <c r="G22" s="449">
        <f>'Sales By Region &amp; Market'!G21</f>
        <v>3290587.2235042453</v>
      </c>
      <c r="H22" s="65">
        <f>'Sales By Region &amp; Market'!H21</f>
        <v>4.5772496271676628E-2</v>
      </c>
      <c r="I22" s="143"/>
      <c r="J22" s="52" t="s">
        <v>342</v>
      </c>
      <c r="K22" s="53">
        <f>'Sales By Region &amp; Market'!C57</f>
        <v>46150501.165659182</v>
      </c>
      <c r="L22" s="53">
        <f>'Sales By Region &amp; Market'!D57</f>
        <v>1310633.7052576765</v>
      </c>
      <c r="M22" s="63">
        <f>'Sales By Region &amp; Market'!E57</f>
        <v>2.9229205604033266E-2</v>
      </c>
      <c r="N22" s="449">
        <f>'Sales By Region &amp; Market'!F57</f>
        <v>104607484.39186551</v>
      </c>
      <c r="O22" s="449">
        <f>'Sales By Region &amp; Market'!G57</f>
        <v>1626845.9864857495</v>
      </c>
      <c r="P22" s="65">
        <f>'Sales By Region &amp; Market'!H57</f>
        <v>1.5797590806164222E-2</v>
      </c>
    </row>
    <row r="23" spans="2:16" x14ac:dyDescent="0.35">
      <c r="B23" s="54" t="s">
        <v>109</v>
      </c>
      <c r="C23" s="60">
        <f>'Sales By Region &amp; Market'!C22</f>
        <v>6300629.1569354571</v>
      </c>
      <c r="D23" s="327">
        <f>'Sales By Region &amp; Market'!D22</f>
        <v>-15993.298989168368</v>
      </c>
      <c r="E23" s="328">
        <f>'Sales By Region &amp; Market'!E22</f>
        <v>-2.5319384054951046E-3</v>
      </c>
      <c r="F23" s="450">
        <f>'Sales By Region &amp; Market'!F22</f>
        <v>14664499.456696833</v>
      </c>
      <c r="G23" s="450">
        <f>'Sales By Region &amp; Market'!G22</f>
        <v>338970.72359246202</v>
      </c>
      <c r="H23" s="329">
        <f>'Sales By Region &amp; Market'!H22</f>
        <v>2.3662004377482157E-2</v>
      </c>
      <c r="I23" s="56"/>
      <c r="J23" s="54" t="s">
        <v>145</v>
      </c>
      <c r="K23" s="60">
        <f>'Sales By Region &amp; Market'!C58</f>
        <v>5081724.2659014706</v>
      </c>
      <c r="L23" s="327">
        <f>'Sales By Region &amp; Market'!D58</f>
        <v>14368.920028988272</v>
      </c>
      <c r="M23" s="328">
        <f>'Sales By Region &amp; Market'!E58</f>
        <v>2.835585635550939E-3</v>
      </c>
      <c r="N23" s="450">
        <f>'Sales By Region &amp; Market'!F58</f>
        <v>11820192.1388089</v>
      </c>
      <c r="O23" s="450">
        <f>'Sales By Region &amp; Market'!G58</f>
        <v>6915.2356202956289</v>
      </c>
      <c r="P23" s="329">
        <f>'Sales By Region &amp; Market'!H58</f>
        <v>5.853782720041963E-4</v>
      </c>
    </row>
    <row r="24" spans="2:16" x14ac:dyDescent="0.35">
      <c r="B24" s="54" t="s">
        <v>110</v>
      </c>
      <c r="C24" s="60">
        <f>'Sales By Region &amp; Market'!C23</f>
        <v>4860414.9290552177</v>
      </c>
      <c r="D24" s="327">
        <f>'Sales By Region &amp; Market'!D23</f>
        <v>97730.8967358917</v>
      </c>
      <c r="E24" s="328">
        <f>'Sales By Region &amp; Market'!E23</f>
        <v>2.0520130261149998E-2</v>
      </c>
      <c r="F24" s="450">
        <f>'Sales By Region &amp; Market'!F23</f>
        <v>11490222.953843493</v>
      </c>
      <c r="G24" s="450">
        <f>'Sales By Region &amp; Market'!G23</f>
        <v>684675.74959206954</v>
      </c>
      <c r="H24" s="329">
        <f>'Sales By Region &amp; Market'!H23</f>
        <v>6.336335741726111E-2</v>
      </c>
      <c r="I24" s="56"/>
      <c r="J24" s="54" t="s">
        <v>146</v>
      </c>
      <c r="K24" s="60">
        <f>'Sales By Region &amp; Market'!C59</f>
        <v>3947475.256768947</v>
      </c>
      <c r="L24" s="327">
        <f>'Sales By Region &amp; Market'!D59</f>
        <v>147898.36113888677</v>
      </c>
      <c r="M24" s="328">
        <f>'Sales By Region &amp; Market'!E59</f>
        <v>3.8924955383581386E-2</v>
      </c>
      <c r="N24" s="450">
        <f>'Sales By Region &amp; Market'!F59</f>
        <v>8956069.7810752504</v>
      </c>
      <c r="O24" s="450">
        <f>'Sales By Region &amp; Market'!G59</f>
        <v>250833.5872750245</v>
      </c>
      <c r="P24" s="329">
        <f>'Sales By Region &amp; Market'!H59</f>
        <v>2.881410471707424E-2</v>
      </c>
    </row>
    <row r="25" spans="2:16" x14ac:dyDescent="0.35">
      <c r="B25" s="54" t="s">
        <v>111</v>
      </c>
      <c r="C25" s="60">
        <f>'Sales By Region &amp; Market'!C24</f>
        <v>678470.05747020186</v>
      </c>
      <c r="D25" s="327">
        <f>'Sales By Region &amp; Market'!D24</f>
        <v>4595.5762766754488</v>
      </c>
      <c r="E25" s="328">
        <f>'Sales By Region &amp; Market'!E24</f>
        <v>6.8196324462918333E-3</v>
      </c>
      <c r="F25" s="450">
        <f>'Sales By Region &amp; Market'!F24</f>
        <v>1528143.9151928108</v>
      </c>
      <c r="G25" s="450">
        <f>'Sales By Region &amp; Market'!G24</f>
        <v>17936.448763044318</v>
      </c>
      <c r="H25" s="329">
        <f>'Sales By Region &amp; Market'!H24</f>
        <v>1.18768110751348E-2</v>
      </c>
      <c r="I25" s="56"/>
      <c r="J25" s="54" t="s">
        <v>147</v>
      </c>
      <c r="K25" s="60">
        <f>'Sales By Region &amp; Market'!C60</f>
        <v>2236535.8852693937</v>
      </c>
      <c r="L25" s="327">
        <f>'Sales By Region &amp; Market'!D60</f>
        <v>77739.594817812089</v>
      </c>
      <c r="M25" s="328">
        <f>'Sales By Region &amp; Market'!E60</f>
        <v>3.601062090094214E-2</v>
      </c>
      <c r="N25" s="450">
        <f>'Sales By Region &amp; Market'!F60</f>
        <v>5063492.116385553</v>
      </c>
      <c r="O25" s="450">
        <f>'Sales By Region &amp; Market'!G60</f>
        <v>72314.386187579483</v>
      </c>
      <c r="P25" s="329">
        <f>'Sales By Region &amp; Market'!H60</f>
        <v>1.448844142536899E-2</v>
      </c>
    </row>
    <row r="26" spans="2:16" x14ac:dyDescent="0.35">
      <c r="B26" s="54" t="s">
        <v>112</v>
      </c>
      <c r="C26" s="60">
        <f>'Sales By Region &amp; Market'!C25</f>
        <v>2864102.482715732</v>
      </c>
      <c r="D26" s="327">
        <f>'Sales By Region &amp; Market'!D25</f>
        <v>109542.03727945918</v>
      </c>
      <c r="E26" s="328">
        <f>'Sales By Region &amp; Market'!E25</f>
        <v>3.9767519881782697E-2</v>
      </c>
      <c r="F26" s="450">
        <f>'Sales By Region &amp; Market'!F25</f>
        <v>6568866.7664950527</v>
      </c>
      <c r="G26" s="450">
        <f>'Sales By Region &amp; Market'!G25</f>
        <v>188638.31497465167</v>
      </c>
      <c r="H26" s="329">
        <f>'Sales By Region &amp; Market'!H25</f>
        <v>2.9566075322851392E-2</v>
      </c>
      <c r="I26" s="56"/>
      <c r="J26" s="54" t="s">
        <v>148</v>
      </c>
      <c r="K26" s="60">
        <f>'Sales By Region &amp; Market'!C61</f>
        <v>4419200.5931428764</v>
      </c>
      <c r="L26" s="327">
        <f>'Sales By Region &amp; Market'!D61</f>
        <v>61524.056819676422</v>
      </c>
      <c r="M26" s="328">
        <f>'Sales By Region &amp; Market'!E61</f>
        <v>1.4118546043251639E-2</v>
      </c>
      <c r="N26" s="450">
        <f>'Sales By Region &amp; Market'!F61</f>
        <v>10561799.741496127</v>
      </c>
      <c r="O26" s="450">
        <f>'Sales By Region &amp; Market'!G61</f>
        <v>-55668.822901250795</v>
      </c>
      <c r="P26" s="329">
        <f>'Sales By Region &amp; Market'!H61</f>
        <v>-5.2431351751697341E-3</v>
      </c>
    </row>
    <row r="27" spans="2:16" x14ac:dyDescent="0.35">
      <c r="B27" s="54" t="s">
        <v>113</v>
      </c>
      <c r="C27" s="60">
        <f>'Sales By Region &amp; Market'!C26</f>
        <v>1281796.4958761118</v>
      </c>
      <c r="D27" s="327">
        <f>'Sales By Region &amp; Market'!D26</f>
        <v>12603.368386920774</v>
      </c>
      <c r="E27" s="328">
        <f>'Sales By Region &amp; Market'!E26</f>
        <v>9.9302211097326565E-3</v>
      </c>
      <c r="F27" s="450">
        <f>'Sales By Region &amp; Market'!F26</f>
        <v>2857465.5274708085</v>
      </c>
      <c r="G27" s="450">
        <f>'Sales By Region &amp; Market'!G26</f>
        <v>-8482.4567592567764</v>
      </c>
      <c r="H27" s="329">
        <f>'Sales By Region &amp; Market'!H26</f>
        <v>-2.9597385597825432E-3</v>
      </c>
      <c r="I27" s="56"/>
      <c r="J27" s="54" t="s">
        <v>149</v>
      </c>
      <c r="K27" s="60">
        <f>'Sales By Region &amp; Market'!C62</f>
        <v>1602028.082891745</v>
      </c>
      <c r="L27" s="327">
        <f>'Sales By Region &amp; Market'!D62</f>
        <v>81420.348769481992</v>
      </c>
      <c r="M27" s="328">
        <f>'Sales By Region &amp; Market'!E62</f>
        <v>5.3544610449111046E-2</v>
      </c>
      <c r="N27" s="450">
        <f>'Sales By Region &amp; Market'!F62</f>
        <v>3738125.9357267106</v>
      </c>
      <c r="O27" s="450">
        <f>'Sales By Region &amp; Market'!G62</f>
        <v>178392.41179054277</v>
      </c>
      <c r="P27" s="329">
        <f>'Sales By Region &amp; Market'!H62</f>
        <v>5.0113979204062929E-2</v>
      </c>
    </row>
    <row r="28" spans="2:16" ht="15" thickBot="1" x14ac:dyDescent="0.4">
      <c r="B28" s="55" t="s">
        <v>114</v>
      </c>
      <c r="C28" s="62">
        <f>'Sales By Region &amp; Market'!C27</f>
        <v>1040955.234565391</v>
      </c>
      <c r="D28" s="59">
        <f>'Sales By Region &amp; Market'!D27</f>
        <v>29349.223996118875</v>
      </c>
      <c r="E28" s="67">
        <f>'Sales By Region &amp; Market'!E27</f>
        <v>2.9012504561536628E-2</v>
      </c>
      <c r="F28" s="451">
        <f>'Sales By Region &amp; Market'!F27</f>
        <v>2263443.9819945511</v>
      </c>
      <c r="G28" s="451">
        <f>'Sales By Region &amp; Market'!G27</f>
        <v>-4449.9425885588862</v>
      </c>
      <c r="H28" s="68">
        <f>'Sales By Region &amp; Market'!H27</f>
        <v>-1.962147585618179E-3</v>
      </c>
      <c r="I28" s="56"/>
      <c r="J28" s="54" t="s">
        <v>150</v>
      </c>
      <c r="K28" s="60">
        <f>'Sales By Region &amp; Market'!C63</f>
        <v>4679923.8338414831</v>
      </c>
      <c r="L28" s="327">
        <f>'Sales By Region &amp; Market'!D63</f>
        <v>90454.771490330808</v>
      </c>
      <c r="M28" s="328">
        <f>'Sales By Region &amp; Market'!E63</f>
        <v>1.9709201709705276E-2</v>
      </c>
      <c r="N28" s="450">
        <f>'Sales By Region &amp; Market'!F63</f>
        <v>10397247.766027642</v>
      </c>
      <c r="O28" s="450">
        <f>'Sales By Region &amp; Market'!G63</f>
        <v>-12947.151973040774</v>
      </c>
      <c r="P28" s="329">
        <f>'Sales By Region &amp; Market'!H63</f>
        <v>-1.2436992846938282E-3</v>
      </c>
    </row>
    <row r="29" spans="2:16" x14ac:dyDescent="0.35">
      <c r="B29" s="56"/>
      <c r="C29" s="56"/>
      <c r="D29" s="57"/>
      <c r="E29" s="57"/>
      <c r="F29" s="452"/>
      <c r="G29" s="456"/>
      <c r="H29" s="57"/>
      <c r="I29" s="56"/>
      <c r="J29" s="54" t="s">
        <v>151</v>
      </c>
      <c r="K29" s="60">
        <f>'Sales By Region &amp; Market'!C64</f>
        <v>6197573.7408134872</v>
      </c>
      <c r="L29" s="327">
        <f>'Sales By Region &amp; Market'!D64</f>
        <v>183190.47880374268</v>
      </c>
      <c r="M29" s="328">
        <f>'Sales By Region &amp; Market'!E64</f>
        <v>3.0458730483785033E-2</v>
      </c>
      <c r="N29" s="450">
        <f>'Sales By Region &amp; Market'!F64</f>
        <v>13985080.134832187</v>
      </c>
      <c r="O29" s="450">
        <f>'Sales By Region &amp; Market'!G64</f>
        <v>307119.33158603124</v>
      </c>
      <c r="P29" s="329">
        <f>'Sales By Region &amp; Market'!H64</f>
        <v>2.2453590561039141E-2</v>
      </c>
    </row>
    <row r="30" spans="2:16" ht="15" thickBot="1" x14ac:dyDescent="0.4">
      <c r="B30" s="56"/>
      <c r="C30" s="56"/>
      <c r="D30" s="57"/>
      <c r="E30" s="57"/>
      <c r="F30" s="452"/>
      <c r="G30" s="456"/>
      <c r="H30" s="57"/>
      <c r="I30" s="56"/>
      <c r="J30" s="55" t="s">
        <v>152</v>
      </c>
      <c r="K30" s="62">
        <f>'Sales By Region &amp; Market'!C65</f>
        <v>5048876.6201363429</v>
      </c>
      <c r="L30" s="59">
        <f>'Sales By Region &amp; Market'!D65</f>
        <v>118789.93919595517</v>
      </c>
      <c r="M30" s="67">
        <f>'Sales By Region &amp; Market'!E65</f>
        <v>2.4094898707398917E-2</v>
      </c>
      <c r="N30" s="451">
        <f>'Sales By Region &amp; Market'!F65</f>
        <v>11187806.116773887</v>
      </c>
      <c r="O30" s="451">
        <f>'Sales By Region &amp; Market'!G65</f>
        <v>41134.362166095525</v>
      </c>
      <c r="P30" s="68">
        <f>'Sales By Region &amp; Market'!H65</f>
        <v>3.6902820027055589E-3</v>
      </c>
    </row>
    <row r="31" spans="2:16" x14ac:dyDescent="0.35">
      <c r="D31" s="58"/>
      <c r="G31" s="458"/>
      <c r="L31" s="58"/>
      <c r="O31" s="458"/>
    </row>
    <row r="32" spans="2:16" ht="15" thickBot="1" x14ac:dyDescent="0.4">
      <c r="B32" s="56"/>
      <c r="C32" s="56"/>
      <c r="D32" s="57"/>
      <c r="E32" s="57"/>
      <c r="F32" s="452"/>
      <c r="G32" s="456"/>
      <c r="H32" s="57"/>
      <c r="I32" s="56"/>
      <c r="J32" s="56"/>
      <c r="K32" s="56"/>
      <c r="L32" s="57"/>
      <c r="M32" s="56"/>
      <c r="N32" s="452"/>
      <c r="O32" s="456"/>
      <c r="P32" s="56"/>
    </row>
    <row r="33" spans="2:16" ht="15" thickBot="1" x14ac:dyDescent="0.4">
      <c r="B33" s="588" t="s">
        <v>343</v>
      </c>
      <c r="C33" s="567" t="s">
        <v>263</v>
      </c>
      <c r="D33" s="568"/>
      <c r="E33" s="569"/>
      <c r="F33" s="580" t="s">
        <v>266</v>
      </c>
      <c r="G33" s="581"/>
      <c r="H33" s="582"/>
      <c r="I33" s="56"/>
      <c r="J33" s="588" t="s">
        <v>344</v>
      </c>
      <c r="K33" s="567" t="s">
        <v>263</v>
      </c>
      <c r="L33" s="568"/>
      <c r="M33" s="569"/>
      <c r="N33" s="580" t="s">
        <v>266</v>
      </c>
      <c r="O33" s="581"/>
      <c r="P33" s="582"/>
    </row>
    <row r="34" spans="2:16" ht="15" thickBot="1" x14ac:dyDescent="0.4">
      <c r="B34" s="589"/>
      <c r="C34" s="79" t="s">
        <v>268</v>
      </c>
      <c r="D34" s="79" t="s">
        <v>269</v>
      </c>
      <c r="E34" s="79" t="s">
        <v>270</v>
      </c>
      <c r="F34" s="454" t="s">
        <v>268</v>
      </c>
      <c r="G34" s="454" t="s">
        <v>269</v>
      </c>
      <c r="H34" s="79" t="s">
        <v>270</v>
      </c>
      <c r="I34" s="143"/>
      <c r="J34" s="591"/>
      <c r="K34" s="79" t="s">
        <v>268</v>
      </c>
      <c r="L34" s="79" t="s">
        <v>269</v>
      </c>
      <c r="M34" s="79" t="s">
        <v>270</v>
      </c>
      <c r="N34" s="454" t="s">
        <v>268</v>
      </c>
      <c r="O34" s="454" t="s">
        <v>269</v>
      </c>
      <c r="P34" s="79" t="s">
        <v>270</v>
      </c>
    </row>
    <row r="35" spans="2:16" ht="15" thickBot="1" x14ac:dyDescent="0.4">
      <c r="B35" s="52" t="s">
        <v>345</v>
      </c>
      <c r="C35" s="53">
        <f>'Sales By Region &amp; Market'!C28</f>
        <v>20062631.225450493</v>
      </c>
      <c r="D35" s="53">
        <f>'Sales By Region &amp; Market'!D28</f>
        <v>211683.30623707175</v>
      </c>
      <c r="E35" s="63">
        <f>'Sales By Region &amp; Market'!E28</f>
        <v>1.0663637177355485E-2</v>
      </c>
      <c r="F35" s="449">
        <f>'Sales By Region &amp; Market'!F28</f>
        <v>46074891.84715759</v>
      </c>
      <c r="G35" s="449">
        <f>'Sales By Region &amp; Market'!G28</f>
        <v>23356.622405447066</v>
      </c>
      <c r="H35" s="65">
        <f>'Sales By Region &amp; Market'!H28</f>
        <v>5.0718444654355771E-4</v>
      </c>
      <c r="I35" s="143"/>
      <c r="J35" s="52" t="s">
        <v>346</v>
      </c>
      <c r="K35" s="53">
        <f>'Sales By Region &amp; Market'!C66</f>
        <v>32508742.915186644</v>
      </c>
      <c r="L35" s="53">
        <f>'Sales By Region &amp; Market'!D66</f>
        <v>-261853.28730021417</v>
      </c>
      <c r="M35" s="63">
        <f>'Sales By Region &amp; Market'!E66</f>
        <v>-7.9904950670486412E-3</v>
      </c>
      <c r="N35" s="449">
        <f>'Sales By Region &amp; Market'!F66</f>
        <v>79718691.357000887</v>
      </c>
      <c r="O35" s="449">
        <f>'Sales By Region &amp; Market'!G66</f>
        <v>213402.19841882586</v>
      </c>
      <c r="P35" s="65">
        <f>'Sales By Region &amp; Market'!H66</f>
        <v>2.6841258069406132E-3</v>
      </c>
    </row>
    <row r="36" spans="2:16" x14ac:dyDescent="0.35">
      <c r="B36" s="54" t="s">
        <v>116</v>
      </c>
      <c r="C36" s="60">
        <f>'Sales By Region &amp; Market'!C29</f>
        <v>816200.46008487826</v>
      </c>
      <c r="D36" s="327">
        <f>'Sales By Region &amp; Market'!D29</f>
        <v>19731.093632472912</v>
      </c>
      <c r="E36" s="328">
        <f>'Sales By Region &amp; Market'!E29</f>
        <v>2.4773198397269412E-2</v>
      </c>
      <c r="F36" s="450">
        <f>'Sales By Region &amp; Market'!F29</f>
        <v>1939844.4853921246</v>
      </c>
      <c r="G36" s="450">
        <f>'Sales By Region &amp; Market'!G29</f>
        <v>51327.634438535897</v>
      </c>
      <c r="H36" s="329">
        <f>'Sales By Region &amp; Market'!H29</f>
        <v>2.7178806698292628E-2</v>
      </c>
      <c r="I36" s="56"/>
      <c r="J36" s="54" t="s">
        <v>154</v>
      </c>
      <c r="K36" s="60">
        <f>'Sales By Region &amp; Market'!C67</f>
        <v>14317463.625163857</v>
      </c>
      <c r="L36" s="327">
        <f>'Sales By Region &amp; Market'!D67</f>
        <v>-251933.55148261786</v>
      </c>
      <c r="M36" s="328">
        <f>'Sales By Region &amp; Market'!E67</f>
        <v>-1.7291968118382156E-2</v>
      </c>
      <c r="N36" s="450">
        <f>'Sales By Region &amp; Market'!F67</f>
        <v>34236487.5976329</v>
      </c>
      <c r="O36" s="450">
        <f>'Sales By Region &amp; Market'!G67</f>
        <v>-49088.465722896159</v>
      </c>
      <c r="P36" s="329">
        <f>'Sales By Region &amp; Market'!H67</f>
        <v>-1.4317526890079469E-3</v>
      </c>
    </row>
    <row r="37" spans="2:16" x14ac:dyDescent="0.35">
      <c r="B37" s="54" t="s">
        <v>117</v>
      </c>
      <c r="C37" s="60">
        <f>'Sales By Region &amp; Market'!C30</f>
        <v>1964527.6822771111</v>
      </c>
      <c r="D37" s="327">
        <f>'Sales By Region &amp; Market'!D30</f>
        <v>18673.438905559946</v>
      </c>
      <c r="E37" s="328">
        <f>'Sales By Region &amp; Market'!E30</f>
        <v>9.596525006520926E-3</v>
      </c>
      <c r="F37" s="450">
        <f>'Sales By Region &amp; Market'!F30</f>
        <v>4434815.6612605797</v>
      </c>
      <c r="G37" s="450">
        <f>'Sales By Region &amp; Market'!G30</f>
        <v>31651.041063115932</v>
      </c>
      <c r="H37" s="329">
        <f>'Sales By Region &amp; Market'!H30</f>
        <v>7.1882484061421515E-3</v>
      </c>
      <c r="I37" s="56"/>
      <c r="J37" s="54" t="s">
        <v>155</v>
      </c>
      <c r="K37" s="60">
        <f>'Sales By Region &amp; Market'!C68</f>
        <v>2860276.6888228478</v>
      </c>
      <c r="L37" s="327">
        <f>'Sales By Region &amp; Market'!D68</f>
        <v>-694.52447244431823</v>
      </c>
      <c r="M37" s="328">
        <f>'Sales By Region &amp; Market'!E68</f>
        <v>-2.4275828754122931E-4</v>
      </c>
      <c r="N37" s="450">
        <f>'Sales By Region &amp; Market'!F68</f>
        <v>7073443.6784417219</v>
      </c>
      <c r="O37" s="450">
        <f>'Sales By Region &amp; Market'!G68</f>
        <v>34918.470600411296</v>
      </c>
      <c r="P37" s="329">
        <f>'Sales By Region &amp; Market'!H68</f>
        <v>4.9610493063959151E-3</v>
      </c>
    </row>
    <row r="38" spans="2:16" x14ac:dyDescent="0.35">
      <c r="B38" s="54" t="s">
        <v>118</v>
      </c>
      <c r="C38" s="60">
        <f>'Sales By Region &amp; Market'!C31</f>
        <v>3034306.7511535105</v>
      </c>
      <c r="D38" s="327">
        <f>'Sales By Region &amp; Market'!D31</f>
        <v>-6019.2393243713304</v>
      </c>
      <c r="E38" s="328">
        <f>'Sales By Region &amp; Market'!E31</f>
        <v>-1.9798006342817268E-3</v>
      </c>
      <c r="F38" s="450">
        <f>'Sales By Region &amp; Market'!F31</f>
        <v>7221440.7660781089</v>
      </c>
      <c r="G38" s="450">
        <f>'Sales By Region &amp; Market'!G31</f>
        <v>-153572.67251079623</v>
      </c>
      <c r="H38" s="329">
        <f>'Sales By Region &amp; Market'!H31</f>
        <v>-2.0823375277832713E-2</v>
      </c>
      <c r="I38" s="56"/>
      <c r="J38" s="54" t="s">
        <v>156</v>
      </c>
      <c r="K38" s="60">
        <f>'Sales By Region &amp; Market'!C69</f>
        <v>3244751.3063700427</v>
      </c>
      <c r="L38" s="327">
        <f>'Sales By Region &amp; Market'!D69</f>
        <v>-41700.201944891829</v>
      </c>
      <c r="M38" s="328">
        <f>'Sales By Region &amp; Market'!E69</f>
        <v>-1.2688518859745116E-2</v>
      </c>
      <c r="N38" s="450">
        <f>'Sales By Region &amp; Market'!F69</f>
        <v>7809261.3616505647</v>
      </c>
      <c r="O38" s="450">
        <f>'Sales By Region &amp; Market'!G69</f>
        <v>-53971.212729848921</v>
      </c>
      <c r="P38" s="329">
        <f>'Sales By Region &amp; Market'!H69</f>
        <v>-6.8637436600432235E-3</v>
      </c>
    </row>
    <row r="39" spans="2:16" ht="15" thickBot="1" x14ac:dyDescent="0.4">
      <c r="B39" s="54" t="s">
        <v>119</v>
      </c>
      <c r="C39" s="60">
        <f>'Sales By Region &amp; Market'!C32</f>
        <v>1092333.1613423841</v>
      </c>
      <c r="D39" s="327">
        <f>'Sales By Region &amp; Market'!D32</f>
        <v>-19193.481710174121</v>
      </c>
      <c r="E39" s="328">
        <f>'Sales By Region &amp; Market'!E32</f>
        <v>-1.7267675795393924E-2</v>
      </c>
      <c r="F39" s="450">
        <f>'Sales By Region &amp; Market'!F32</f>
        <v>2522209.5277852523</v>
      </c>
      <c r="G39" s="450">
        <f>'Sales By Region &amp; Market'!G32</f>
        <v>-25391.696539284196</v>
      </c>
      <c r="H39" s="329">
        <f>'Sales By Region &amp; Market'!H32</f>
        <v>-9.9669038846597648E-3</v>
      </c>
      <c r="I39" s="56"/>
      <c r="J39" s="55" t="s">
        <v>157</v>
      </c>
      <c r="K39" s="62">
        <f>'Sales By Region &amp; Market'!C70</f>
        <v>3959826.757215925</v>
      </c>
      <c r="L39" s="59">
        <f>'Sales By Region &amp; Market'!D70</f>
        <v>-92657.23294512555</v>
      </c>
      <c r="M39" s="67">
        <f>'Sales By Region &amp; Market'!E70</f>
        <v>-2.2864305736947092E-2</v>
      </c>
      <c r="N39" s="451">
        <f>'Sales By Region &amp; Market'!F70</f>
        <v>10536623.762222584</v>
      </c>
      <c r="O39" s="451">
        <f>'Sales By Region &amp; Market'!G70</f>
        <v>-233007.91315891221</v>
      </c>
      <c r="P39" s="68">
        <f>'Sales By Region &amp; Market'!H70</f>
        <v>-2.1635643648941993E-2</v>
      </c>
    </row>
    <row r="40" spans="2:16" x14ac:dyDescent="0.35">
      <c r="B40" s="54" t="s">
        <v>120</v>
      </c>
      <c r="C40" s="60">
        <f>'Sales By Region &amp; Market'!C33</f>
        <v>2322767.7958633746</v>
      </c>
      <c r="D40" s="327">
        <f>'Sales By Region &amp; Market'!D33</f>
        <v>25996.11598596815</v>
      </c>
      <c r="E40" s="328">
        <f>'Sales By Region &amp; Market'!E33</f>
        <v>1.1318546032993463E-2</v>
      </c>
      <c r="F40" s="450">
        <f>'Sales By Region &amp; Market'!F33</f>
        <v>5404825.4521928933</v>
      </c>
      <c r="G40" s="450">
        <f>'Sales By Region &amp; Market'!G33</f>
        <v>-100038.95303690527</v>
      </c>
      <c r="H40" s="329">
        <f>'Sales By Region &amp; Market'!H33</f>
        <v>-1.8172827825125908E-2</v>
      </c>
      <c r="I40" s="56"/>
      <c r="J40" s="56"/>
      <c r="K40" s="56"/>
      <c r="L40" s="57"/>
      <c r="M40" s="56"/>
      <c r="N40" s="452"/>
      <c r="O40" s="456"/>
      <c r="P40" s="56"/>
    </row>
    <row r="41" spans="2:16" ht="15" thickBot="1" x14ac:dyDescent="0.4">
      <c r="B41" s="55" t="s">
        <v>121</v>
      </c>
      <c r="C41" s="62">
        <f>'Sales By Region &amp; Market'!C34</f>
        <v>783956.97934750526</v>
      </c>
      <c r="D41" s="59">
        <f>'Sales By Region &amp; Market'!D34</f>
        <v>-1844.8023293907754</v>
      </c>
      <c r="E41" s="67">
        <f>'Sales By Region &amp; Market'!E34</f>
        <v>-2.3476688045348778E-3</v>
      </c>
      <c r="F41" s="451">
        <f>'Sales By Region &amp; Market'!F34</f>
        <v>1717229.8551399028</v>
      </c>
      <c r="G41" s="451">
        <f>'Sales By Region &amp; Market'!G34</f>
        <v>24109.086930549005</v>
      </c>
      <c r="H41" s="68">
        <f>'Sales By Region &amp; Market'!H34</f>
        <v>1.4239437247023317E-2</v>
      </c>
      <c r="I41" s="56"/>
      <c r="J41" s="56"/>
      <c r="K41" s="56"/>
      <c r="L41" s="57"/>
      <c r="M41" s="56"/>
      <c r="N41" s="452"/>
      <c r="O41" s="456"/>
      <c r="P41" s="56"/>
    </row>
    <row r="42" spans="2:16" x14ac:dyDescent="0.35">
      <c r="B42" s="56"/>
      <c r="C42" s="56"/>
      <c r="D42" s="57"/>
      <c r="E42" s="57"/>
      <c r="F42" s="452"/>
      <c r="G42" s="456"/>
      <c r="H42" s="57"/>
      <c r="I42" s="56"/>
      <c r="J42" s="56"/>
      <c r="K42" s="56"/>
      <c r="L42" s="57"/>
      <c r="M42" s="56"/>
      <c r="N42" s="452"/>
      <c r="O42" s="456"/>
      <c r="P42" s="56"/>
    </row>
    <row r="43" spans="2:16" ht="15" thickBot="1" x14ac:dyDescent="0.4">
      <c r="B43" s="56"/>
      <c r="C43" s="56"/>
      <c r="D43" s="57"/>
      <c r="E43" s="57"/>
      <c r="F43" s="452"/>
      <c r="G43" s="456"/>
      <c r="H43" s="57"/>
      <c r="I43" s="56"/>
      <c r="J43" s="56"/>
      <c r="K43" s="56"/>
      <c r="L43" s="57"/>
      <c r="M43" s="56"/>
      <c r="N43" s="452"/>
      <c r="O43" s="456"/>
      <c r="P43" s="56"/>
    </row>
    <row r="44" spans="2:16" ht="15" thickBot="1" x14ac:dyDescent="0.4">
      <c r="B44" s="590" t="s">
        <v>347</v>
      </c>
      <c r="C44" s="567" t="s">
        <v>263</v>
      </c>
      <c r="D44" s="568"/>
      <c r="E44" s="569"/>
      <c r="F44" s="580" t="s">
        <v>266</v>
      </c>
      <c r="G44" s="581"/>
      <c r="H44" s="582"/>
      <c r="I44" s="56"/>
      <c r="J44" s="590" t="s">
        <v>348</v>
      </c>
      <c r="K44" s="567" t="s">
        <v>263</v>
      </c>
      <c r="L44" s="568"/>
      <c r="M44" s="569"/>
      <c r="N44" s="580" t="s">
        <v>266</v>
      </c>
      <c r="O44" s="581"/>
      <c r="P44" s="582"/>
    </row>
    <row r="45" spans="2:16" ht="15" thickBot="1" x14ac:dyDescent="0.4">
      <c r="B45" s="590"/>
      <c r="C45" s="79" t="s">
        <v>268</v>
      </c>
      <c r="D45" s="79" t="s">
        <v>269</v>
      </c>
      <c r="E45" s="79" t="s">
        <v>270</v>
      </c>
      <c r="F45" s="454" t="s">
        <v>268</v>
      </c>
      <c r="G45" s="454" t="s">
        <v>269</v>
      </c>
      <c r="H45" s="79" t="s">
        <v>270</v>
      </c>
      <c r="I45" s="143"/>
      <c r="J45" s="590"/>
      <c r="K45" s="79" t="s">
        <v>268</v>
      </c>
      <c r="L45" s="79" t="s">
        <v>269</v>
      </c>
      <c r="M45" s="79" t="s">
        <v>270</v>
      </c>
      <c r="N45" s="454" t="s">
        <v>268</v>
      </c>
      <c r="O45" s="454" t="s">
        <v>269</v>
      </c>
      <c r="P45" s="79" t="s">
        <v>270</v>
      </c>
    </row>
    <row r="46" spans="2:16" ht="15" thickBot="1" x14ac:dyDescent="0.4">
      <c r="B46" s="52" t="s">
        <v>349</v>
      </c>
      <c r="C46" s="53">
        <f>'Sales By Region &amp; Market'!C35</f>
        <v>39499725.577984951</v>
      </c>
      <c r="D46" s="53">
        <f>'Sales By Region &amp; Market'!D35</f>
        <v>195894.08945076168</v>
      </c>
      <c r="E46" s="63">
        <f>'Sales By Region &amp; Market'!E35</f>
        <v>4.9840965125221544E-3</v>
      </c>
      <c r="F46" s="449">
        <f>'Sales By Region &amp; Market'!F35</f>
        <v>89910423.705306098</v>
      </c>
      <c r="G46" s="449">
        <f>'Sales By Region &amp; Market'!G35</f>
        <v>55174.901400908828</v>
      </c>
      <c r="H46" s="63">
        <f>'Sales By Region &amp; Market'!H35</f>
        <v>6.1404205247174025E-4</v>
      </c>
      <c r="I46" s="56"/>
      <c r="J46" s="52" t="s">
        <v>350</v>
      </c>
      <c r="K46" s="53">
        <f>'Sales By Region &amp; Market'!C71</f>
        <v>40858509.025802851</v>
      </c>
      <c r="L46" s="53">
        <f>'Sales By Region &amp; Market'!D71</f>
        <v>97575.922373488545</v>
      </c>
      <c r="M46" s="63">
        <f>'Sales By Region &amp; Market'!E71</f>
        <v>2.3938588973391075E-3</v>
      </c>
      <c r="N46" s="449">
        <f>'Sales By Region &amp; Market'!F71</f>
        <v>93709546.597784266</v>
      </c>
      <c r="O46" s="449">
        <f>'Sales By Region &amp; Market'!G71</f>
        <v>1356618.7085577548</v>
      </c>
      <c r="P46" s="65">
        <f>'Sales By Region &amp; Market'!H71</f>
        <v>1.468950405324412E-2</v>
      </c>
    </row>
    <row r="47" spans="2:16" x14ac:dyDescent="0.35">
      <c r="B47" s="54" t="s">
        <v>123</v>
      </c>
      <c r="C47" s="69">
        <f>'Sales By Region &amp; Market'!C36</f>
        <v>7018851.4608318107</v>
      </c>
      <c r="D47" s="76">
        <f>'Sales By Region &amp; Market'!D36</f>
        <v>-163096.16312458273</v>
      </c>
      <c r="E47" s="78">
        <f>'Sales By Region &amp; Market'!E36</f>
        <v>-2.2709183032824216E-2</v>
      </c>
      <c r="F47" s="455">
        <f>'Sales By Region &amp; Market'!F36</f>
        <v>16421528.247068139</v>
      </c>
      <c r="G47" s="455">
        <f>'Sales By Region &amp; Market'!G36</f>
        <v>-658324.11329378374</v>
      </c>
      <c r="H47" s="77">
        <f>'Sales By Region &amp; Market'!H36</f>
        <v>-3.8543899525829033E-2</v>
      </c>
      <c r="I47" s="56"/>
      <c r="J47" s="54" t="s">
        <v>159</v>
      </c>
      <c r="K47" s="60">
        <f>'Sales By Region &amp; Market'!C72</f>
        <v>951833.87328873028</v>
      </c>
      <c r="L47" s="327">
        <f>'Sales By Region &amp; Market'!D72</f>
        <v>39307.228238826385</v>
      </c>
      <c r="M47" s="328">
        <f>'Sales By Region &amp; Market'!E72</f>
        <v>4.3075156711371167E-2</v>
      </c>
      <c r="N47" s="450">
        <f>'Sales By Region &amp; Market'!F72</f>
        <v>2164101.0323923449</v>
      </c>
      <c r="O47" s="450">
        <f>'Sales By Region &amp; Market'!G72</f>
        <v>104772.54348001117</v>
      </c>
      <c r="P47" s="329">
        <f>'Sales By Region &amp; Market'!H72</f>
        <v>5.0877042707911262E-2</v>
      </c>
    </row>
    <row r="48" spans="2:16" x14ac:dyDescent="0.35">
      <c r="B48" s="54" t="s">
        <v>124</v>
      </c>
      <c r="C48" s="60">
        <f>'Sales By Region &amp; Market'!C37</f>
        <v>3195683.335976135</v>
      </c>
      <c r="D48" s="327">
        <f>'Sales By Region &amp; Market'!D37</f>
        <v>42447.955583050381</v>
      </c>
      <c r="E48" s="328">
        <f>'Sales By Region &amp; Market'!E37</f>
        <v>1.3461714861818781E-2</v>
      </c>
      <c r="F48" s="450">
        <f>'Sales By Region &amp; Market'!F37</f>
        <v>7302277.7495677378</v>
      </c>
      <c r="G48" s="450">
        <f>'Sales By Region &amp; Market'!G37</f>
        <v>-8910.6518364334479</v>
      </c>
      <c r="H48" s="329">
        <f>'Sales By Region &amp; Market'!H37</f>
        <v>-1.2187692817110399E-3</v>
      </c>
      <c r="I48" s="56"/>
      <c r="J48" s="54" t="s">
        <v>160</v>
      </c>
      <c r="K48" s="60">
        <f>'Sales By Region &amp; Market'!C73</f>
        <v>4697953.4839729816</v>
      </c>
      <c r="L48" s="327">
        <f>'Sales By Region &amp; Market'!D73</f>
        <v>-96394.245986775495</v>
      </c>
      <c r="M48" s="328">
        <f>'Sales By Region &amp; Market'!E73</f>
        <v>-2.0105810303330796E-2</v>
      </c>
      <c r="N48" s="450">
        <f>'Sales By Region &amp; Market'!F73</f>
        <v>11010190.596824612</v>
      </c>
      <c r="O48" s="450">
        <f>'Sales By Region &amp; Market'!G73</f>
        <v>61485.662873864174</v>
      </c>
      <c r="P48" s="329">
        <f>'Sales By Region &amp; Market'!H73</f>
        <v>5.6157932143375052E-3</v>
      </c>
    </row>
    <row r="49" spans="2:16" x14ac:dyDescent="0.35">
      <c r="B49" s="54" t="s">
        <v>125</v>
      </c>
      <c r="C49" s="60">
        <f>'Sales By Region &amp; Market'!C38</f>
        <v>1319016.9746214943</v>
      </c>
      <c r="D49" s="327">
        <f>'Sales By Region &amp; Market'!D38</f>
        <v>25294.170178925619</v>
      </c>
      <c r="E49" s="328">
        <f>'Sales By Region &amp; Market'!E38</f>
        <v>1.9551460399451034E-2</v>
      </c>
      <c r="F49" s="450">
        <f>'Sales By Region &amp; Market'!F38</f>
        <v>3045231.9035158004</v>
      </c>
      <c r="G49" s="450">
        <f>'Sales By Region &amp; Market'!G38</f>
        <v>104872.62573874602</v>
      </c>
      <c r="H49" s="329">
        <f>'Sales By Region &amp; Market'!H38</f>
        <v>3.5666602558184976E-2</v>
      </c>
      <c r="I49" s="56"/>
      <c r="J49" s="54" t="s">
        <v>161</v>
      </c>
      <c r="K49" s="60">
        <f>'Sales By Region &amp; Market'!C74</f>
        <v>2143381.4041377595</v>
      </c>
      <c r="L49" s="327">
        <f>'Sales By Region &amp; Market'!D74</f>
        <v>-52133.188826447818</v>
      </c>
      <c r="M49" s="328">
        <f>'Sales By Region &amp; Market'!E74</f>
        <v>-2.3745316470915268E-2</v>
      </c>
      <c r="N49" s="450">
        <f>'Sales By Region &amp; Market'!F74</f>
        <v>4898296.7097969679</v>
      </c>
      <c r="O49" s="450">
        <f>'Sales By Region &amp; Market'!G74</f>
        <v>-20192.474854030646</v>
      </c>
      <c r="P49" s="329">
        <f>'Sales By Region &amp; Market'!H74</f>
        <v>-4.1054222335274778E-3</v>
      </c>
    </row>
    <row r="50" spans="2:16" x14ac:dyDescent="0.35">
      <c r="B50" s="54" t="s">
        <v>126</v>
      </c>
      <c r="C50" s="60">
        <f>'Sales By Region &amp; Market'!C39</f>
        <v>1226386.4397468474</v>
      </c>
      <c r="D50" s="327">
        <f>'Sales By Region &amp; Market'!D39</f>
        <v>-19438.344790465431</v>
      </c>
      <c r="E50" s="328">
        <f>'Sales By Region &amp; Market'!E39</f>
        <v>-1.5602791846595541E-2</v>
      </c>
      <c r="F50" s="450">
        <f>'Sales By Region &amp; Market'!F39</f>
        <v>2825013.4230360533</v>
      </c>
      <c r="G50" s="450">
        <f>'Sales By Region &amp; Market'!G39</f>
        <v>12672.17033295054</v>
      </c>
      <c r="H50" s="329">
        <f>'Sales By Region &amp; Market'!H39</f>
        <v>4.5059148923590224E-3</v>
      </c>
      <c r="I50" s="56"/>
      <c r="J50" s="54" t="s">
        <v>162</v>
      </c>
      <c r="K50" s="60">
        <f>'Sales By Region &amp; Market'!C75</f>
        <v>5797157.1634350335</v>
      </c>
      <c r="L50" s="327">
        <f>'Sales By Region &amp; Market'!D75</f>
        <v>-65900.651834014803</v>
      </c>
      <c r="M50" s="328">
        <f>'Sales By Region &amp; Market'!E75</f>
        <v>-1.1239979872344258E-2</v>
      </c>
      <c r="N50" s="450">
        <f>'Sales By Region &amp; Market'!F75</f>
        <v>13303338.839080786</v>
      </c>
      <c r="O50" s="450">
        <f>'Sales By Region &amp; Market'!G75</f>
        <v>80401.494576752186</v>
      </c>
      <c r="P50" s="329">
        <f>'Sales By Region &amp; Market'!H75</f>
        <v>6.080456443376416E-3</v>
      </c>
    </row>
    <row r="51" spans="2:16" x14ac:dyDescent="0.35">
      <c r="B51" s="54" t="s">
        <v>127</v>
      </c>
      <c r="C51" s="60">
        <f>'Sales By Region &amp; Market'!C40</f>
        <v>884080.48912244337</v>
      </c>
      <c r="D51" s="327">
        <f>'Sales By Region &amp; Market'!D40</f>
        <v>-2978.4093268649885</v>
      </c>
      <c r="E51" s="328">
        <f>'Sales By Region &amp; Market'!E40</f>
        <v>-3.3576229628851325E-3</v>
      </c>
      <c r="F51" s="450">
        <f>'Sales By Region &amp; Market'!F40</f>
        <v>2054892.8203281986</v>
      </c>
      <c r="G51" s="450">
        <f>'Sales By Region &amp; Market'!G40</f>
        <v>31384.630798039259</v>
      </c>
      <c r="H51" s="329">
        <f>'Sales By Region &amp; Market'!H40</f>
        <v>1.5510009280133673E-2</v>
      </c>
      <c r="I51" s="56"/>
      <c r="J51" s="54" t="s">
        <v>163</v>
      </c>
      <c r="K51" s="60">
        <f>'Sales By Region &amp; Market'!C76</f>
        <v>4016314.2258423725</v>
      </c>
      <c r="L51" s="327">
        <f>'Sales By Region &amp; Market'!D76</f>
        <v>3113.3843490500003</v>
      </c>
      <c r="M51" s="328">
        <f>'Sales By Region &amp; Market'!E76</f>
        <v>7.7578583081615771E-4</v>
      </c>
      <c r="N51" s="450">
        <f>'Sales By Region &amp; Market'!F76</f>
        <v>9387729.506546475</v>
      </c>
      <c r="O51" s="450">
        <f>'Sales By Region &amp; Market'!G76</f>
        <v>141620.14951682091</v>
      </c>
      <c r="P51" s="329">
        <f>'Sales By Region &amp; Market'!H76</f>
        <v>1.5316728804332127E-2</v>
      </c>
    </row>
    <row r="52" spans="2:16" x14ac:dyDescent="0.35">
      <c r="B52" s="54" t="s">
        <v>128</v>
      </c>
      <c r="C52" s="60">
        <f>'Sales By Region &amp; Market'!C41</f>
        <v>2276602.8001711727</v>
      </c>
      <c r="D52" s="327">
        <f>'Sales By Region &amp; Market'!D41</f>
        <v>44059.305005931295</v>
      </c>
      <c r="E52" s="328">
        <f>'Sales By Region &amp; Market'!E41</f>
        <v>1.9735026484968998E-2</v>
      </c>
      <c r="F52" s="450">
        <f>'Sales By Region &amp; Market'!F41</f>
        <v>5309234.5846739244</v>
      </c>
      <c r="G52" s="450">
        <f>'Sales By Region &amp; Market'!G41</f>
        <v>149348.60454196204</v>
      </c>
      <c r="H52" s="329">
        <f>'Sales By Region &amp; Market'!H41</f>
        <v>2.8944167587622256E-2</v>
      </c>
      <c r="I52" s="56"/>
      <c r="J52" s="54" t="s">
        <v>164</v>
      </c>
      <c r="K52" s="60">
        <f>'Sales By Region &amp; Market'!C77</f>
        <v>1965164.2146475606</v>
      </c>
      <c r="L52" s="327">
        <f>'Sales By Region &amp; Market'!D77</f>
        <v>49073.697710651206</v>
      </c>
      <c r="M52" s="328">
        <f>'Sales By Region &amp; Market'!E77</f>
        <v>2.561136714412696E-2</v>
      </c>
      <c r="N52" s="450">
        <f>'Sales By Region &amp; Market'!F77</f>
        <v>4521109.0423322432</v>
      </c>
      <c r="O52" s="450">
        <f>'Sales By Region &amp; Market'!G77</f>
        <v>76969.514661847614</v>
      </c>
      <c r="P52" s="329">
        <f>'Sales By Region &amp; Market'!H77</f>
        <v>1.7319329013550301E-2</v>
      </c>
    </row>
    <row r="53" spans="2:16" x14ac:dyDescent="0.35">
      <c r="B53" s="54" t="s">
        <v>129</v>
      </c>
      <c r="C53" s="60">
        <f>'Sales By Region &amp; Market'!C42</f>
        <v>3838145.0089682378</v>
      </c>
      <c r="D53" s="327">
        <f>'Sales By Region &amp; Market'!D42</f>
        <v>57057.725449879654</v>
      </c>
      <c r="E53" s="328">
        <f>'Sales By Region &amp; Market'!E42</f>
        <v>1.509029577248653E-2</v>
      </c>
      <c r="F53" s="450">
        <f>'Sales By Region &amp; Market'!F42</f>
        <v>8703828.7346578632</v>
      </c>
      <c r="G53" s="450">
        <f>'Sales By Region &amp; Market'!G42</f>
        <v>-20464.793248312548</v>
      </c>
      <c r="H53" s="329">
        <f>'Sales By Region &amp; Market'!H42</f>
        <v>-2.3457249785157198E-3</v>
      </c>
      <c r="I53" s="56"/>
      <c r="J53" s="54" t="s">
        <v>165</v>
      </c>
      <c r="K53" s="60">
        <f>'Sales By Region &amp; Market'!C78</f>
        <v>3936619.7940083421</v>
      </c>
      <c r="L53" s="327">
        <f>'Sales By Region &amp; Market'!D78</f>
        <v>-46673.510877447203</v>
      </c>
      <c r="M53" s="328">
        <f>'Sales By Region &amp; Market'!E78</f>
        <v>-1.1717317130576064E-2</v>
      </c>
      <c r="N53" s="450">
        <f>'Sales By Region &amp; Market'!F78</f>
        <v>9230440.1209815852</v>
      </c>
      <c r="O53" s="450">
        <f>'Sales By Region &amp; Market'!G78</f>
        <v>-92443.135636687279</v>
      </c>
      <c r="P53" s="329">
        <f>'Sales By Region &amp; Market'!H78</f>
        <v>-9.9157238262167786E-3</v>
      </c>
    </row>
    <row r="54" spans="2:16" x14ac:dyDescent="0.35">
      <c r="B54" s="54" t="s">
        <v>130</v>
      </c>
      <c r="C54" s="60">
        <f>'Sales By Region &amp; Market'!C43</f>
        <v>3120174.3598409584</v>
      </c>
      <c r="D54" s="327">
        <f>'Sales By Region &amp; Market'!D43</f>
        <v>-44697.377928723115</v>
      </c>
      <c r="E54" s="328">
        <f>'Sales By Region &amp; Market'!E43</f>
        <v>-1.4122966626199464E-2</v>
      </c>
      <c r="F54" s="450">
        <f>'Sales By Region &amp; Market'!F43</f>
        <v>7056198.7624885011</v>
      </c>
      <c r="G54" s="450">
        <f>'Sales By Region &amp; Market'!G43</f>
        <v>-168100.88713858929</v>
      </c>
      <c r="H54" s="329">
        <f>'Sales By Region &amp; Market'!H43</f>
        <v>-2.3268814319913549E-2</v>
      </c>
      <c r="I54" s="56"/>
      <c r="J54" s="54" t="s">
        <v>166</v>
      </c>
      <c r="K54" s="60">
        <f>'Sales By Region &amp; Market'!C79</f>
        <v>1048032.5159462636</v>
      </c>
      <c r="L54" s="327">
        <f>'Sales By Region &amp; Market'!D79</f>
        <v>40593.47936799936</v>
      </c>
      <c r="M54" s="328">
        <f>'Sales By Region &amp; Market'!E79</f>
        <v>4.02937328157085E-2</v>
      </c>
      <c r="N54" s="450">
        <f>'Sales By Region &amp; Market'!F79</f>
        <v>2270345.1585349804</v>
      </c>
      <c r="O54" s="450">
        <f>'Sales By Region &amp; Market'!G79</f>
        <v>93581.162447790615</v>
      </c>
      <c r="P54" s="329">
        <f>'Sales By Region &amp; Market'!H79</f>
        <v>4.2990954745671127E-2</v>
      </c>
    </row>
    <row r="55" spans="2:16" ht="15" thickBot="1" x14ac:dyDescent="0.4">
      <c r="B55" s="55" t="s">
        <v>131</v>
      </c>
      <c r="C55" s="62">
        <f>'Sales By Region &amp; Market'!C44</f>
        <v>2530792.1486006803</v>
      </c>
      <c r="D55" s="59">
        <f>'Sales By Region &amp; Market'!D44</f>
        <v>9561.7113683405332</v>
      </c>
      <c r="E55" s="67">
        <f>'Sales By Region &amp; Market'!E44</f>
        <v>3.7924781595278629E-3</v>
      </c>
      <c r="F55" s="451">
        <f>'Sales By Region &amp; Market'!F44</f>
        <v>5619205.2566235755</v>
      </c>
      <c r="G55" s="451">
        <f>'Sales By Region &amp; Market'!G44</f>
        <v>72807.308181035332</v>
      </c>
      <c r="H55" s="68">
        <f>'Sales By Region &amp; Market'!H44</f>
        <v>1.3126953539545433E-2</v>
      </c>
      <c r="I55" s="56"/>
      <c r="J55" s="55" t="s">
        <v>167</v>
      </c>
      <c r="K55" s="62">
        <f>'Sales By Region &amp; Market'!C80</f>
        <v>4374170.3203410162</v>
      </c>
      <c r="L55" s="59">
        <f>'Sales By Region &amp; Market'!D80</f>
        <v>122815.66320071183</v>
      </c>
      <c r="M55" s="67">
        <f>'Sales By Region &amp; Market'!E80</f>
        <v>2.888859507273487E-2</v>
      </c>
      <c r="N55" s="451">
        <f>'Sales By Region &amp; Market'!F80</f>
        <v>9599566.8239453249</v>
      </c>
      <c r="O55" s="451">
        <f>'Sales By Region &amp; Market'!G80</f>
        <v>386780.08415823616</v>
      </c>
      <c r="P55" s="68">
        <f>'Sales By Region &amp; Market'!H80</f>
        <v>4.1982962927802972E-2</v>
      </c>
    </row>
    <row r="72" spans="17:17" x14ac:dyDescent="0.35">
      <c r="Q72" s="447"/>
    </row>
  </sheetData>
  <mergeCells count="26">
    <mergeCell ref="N44:P44"/>
    <mergeCell ref="B33:B34"/>
    <mergeCell ref="C33:E33"/>
    <mergeCell ref="F33:H33"/>
    <mergeCell ref="J33:J34"/>
    <mergeCell ref="K33:M33"/>
    <mergeCell ref="N33:P33"/>
    <mergeCell ref="B44:B45"/>
    <mergeCell ref="C44:E44"/>
    <mergeCell ref="F44:H44"/>
    <mergeCell ref="J44:J45"/>
    <mergeCell ref="K44:M44"/>
    <mergeCell ref="N20:P20"/>
    <mergeCell ref="B2:P2"/>
    <mergeCell ref="B3:P3"/>
    <mergeCell ref="B4:B5"/>
    <mergeCell ref="C4:E4"/>
    <mergeCell ref="F4:H4"/>
    <mergeCell ref="J4:J5"/>
    <mergeCell ref="K4:M4"/>
    <mergeCell ref="N4:P4"/>
    <mergeCell ref="B20:B21"/>
    <mergeCell ref="C20:E20"/>
    <mergeCell ref="F20:H20"/>
    <mergeCell ref="J20:J21"/>
    <mergeCell ref="K20:M20"/>
  </mergeCells>
  <conditionalFormatting sqref="B6:P55">
    <cfRule type="cellIs" dxfId="71" priority="1" operator="lessThan">
      <formula>0</formula>
    </cfRule>
  </conditionalFormatting>
  <conditionalFormatting sqref="C4:E4">
    <cfRule type="cellIs" dxfId="70" priority="24" operator="lessThan">
      <formula>0</formula>
    </cfRule>
  </conditionalFormatting>
  <conditionalFormatting sqref="K4:M4">
    <cfRule type="cellIs" dxfId="69" priority="23" operator="lessThan">
      <formula>0</formula>
    </cfRule>
  </conditionalFormatting>
  <pageMargins left="0.7" right="0.7" top="0.75" bottom="0.75" header="0.3" footer="0.3"/>
  <pageSetup orientation="portrait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0AD9-83BA-4E38-80AD-AE3DB95D16F0}">
  <sheetPr>
    <tabColor theme="0" tint="-0.14999847407452621"/>
  </sheetPr>
  <dimension ref="B2:S155"/>
  <sheetViews>
    <sheetView showGridLines="0" zoomScale="55" zoomScaleNormal="55" workbookViewId="0">
      <selection activeCell="J18" sqref="J18"/>
    </sheetView>
  </sheetViews>
  <sheetFormatPr defaultColWidth="13.1796875" defaultRowHeight="14.5" x14ac:dyDescent="0.25"/>
  <cols>
    <col min="1" max="1" width="3.81640625" style="10" customWidth="1"/>
    <col min="2" max="2" width="45.1796875" style="10" bestFit="1" customWidth="1"/>
    <col min="3" max="3" width="16.453125" style="10" bestFit="1" customWidth="1"/>
    <col min="4" max="4" width="16" style="10" bestFit="1" customWidth="1"/>
    <col min="5" max="5" width="12.453125" style="381" bestFit="1" customWidth="1"/>
    <col min="6" max="6" width="18.81640625" style="387" bestFit="1" customWidth="1"/>
    <col min="7" max="7" width="16.54296875" style="387" customWidth="1"/>
    <col min="8" max="8" width="16.08984375" style="381" bestFit="1" customWidth="1"/>
    <col min="9" max="9" width="3.81640625" style="10" customWidth="1"/>
    <col min="10" max="10" width="54.453125" style="10" bestFit="1" customWidth="1"/>
    <col min="11" max="11" width="17.54296875" style="10" customWidth="1"/>
    <col min="12" max="12" width="16" style="10" bestFit="1" customWidth="1"/>
    <col min="13" max="13" width="17.453125" style="381" bestFit="1" customWidth="1"/>
    <col min="14" max="14" width="18.81640625" style="387" bestFit="1" customWidth="1"/>
    <col min="15" max="15" width="16" style="387" bestFit="1" customWidth="1"/>
    <col min="16" max="16" width="16.08984375" style="381" bestFit="1" customWidth="1"/>
    <col min="17" max="16384" width="13.1796875" style="10"/>
  </cols>
  <sheetData>
    <row r="2" spans="2:19" ht="23.5" x14ac:dyDescent="0.25">
      <c r="B2" s="597" t="s">
        <v>250</v>
      </c>
      <c r="C2" s="597"/>
      <c r="D2" s="597"/>
      <c r="E2" s="597"/>
      <c r="F2" s="598"/>
      <c r="G2" s="598"/>
      <c r="H2" s="597"/>
      <c r="I2" s="597"/>
      <c r="J2" s="597"/>
      <c r="K2" s="597"/>
      <c r="L2" s="597"/>
      <c r="M2" s="597"/>
      <c r="N2" s="598"/>
      <c r="O2" s="598"/>
      <c r="P2" s="597"/>
    </row>
    <row r="3" spans="2:19" ht="15" customHeight="1" thickBot="1" x14ac:dyDescent="0.3">
      <c r="B3" s="599" t="str">
        <f>'HOME PAGE'!H5</f>
        <v>4 WEEKS ENDING 6-14-2026</v>
      </c>
      <c r="C3" s="599"/>
      <c r="D3" s="599"/>
      <c r="E3" s="599"/>
      <c r="F3" s="600"/>
      <c r="G3" s="600"/>
      <c r="H3" s="599"/>
      <c r="I3" s="599"/>
      <c r="J3" s="599"/>
      <c r="K3" s="599"/>
      <c r="L3" s="599"/>
      <c r="M3" s="599"/>
      <c r="N3" s="600"/>
      <c r="O3" s="600"/>
      <c r="P3" s="599"/>
    </row>
    <row r="4" spans="2:19" ht="15" customHeight="1" thickBot="1" x14ac:dyDescent="0.3">
      <c r="B4" s="592" t="s">
        <v>413</v>
      </c>
      <c r="C4" s="594" t="s">
        <v>263</v>
      </c>
      <c r="D4" s="595"/>
      <c r="E4" s="582"/>
      <c r="F4" s="580" t="s">
        <v>266</v>
      </c>
      <c r="G4" s="581"/>
      <c r="H4" s="596"/>
      <c r="I4" s="341"/>
      <c r="J4" s="592" t="s">
        <v>414</v>
      </c>
      <c r="K4" s="594" t="s">
        <v>263</v>
      </c>
      <c r="L4" s="595"/>
      <c r="M4" s="582"/>
      <c r="N4" s="580" t="s">
        <v>266</v>
      </c>
      <c r="O4" s="581"/>
      <c r="P4" s="596"/>
    </row>
    <row r="5" spans="2:19" ht="15.75" customHeight="1" thickBot="1" x14ac:dyDescent="0.3">
      <c r="B5" s="593"/>
      <c r="C5" s="51" t="s">
        <v>268</v>
      </c>
      <c r="D5" s="51" t="s">
        <v>269</v>
      </c>
      <c r="E5" s="379" t="s">
        <v>270</v>
      </c>
      <c r="F5" s="448" t="s">
        <v>268</v>
      </c>
      <c r="G5" s="448" t="s">
        <v>269</v>
      </c>
      <c r="H5" s="379" t="s">
        <v>270</v>
      </c>
      <c r="I5" s="344"/>
      <c r="J5" s="593"/>
      <c r="K5" s="51" t="s">
        <v>268</v>
      </c>
      <c r="L5" s="51" t="s">
        <v>269</v>
      </c>
      <c r="M5" s="379" t="s">
        <v>270</v>
      </c>
      <c r="N5" s="448" t="s">
        <v>268</v>
      </c>
      <c r="O5" s="448" t="s">
        <v>269</v>
      </c>
      <c r="P5" s="379" t="s">
        <v>270</v>
      </c>
    </row>
    <row r="6" spans="2:19" ht="15" customHeight="1" thickBot="1" x14ac:dyDescent="0.3">
      <c r="B6" s="331" t="s">
        <v>415</v>
      </c>
      <c r="C6" s="332">
        <f>'DMI SR Data'!C69</f>
        <v>12821681.424135497</v>
      </c>
      <c r="D6" s="332">
        <f>'DMI SR Data'!D69</f>
        <v>-90830.309224158525</v>
      </c>
      <c r="E6" s="63">
        <f>'DMI SR Data'!E69</f>
        <v>-7.034286674799075E-3</v>
      </c>
      <c r="F6" s="459">
        <f>'DMI SR Data'!F69</f>
        <v>28443508.006217215</v>
      </c>
      <c r="G6" s="459">
        <f>'DMI SR Data'!G69</f>
        <v>-384711.39782996476</v>
      </c>
      <c r="H6" s="63">
        <f>'DMI SR Data'!H69</f>
        <v>-1.3344958716942306E-2</v>
      </c>
      <c r="I6" s="341"/>
      <c r="J6" s="331" t="s">
        <v>414</v>
      </c>
      <c r="K6" s="332">
        <f>'DMI SR Data'!C63</f>
        <v>45331976.402474202</v>
      </c>
      <c r="L6" s="332">
        <f>'DMI SR Data'!D63</f>
        <v>-484620.3405617103</v>
      </c>
      <c r="M6" s="63">
        <f>'DMI SR Data'!E63</f>
        <v>-1.0577397166352654E-2</v>
      </c>
      <c r="N6" s="459">
        <f>'DMI SR Data'!F63</f>
        <v>102537054.18378389</v>
      </c>
      <c r="O6" s="459">
        <f>'DMI SR Data'!G63</f>
        <v>-2827683.5511505008</v>
      </c>
      <c r="P6" s="63">
        <f>'DMI SR Data'!H63</f>
        <v>-2.6837095710939764E-2</v>
      </c>
    </row>
    <row r="7" spans="2:19" ht="15" customHeight="1" x14ac:dyDescent="0.25">
      <c r="B7" s="333" t="s">
        <v>416</v>
      </c>
      <c r="C7" s="334">
        <f>'DMI SR Data'!C70</f>
        <v>10990311.899975352</v>
      </c>
      <c r="D7" s="334">
        <f>'DMI SR Data'!D70</f>
        <v>-109501.42075317726</v>
      </c>
      <c r="E7" s="328">
        <f>'DMI SR Data'!E70</f>
        <v>-9.8651587724171014E-3</v>
      </c>
      <c r="F7" s="460">
        <f>'DMI SR Data'!F70</f>
        <v>24864347.562151</v>
      </c>
      <c r="G7" s="460">
        <f>'DMI SR Data'!G70</f>
        <v>-22995.314737848938</v>
      </c>
      <c r="H7" s="328">
        <f>'DMI SR Data'!H70</f>
        <v>-9.2397628993985909E-4</v>
      </c>
      <c r="I7" s="341"/>
      <c r="J7" s="333" t="s">
        <v>417</v>
      </c>
      <c r="K7" s="335">
        <f>'DMI SR Data'!C64</f>
        <v>13712857.936524216</v>
      </c>
      <c r="L7" s="335">
        <f>'DMI SR Data'!D64</f>
        <v>-102157.97711820528</v>
      </c>
      <c r="M7" s="71">
        <f>'DMI SR Data'!E64</f>
        <v>-7.3947057141876748E-3</v>
      </c>
      <c r="N7" s="464">
        <f>'DMI SR Data'!F64</f>
        <v>30565802.432438761</v>
      </c>
      <c r="O7" s="464">
        <f>'DMI SR Data'!G64</f>
        <v>-100678.47279138863</v>
      </c>
      <c r="P7" s="71">
        <f>'DMI SR Data'!H64</f>
        <v>-3.2830135646316687E-3</v>
      </c>
    </row>
    <row r="8" spans="2:19" ht="15" customHeight="1" thickBot="1" x14ac:dyDescent="0.3">
      <c r="B8" s="336" t="s">
        <v>418</v>
      </c>
      <c r="C8" s="337">
        <f>'DMI SR Data'!C71</f>
        <v>1831369.5241601465</v>
      </c>
      <c r="D8" s="337">
        <f>'DMI SR Data'!D71</f>
        <v>18671.111529026646</v>
      </c>
      <c r="E8" s="64">
        <f>'DMI SR Data'!E71</f>
        <v>1.0300175362279736E-2</v>
      </c>
      <c r="F8" s="461">
        <f>'DMI SR Data'!F71</f>
        <v>4036538.3801347003</v>
      </c>
      <c r="G8" s="461">
        <f>'DMI SR Data'!G71</f>
        <v>95538.885093592107</v>
      </c>
      <c r="H8" s="64">
        <f>'DMI SR Data'!H71</f>
        <v>2.4242298232670937E-2</v>
      </c>
      <c r="I8" s="341"/>
      <c r="J8" s="333" t="s">
        <v>419</v>
      </c>
      <c r="K8" s="335">
        <f>'DMI SR Data'!C65</f>
        <v>8756572.0255136192</v>
      </c>
      <c r="L8" s="335">
        <f>'DMI SR Data'!D65</f>
        <v>-147538.5125549715</v>
      </c>
      <c r="M8" s="71">
        <f>'DMI SR Data'!E65</f>
        <v>-1.6569708105507681E-2</v>
      </c>
      <c r="N8" s="464">
        <f>'DMI SR Data'!F65</f>
        <v>19987233.100074623</v>
      </c>
      <c r="O8" s="464">
        <f>'DMI SR Data'!G65</f>
        <v>-918711.34690363333</v>
      </c>
      <c r="P8" s="71">
        <f>'DMI SR Data'!H65</f>
        <v>-4.3944981736351252E-2</v>
      </c>
    </row>
    <row r="9" spans="2:19" ht="15" customHeight="1" thickBot="1" x14ac:dyDescent="0.3">
      <c r="B9" s="330"/>
      <c r="C9" s="330"/>
      <c r="D9" s="330"/>
      <c r="E9" s="380"/>
      <c r="F9" s="404"/>
      <c r="G9" s="404"/>
      <c r="H9" s="380"/>
      <c r="I9" s="341"/>
      <c r="J9" s="333" t="s">
        <v>420</v>
      </c>
      <c r="K9" s="335">
        <f>'DMI SR Data'!C66</f>
        <v>16279910.384617737</v>
      </c>
      <c r="L9" s="335">
        <f>'DMI SR Data'!D66</f>
        <v>-165175.17201108113</v>
      </c>
      <c r="M9" s="71">
        <f>'DMI SR Data'!E66</f>
        <v>-1.0044044553146213E-2</v>
      </c>
      <c r="N9" s="464">
        <f>'DMI SR Data'!F66</f>
        <v>37102348.789315633</v>
      </c>
      <c r="O9" s="464">
        <f>'DMI SR Data'!G66</f>
        <v>-1307153.3630386665</v>
      </c>
      <c r="P9" s="71">
        <f>'DMI SR Data'!H66</f>
        <v>-3.4032030872301867E-2</v>
      </c>
    </row>
    <row r="10" spans="2:19" ht="15" customHeight="1" thickBot="1" x14ac:dyDescent="0.3">
      <c r="B10" s="592" t="s">
        <v>421</v>
      </c>
      <c r="C10" s="594" t="s">
        <v>263</v>
      </c>
      <c r="D10" s="595"/>
      <c r="E10" s="582"/>
      <c r="F10" s="580" t="s">
        <v>266</v>
      </c>
      <c r="G10" s="581"/>
      <c r="H10" s="596"/>
      <c r="I10" s="341"/>
      <c r="J10" s="333" t="s">
        <v>422</v>
      </c>
      <c r="K10" s="335">
        <f>'DMI SR Data'!C67</f>
        <v>1173320.9188807548</v>
      </c>
      <c r="L10" s="335">
        <f>'DMI SR Data'!D67</f>
        <v>-8758.6385434297845</v>
      </c>
      <c r="M10" s="71">
        <f>'DMI SR Data'!E67</f>
        <v>-7.4095169723731053E-3</v>
      </c>
      <c r="N10" s="464">
        <f>'DMI SR Data'!F67</f>
        <v>2628838.4077149648</v>
      </c>
      <c r="O10" s="464">
        <f>'DMI SR Data'!G67</f>
        <v>-57360.292487168685</v>
      </c>
      <c r="P10" s="71">
        <f>'DMI SR Data'!H67</f>
        <v>-2.1353704207679194E-2</v>
      </c>
    </row>
    <row r="11" spans="2:19" ht="15" customHeight="1" thickBot="1" x14ac:dyDescent="0.3">
      <c r="B11" s="593"/>
      <c r="C11" s="51" t="s">
        <v>268</v>
      </c>
      <c r="D11" s="51" t="s">
        <v>269</v>
      </c>
      <c r="E11" s="379" t="s">
        <v>270</v>
      </c>
      <c r="F11" s="448" t="s">
        <v>268</v>
      </c>
      <c r="G11" s="448" t="s">
        <v>269</v>
      </c>
      <c r="H11" s="379" t="s">
        <v>270</v>
      </c>
      <c r="I11" s="341"/>
      <c r="J11" s="336" t="s">
        <v>463</v>
      </c>
      <c r="K11" s="335">
        <f>'DMI SR Data'!C68</f>
        <v>5409315.1369378725</v>
      </c>
      <c r="L11" s="335">
        <f>'DMI SR Data'!D68</f>
        <v>-60990.040334034711</v>
      </c>
      <c r="M11" s="71">
        <f>'DMI SR Data'!E68</f>
        <v>-1.1149293934721759E-2</v>
      </c>
      <c r="N11" s="464">
        <f>'DMI SR Data'!F68</f>
        <v>12386585.252641313</v>
      </c>
      <c r="O11" s="464">
        <f>'DMI SR Data'!G68</f>
        <v>-314045.48628058657</v>
      </c>
      <c r="P11" s="71">
        <f>'DMI SR Data'!H68</f>
        <v>-2.4726763003838383E-2</v>
      </c>
    </row>
    <row r="12" spans="2:19" ht="15" thickBot="1" x14ac:dyDescent="0.3">
      <c r="B12" s="331" t="s">
        <v>423</v>
      </c>
      <c r="C12" s="332">
        <f>'DMI SR Data'!C18</f>
        <v>40932080.285292372</v>
      </c>
      <c r="D12" s="332">
        <f>'DMI SR Data'!D18</f>
        <v>752867.70565097034</v>
      </c>
      <c r="E12" s="63">
        <f>'DMI SR Data'!E18</f>
        <v>1.8737741665759883E-2</v>
      </c>
      <c r="F12" s="459">
        <f>'DMI SR Data'!F18</f>
        <v>94173830.12844488</v>
      </c>
      <c r="G12" s="459">
        <f>'DMI SR Data'!G18</f>
        <v>3511703.7467839122</v>
      </c>
      <c r="H12" s="65">
        <f>'DMI SR Data'!H18</f>
        <v>3.8733966287098423E-2</v>
      </c>
      <c r="I12" s="341"/>
      <c r="S12" s="387"/>
    </row>
    <row r="13" spans="2:19" ht="15" thickBot="1" x14ac:dyDescent="0.3">
      <c r="B13" s="333" t="s">
        <v>424</v>
      </c>
      <c r="C13" s="335">
        <f>'DMI SR Data'!C19</f>
        <v>3613977.371400665</v>
      </c>
      <c r="D13" s="334">
        <f>'DMI SR Data'!D19</f>
        <v>161355.63178882515</v>
      </c>
      <c r="E13" s="328">
        <f>'DMI SR Data'!E19</f>
        <v>4.6734233854116181E-2</v>
      </c>
      <c r="F13" s="460">
        <f>'DMI SR Data'!F19</f>
        <v>8500433.1736025903</v>
      </c>
      <c r="G13" s="460">
        <f>'DMI SR Data'!G19</f>
        <v>332586.57796444837</v>
      </c>
      <c r="H13" s="329">
        <f>'DMI SR Data'!H19</f>
        <v>4.0719003971262005E-2</v>
      </c>
      <c r="I13" s="341"/>
      <c r="J13" s="592" t="s">
        <v>425</v>
      </c>
      <c r="K13" s="594" t="s">
        <v>263</v>
      </c>
      <c r="L13" s="595"/>
      <c r="M13" s="582"/>
      <c r="N13" s="580" t="s">
        <v>266</v>
      </c>
      <c r="O13" s="581"/>
      <c r="P13" s="596"/>
    </row>
    <row r="14" spans="2:19" ht="15" customHeight="1" thickBot="1" x14ac:dyDescent="0.3">
      <c r="B14" s="333" t="s">
        <v>426</v>
      </c>
      <c r="C14" s="335">
        <f>'DMI SR Data'!C20</f>
        <v>3572676.7922448628</v>
      </c>
      <c r="D14" s="334">
        <f>'DMI SR Data'!D20</f>
        <v>106838.798043421</v>
      </c>
      <c r="E14" s="328">
        <f>'DMI SR Data'!E20</f>
        <v>3.0826252762584064E-2</v>
      </c>
      <c r="F14" s="460">
        <f>'DMI SR Data'!F20</f>
        <v>7871573.6859946894</v>
      </c>
      <c r="G14" s="460">
        <f>'DMI SR Data'!G20</f>
        <v>89515.426868984476</v>
      </c>
      <c r="H14" s="329">
        <f>'DMI SR Data'!H20</f>
        <v>1.150279577565657E-2</v>
      </c>
      <c r="I14" s="341"/>
      <c r="J14" s="593"/>
      <c r="K14" s="51" t="s">
        <v>268</v>
      </c>
      <c r="L14" s="51" t="s">
        <v>269</v>
      </c>
      <c r="M14" s="379" t="s">
        <v>270</v>
      </c>
      <c r="N14" s="448" t="s">
        <v>268</v>
      </c>
      <c r="O14" s="448" t="s">
        <v>269</v>
      </c>
      <c r="P14" s="379" t="s">
        <v>270</v>
      </c>
    </row>
    <row r="15" spans="2:19" ht="15" customHeight="1" thickBot="1" x14ac:dyDescent="0.3">
      <c r="B15" s="333" t="s">
        <v>427</v>
      </c>
      <c r="C15" s="335">
        <f>'DMI SR Data'!C21</f>
        <v>22743998.893358123</v>
      </c>
      <c r="D15" s="334">
        <f>'DMI SR Data'!D21</f>
        <v>554492.73887397349</v>
      </c>
      <c r="E15" s="328">
        <f>'DMI SR Data'!E21</f>
        <v>2.4988962575984111E-2</v>
      </c>
      <c r="F15" s="460">
        <f>'DMI SR Data'!F21</f>
        <v>52671436.078867272</v>
      </c>
      <c r="G15" s="460">
        <f>'DMI SR Data'!G21</f>
        <v>2780085.4860161468</v>
      </c>
      <c r="H15" s="329">
        <f>'DMI SR Data'!H21</f>
        <v>5.5722794692483271E-2</v>
      </c>
      <c r="I15" s="341"/>
      <c r="J15" s="331" t="s">
        <v>402</v>
      </c>
      <c r="K15" s="332">
        <f>'DMI SR Data'!C58</f>
        <v>18692689.885622535</v>
      </c>
      <c r="L15" s="332">
        <f>'DMI SR Data'!D58</f>
        <v>225952.86590036005</v>
      </c>
      <c r="M15" s="63">
        <f>'DMI SR Data'!E58</f>
        <v>1.223566814532779E-2</v>
      </c>
      <c r="N15" s="459">
        <f>'DMI SR Data'!F58</f>
        <v>42714754.953084201</v>
      </c>
      <c r="O15" s="459">
        <f>'DMI SR Data'!G58</f>
        <v>396648.98176704347</v>
      </c>
      <c r="P15" s="63">
        <f>'DMI SR Data'!H58</f>
        <v>9.3730324801371938E-3</v>
      </c>
    </row>
    <row r="16" spans="2:19" ht="15" customHeight="1" x14ac:dyDescent="0.25">
      <c r="B16" s="333" t="s">
        <v>428</v>
      </c>
      <c r="C16" s="335">
        <f>'DMI SR Data'!C22</f>
        <v>6543408.6035989141</v>
      </c>
      <c r="D16" s="334">
        <f>'DMI SR Data'!D22</f>
        <v>-103166.49420659151</v>
      </c>
      <c r="E16" s="328">
        <f>'DMI SR Data'!E22</f>
        <v>-1.5521752585125219E-2</v>
      </c>
      <c r="F16" s="460">
        <f>'DMI SR Data'!F22</f>
        <v>15283635.549045825</v>
      </c>
      <c r="G16" s="460">
        <f>'DMI SR Data'!G22</f>
        <v>134033.89468788728</v>
      </c>
      <c r="H16" s="329">
        <f>'DMI SR Data'!H22</f>
        <v>8.847354388973723E-3</v>
      </c>
      <c r="I16" s="341"/>
      <c r="J16" s="333" t="s">
        <v>403</v>
      </c>
      <c r="K16" s="335">
        <f>'DMI SR Data'!C59</f>
        <v>2179497.8886603098</v>
      </c>
      <c r="L16" s="335">
        <f>'DMI SR Data'!D59</f>
        <v>98334.679363828385</v>
      </c>
      <c r="M16" s="71">
        <f>'DMI SR Data'!E59</f>
        <v>4.7249864366509506E-2</v>
      </c>
      <c r="N16" s="464">
        <f>'DMI SR Data'!F59</f>
        <v>4945301.7082307944</v>
      </c>
      <c r="O16" s="464">
        <f>'DMI SR Data'!G59</f>
        <v>234017.30445987917</v>
      </c>
      <c r="P16" s="71">
        <f>'DMI SR Data'!H59</f>
        <v>4.9671657323971267E-2</v>
      </c>
      <c r="Q16" s="345"/>
    </row>
    <row r="17" spans="2:17" ht="15" customHeight="1" x14ac:dyDescent="0.25">
      <c r="B17" s="333" t="s">
        <v>429</v>
      </c>
      <c r="C17" s="335">
        <f>'DMI SR Data'!C23</f>
        <v>1328958.3071949929</v>
      </c>
      <c r="D17" s="334">
        <f>'DMI SR Data'!D23</f>
        <v>6101.2759935632348</v>
      </c>
      <c r="E17" s="328">
        <f>'DMI SR Data'!E23</f>
        <v>4.6121960647720226E-3</v>
      </c>
      <c r="F17" s="460">
        <f>'DMI SR Data'!F23</f>
        <v>2920610.2537917942</v>
      </c>
      <c r="G17" s="460">
        <f>'DMI SR Data'!G23</f>
        <v>45127.15029810369</v>
      </c>
      <c r="H17" s="329">
        <f>'DMI SR Data'!H23</f>
        <v>1.5693762986565472E-2</v>
      </c>
      <c r="I17" s="341"/>
      <c r="J17" s="333" t="s">
        <v>404</v>
      </c>
      <c r="K17" s="335">
        <f>'DMI SR Data'!C60</f>
        <v>2681854.867319637</v>
      </c>
      <c r="L17" s="335">
        <f>'DMI SR Data'!D60</f>
        <v>67412.884403383825</v>
      </c>
      <c r="M17" s="71">
        <f>'DMI SR Data'!E60</f>
        <v>2.5784807941382885E-2</v>
      </c>
      <c r="N17" s="464">
        <f>'DMI SR Data'!F60</f>
        <v>6202064.3722334262</v>
      </c>
      <c r="O17" s="464">
        <f>'DMI SR Data'!G60</f>
        <v>116148.72091208678</v>
      </c>
      <c r="P17" s="71">
        <f>'DMI SR Data'!H60</f>
        <v>1.9084839088571531E-2</v>
      </c>
    </row>
    <row r="18" spans="2:17" ht="15" customHeight="1" x14ac:dyDescent="0.25">
      <c r="B18" s="333" t="s">
        <v>430</v>
      </c>
      <c r="C18" s="335">
        <f>'DMI SR Data'!C24</f>
        <v>778600.63139267464</v>
      </c>
      <c r="D18" s="334">
        <f>'DMI SR Data'!D24</f>
        <v>20514.137068044744</v>
      </c>
      <c r="E18" s="328">
        <f>'DMI SR Data'!E24</f>
        <v>2.7060417540244588E-2</v>
      </c>
      <c r="F18" s="460">
        <f>'DMI SR Data'!F24</f>
        <v>1778552.2033701346</v>
      </c>
      <c r="G18" s="460">
        <f>'DMI SR Data'!G24</f>
        <v>53696.988158643246</v>
      </c>
      <c r="H18" s="329">
        <f>'DMI SR Data'!H24</f>
        <v>3.1131301737728313E-2</v>
      </c>
      <c r="I18" s="341"/>
      <c r="J18" s="333" t="s">
        <v>395</v>
      </c>
      <c r="K18" s="335">
        <f>'DMI SR Data'!C61</f>
        <v>5174373.7393494435</v>
      </c>
      <c r="L18" s="335">
        <f>'DMI SR Data'!D61</f>
        <v>7627.248408941552</v>
      </c>
      <c r="M18" s="71">
        <f>'DMI SR Data'!E61</f>
        <v>1.4762188201637827E-3</v>
      </c>
      <c r="N18" s="464">
        <f>'DMI SR Data'!F61</f>
        <v>12121926.692485116</v>
      </c>
      <c r="O18" s="464">
        <f>'DMI SR Data'!G61</f>
        <v>233472.74577490613</v>
      </c>
      <c r="P18" s="71">
        <f>'DMI SR Data'!H61</f>
        <v>1.963861296190772E-2</v>
      </c>
    </row>
    <row r="19" spans="2:17" ht="15" customHeight="1" thickBot="1" x14ac:dyDescent="0.3">
      <c r="B19" s="336" t="s">
        <v>431</v>
      </c>
      <c r="C19" s="338">
        <f>'DMI SR Data'!C25</f>
        <v>2340747.661424337</v>
      </c>
      <c r="D19" s="339">
        <f>'DMI SR Data'!D25</f>
        <v>12725.81091009872</v>
      </c>
      <c r="E19" s="67">
        <f>'DMI SR Data'!E25</f>
        <v>5.466362314119907E-3</v>
      </c>
      <c r="F19" s="462">
        <f>'DMI SR Data'!F25</f>
        <v>5154834.3539190777</v>
      </c>
      <c r="G19" s="462">
        <f>'DMI SR Data'!G25</f>
        <v>105210.4039559029</v>
      </c>
      <c r="H19" s="68">
        <f>'DMI SR Data'!H25</f>
        <v>2.083529486520876E-2</v>
      </c>
      <c r="I19" s="341"/>
      <c r="J19" s="333" t="s">
        <v>399</v>
      </c>
      <c r="K19" s="335">
        <f>'DMI SR Data'!C62</f>
        <v>8656963.3902931381</v>
      </c>
      <c r="L19" s="335">
        <f>'DMI SR Data'!D62</f>
        <v>52578.053724193946</v>
      </c>
      <c r="M19" s="71">
        <f>'DMI SR Data'!E62</f>
        <v>6.1106112368928137E-3</v>
      </c>
      <c r="N19" s="464">
        <f>'DMI SR Data'!F62</f>
        <v>19776544.295767561</v>
      </c>
      <c r="O19" s="464">
        <f>'DMI SR Data'!G62</f>
        <v>143935.02683639154</v>
      </c>
      <c r="P19" s="71">
        <f>'DMI SR Data'!H62</f>
        <v>7.3314262442012931E-3</v>
      </c>
    </row>
    <row r="20" spans="2:17" ht="15" customHeight="1" thickBot="1" x14ac:dyDescent="0.3">
      <c r="B20" s="341"/>
      <c r="C20" s="330"/>
      <c r="D20" s="330"/>
      <c r="E20" s="380"/>
      <c r="F20" s="404"/>
      <c r="G20" s="404"/>
      <c r="H20" s="380"/>
      <c r="I20" s="341"/>
      <c r="J20" s="9"/>
      <c r="K20" s="9"/>
      <c r="L20" s="9"/>
      <c r="M20" s="384"/>
      <c r="N20" s="425"/>
      <c r="O20" s="425"/>
      <c r="P20" s="384"/>
    </row>
    <row r="21" spans="2:17" ht="15" customHeight="1" thickBot="1" x14ac:dyDescent="0.3">
      <c r="B21" s="592" t="s">
        <v>433</v>
      </c>
      <c r="C21" s="594" t="s">
        <v>263</v>
      </c>
      <c r="D21" s="595"/>
      <c r="E21" s="582"/>
      <c r="F21" s="580" t="s">
        <v>266</v>
      </c>
      <c r="G21" s="581"/>
      <c r="H21" s="596"/>
      <c r="I21" s="341"/>
      <c r="J21" s="592" t="s">
        <v>432</v>
      </c>
      <c r="K21" s="594" t="s">
        <v>263</v>
      </c>
      <c r="L21" s="595"/>
      <c r="M21" s="582"/>
      <c r="N21" s="580" t="s">
        <v>266</v>
      </c>
      <c r="O21" s="581"/>
      <c r="P21" s="596"/>
    </row>
    <row r="22" spans="2:17" ht="15" thickBot="1" x14ac:dyDescent="0.3">
      <c r="B22" s="593"/>
      <c r="C22" s="51" t="s">
        <v>268</v>
      </c>
      <c r="D22" s="51" t="s">
        <v>269</v>
      </c>
      <c r="E22" s="379" t="s">
        <v>270</v>
      </c>
      <c r="F22" s="448" t="s">
        <v>268</v>
      </c>
      <c r="G22" s="448" t="s">
        <v>269</v>
      </c>
      <c r="H22" s="379" t="s">
        <v>270</v>
      </c>
      <c r="I22" s="341"/>
      <c r="J22" s="593"/>
      <c r="K22" s="51" t="s">
        <v>268</v>
      </c>
      <c r="L22" s="51" t="s">
        <v>269</v>
      </c>
      <c r="M22" s="379" t="s">
        <v>270</v>
      </c>
      <c r="N22" s="448" t="s">
        <v>268</v>
      </c>
      <c r="O22" s="448" t="s">
        <v>269</v>
      </c>
      <c r="P22" s="379" t="s">
        <v>270</v>
      </c>
    </row>
    <row r="23" spans="2:17" ht="15" customHeight="1" thickBot="1" x14ac:dyDescent="0.3">
      <c r="B23" s="331" t="s">
        <v>434</v>
      </c>
      <c r="C23" s="332">
        <f>'DMI SR Data'!C9</f>
        <v>53039648.964473389</v>
      </c>
      <c r="D23" s="332">
        <f>'DMI SR Data'!D9</f>
        <v>867842.7942211926</v>
      </c>
      <c r="E23" s="63">
        <f>'DMI SR Data'!E9</f>
        <v>1.6634325278851995E-2</v>
      </c>
      <c r="F23" s="459">
        <f>'DMI SR Data'!F9</f>
        <v>119779754.94876666</v>
      </c>
      <c r="G23" s="459">
        <f>'DMI SR Data'!G9</f>
        <v>545132.44196601212</v>
      </c>
      <c r="H23" s="65">
        <f>'DMI SR Data'!H9</f>
        <v>4.5719307907811759E-3</v>
      </c>
      <c r="I23" s="341"/>
      <c r="J23" s="331" t="s">
        <v>381</v>
      </c>
      <c r="K23" s="332">
        <f>'DMI SR Data'!C40</f>
        <v>15129949.60474555</v>
      </c>
      <c r="L23" s="332">
        <f>'DMI SR Data'!D40</f>
        <v>-258621.82371564768</v>
      </c>
      <c r="M23" s="63">
        <f>'DMI SR Data'!E40</f>
        <v>-1.6806096973844241E-2</v>
      </c>
      <c r="N23" s="459">
        <f>'DMI SR Data'!F40</f>
        <v>34649766.965224311</v>
      </c>
      <c r="O23" s="459">
        <f>'DMI SR Data'!G40</f>
        <v>-1330933.5354215652</v>
      </c>
      <c r="P23" s="65">
        <f>'DMI SR Data'!H40</f>
        <v>-3.6990206330131732E-2</v>
      </c>
    </row>
    <row r="24" spans="2:17" ht="15" customHeight="1" x14ac:dyDescent="0.25">
      <c r="B24" s="333" t="s">
        <v>436</v>
      </c>
      <c r="C24" s="335">
        <f>'DMI SR Data'!C10</f>
        <v>4554275.9656285904</v>
      </c>
      <c r="D24" s="334">
        <f>'DMI SR Data'!D10</f>
        <v>160807.82367937639</v>
      </c>
      <c r="E24" s="328">
        <f>'DMI SR Data'!E10</f>
        <v>3.6601568165242709E-2</v>
      </c>
      <c r="F24" s="460">
        <f>'DMI SR Data'!F10</f>
        <v>10289655.136797434</v>
      </c>
      <c r="G24" s="460">
        <f>'DMI SR Data'!G10</f>
        <v>262048.27582502738</v>
      </c>
      <c r="H24" s="329">
        <f>'DMI SR Data'!H10</f>
        <v>2.613268344662804E-2</v>
      </c>
      <c r="I24" s="341"/>
      <c r="J24" s="333" t="s">
        <v>435</v>
      </c>
      <c r="K24" s="335">
        <f>'DMI SR Data'!C41</f>
        <v>4049032.6835210659</v>
      </c>
      <c r="L24" s="334">
        <f>'DMI SR Data'!D41</f>
        <v>-65736.965454022866</v>
      </c>
      <c r="M24" s="328">
        <f>'DMI SR Data'!E41</f>
        <v>-1.5975855530672708E-2</v>
      </c>
      <c r="N24" s="460">
        <f>'DMI SR Data'!F41</f>
        <v>9431361.3554217387</v>
      </c>
      <c r="O24" s="460">
        <f>'DMI SR Data'!G41</f>
        <v>-341312.9879767634</v>
      </c>
      <c r="P24" s="329">
        <f>'DMI SR Data'!H41</f>
        <v>-3.4925239088450979E-2</v>
      </c>
    </row>
    <row r="25" spans="2:17" ht="15" customHeight="1" x14ac:dyDescent="0.25">
      <c r="B25" s="333" t="s">
        <v>438</v>
      </c>
      <c r="C25" s="335">
        <f>'DMI SR Data'!C11</f>
        <v>9820303.6797029097</v>
      </c>
      <c r="D25" s="334">
        <f>'DMI SR Data'!D11</f>
        <v>170535.79591323435</v>
      </c>
      <c r="E25" s="328">
        <f>'DMI SR Data'!E11</f>
        <v>1.7672528289484742E-2</v>
      </c>
      <c r="F25" s="460">
        <f>'DMI SR Data'!F11</f>
        <v>22533184.624498323</v>
      </c>
      <c r="G25" s="460">
        <f>'DMI SR Data'!G11</f>
        <v>359986.09985287488</v>
      </c>
      <c r="H25" s="329">
        <f>'DMI SR Data'!H11</f>
        <v>1.6235190401274375E-2</v>
      </c>
      <c r="I25" s="341"/>
      <c r="J25" s="333" t="s">
        <v>437</v>
      </c>
      <c r="K25" s="335">
        <f>'DMI SR Data'!C42</f>
        <v>6880534.9611906782</v>
      </c>
      <c r="L25" s="334">
        <f>'DMI SR Data'!D42</f>
        <v>-119316.54179489799</v>
      </c>
      <c r="M25" s="328">
        <f>'DMI SR Data'!E42</f>
        <v>-1.7045581858987593E-2</v>
      </c>
      <c r="N25" s="460">
        <f>'DMI SR Data'!F42</f>
        <v>16030714.166600063</v>
      </c>
      <c r="O25" s="460">
        <f>'DMI SR Data'!G42</f>
        <v>-631322.94479431771</v>
      </c>
      <c r="P25" s="329">
        <f>'DMI SR Data'!H42</f>
        <v>-3.7889901491251973E-2</v>
      </c>
    </row>
    <row r="26" spans="2:17" ht="15" customHeight="1" x14ac:dyDescent="0.25">
      <c r="B26" s="333" t="s">
        <v>440</v>
      </c>
      <c r="C26" s="335">
        <f>'DMI SR Data'!C12</f>
        <v>4105017.0818202114</v>
      </c>
      <c r="D26" s="334">
        <f>'DMI SR Data'!D12</f>
        <v>16974.759713152424</v>
      </c>
      <c r="E26" s="328">
        <f>'DMI SR Data'!E12</f>
        <v>4.1522954939476487E-3</v>
      </c>
      <c r="F26" s="460">
        <f>'DMI SR Data'!F12</f>
        <v>9389018.6736931801</v>
      </c>
      <c r="G26" s="460">
        <f>'DMI SR Data'!G12</f>
        <v>243881.99723359197</v>
      </c>
      <c r="H26" s="329">
        <f>'DMI SR Data'!H12</f>
        <v>2.6667944489158525E-2</v>
      </c>
      <c r="I26" s="341"/>
      <c r="J26" s="333" t="s">
        <v>439</v>
      </c>
      <c r="K26" s="335">
        <f>'DMI SR Data'!C43</f>
        <v>2499168.1430898323</v>
      </c>
      <c r="L26" s="334">
        <f>'DMI SR Data'!D43</f>
        <v>-52590.866876660846</v>
      </c>
      <c r="M26" s="328">
        <f>'DMI SR Data'!E43</f>
        <v>-2.0609652663615523E-2</v>
      </c>
      <c r="N26" s="460">
        <f>'DMI SR Data'!F43</f>
        <v>5260623.7116361149</v>
      </c>
      <c r="O26" s="460">
        <f>'DMI SR Data'!G43</f>
        <v>-234601.30122372322</v>
      </c>
      <c r="P26" s="329">
        <f>'DMI SR Data'!H43</f>
        <v>-4.2691846225534527E-2</v>
      </c>
    </row>
    <row r="27" spans="2:17" ht="15" customHeight="1" x14ac:dyDescent="0.25">
      <c r="B27" s="333" t="s">
        <v>149</v>
      </c>
      <c r="C27" s="335">
        <f>'DMI SR Data'!C13</f>
        <v>2205480.7860099142</v>
      </c>
      <c r="D27" s="334">
        <f>'DMI SR Data'!D13</f>
        <v>105079.76536583388</v>
      </c>
      <c r="E27" s="328">
        <f>'DMI SR Data'!E13</f>
        <v>5.0028429967917058E-2</v>
      </c>
      <c r="F27" s="460">
        <f>'DMI SR Data'!F13</f>
        <v>5069173.3473590007</v>
      </c>
      <c r="G27" s="460">
        <f>'DMI SR Data'!G13</f>
        <v>231990.12626225036</v>
      </c>
      <c r="H27" s="329">
        <f>'DMI SR Data'!H13</f>
        <v>4.7959755845190098E-2</v>
      </c>
      <c r="I27" s="341"/>
      <c r="J27" s="333" t="s">
        <v>441</v>
      </c>
      <c r="K27" s="335">
        <f>'DMI SR Data'!C44</f>
        <v>990279.75068991515</v>
      </c>
      <c r="L27" s="334">
        <f>'DMI SR Data'!D44</f>
        <v>-18647.327798390761</v>
      </c>
      <c r="M27" s="328">
        <f>'DMI SR Data'!E44</f>
        <v>-1.8482334547240419E-2</v>
      </c>
      <c r="N27" s="460">
        <f>'DMI SR Data'!F44</f>
        <v>2342086.7776767365</v>
      </c>
      <c r="O27" s="460">
        <f>'DMI SR Data'!G44</f>
        <v>-66974.948183545843</v>
      </c>
      <c r="P27" s="329">
        <f>'DMI SR Data'!H44</f>
        <v>-2.7801258666225712E-2</v>
      </c>
    </row>
    <row r="28" spans="2:17" ht="15" customHeight="1" thickBot="1" x14ac:dyDescent="0.3">
      <c r="B28" s="333" t="s">
        <v>443</v>
      </c>
      <c r="C28" s="335">
        <f>'DMI SR Data'!C14</f>
        <v>11080977.08239563</v>
      </c>
      <c r="D28" s="334">
        <f>'DMI SR Data'!D14</f>
        <v>176139.82425165921</v>
      </c>
      <c r="E28" s="328">
        <f>'DMI SR Data'!E14</f>
        <v>1.615244868694525E-2</v>
      </c>
      <c r="F28" s="460">
        <f>'DMI SR Data'!F14</f>
        <v>25123495.832830817</v>
      </c>
      <c r="G28" s="460">
        <f>'DMI SR Data'!G14</f>
        <v>22842.354764785618</v>
      </c>
      <c r="H28" s="329">
        <f>'DMI SR Data'!H14</f>
        <v>9.1003028206999446E-4</v>
      </c>
      <c r="I28" s="341"/>
      <c r="J28" s="336" t="s">
        <v>442</v>
      </c>
      <c r="K28" s="338">
        <f>'DMI SR Data'!C45</f>
        <v>710934.06625406421</v>
      </c>
      <c r="L28" s="339">
        <f>'DMI SR Data'!D45</f>
        <v>-2330.1217916773167</v>
      </c>
      <c r="M28" s="67">
        <f>'DMI SR Data'!E45</f>
        <v>-3.2668425398751219E-3</v>
      </c>
      <c r="N28" s="462">
        <f>'DMI SR Data'!F45</f>
        <v>1610558.0553346348</v>
      </c>
      <c r="O28" s="462">
        <f>'DMI SR Data'!G45</f>
        <v>-31882.467432099627</v>
      </c>
      <c r="P28" s="68">
        <f>'DMI SR Data'!H45</f>
        <v>-1.9411641998696407E-2</v>
      </c>
    </row>
    <row r="29" spans="2:17" ht="15" customHeight="1" thickBot="1" x14ac:dyDescent="0.3">
      <c r="B29" s="333" t="s">
        <v>151</v>
      </c>
      <c r="C29" s="335">
        <f>'DMI SR Data'!C15</f>
        <v>5772985.5316272983</v>
      </c>
      <c r="D29" s="334">
        <f>'DMI SR Data'!D15</f>
        <v>183106.96345379017</v>
      </c>
      <c r="E29" s="328">
        <f>'DMI SR Data'!E15</f>
        <v>3.275687677659523E-2</v>
      </c>
      <c r="F29" s="460">
        <f>'DMI SR Data'!F15</f>
        <v>13019189.520171784</v>
      </c>
      <c r="G29" s="460">
        <f>'DMI SR Data'!G15</f>
        <v>288765.44834815897</v>
      </c>
      <c r="H29" s="329">
        <f>'DMI SR Data'!H15</f>
        <v>2.2683097335876378E-2</v>
      </c>
      <c r="I29" s="341"/>
      <c r="J29" s="9"/>
      <c r="K29" s="9"/>
      <c r="L29" s="9"/>
      <c r="M29" s="384"/>
      <c r="N29" s="425"/>
      <c r="O29" s="425"/>
      <c r="P29" s="384"/>
    </row>
    <row r="30" spans="2:17" ht="15" customHeight="1" thickBot="1" x14ac:dyDescent="0.3">
      <c r="B30" s="333" t="s">
        <v>445</v>
      </c>
      <c r="C30" s="335">
        <f>'DMI SR Data'!C16</f>
        <v>6926573.895111992</v>
      </c>
      <c r="D30" s="334">
        <f>'DMI SR Data'!D16</f>
        <v>167557.01059774309</v>
      </c>
      <c r="E30" s="328">
        <f>'DMI SR Data'!E16</f>
        <v>2.4790145291933966E-2</v>
      </c>
      <c r="F30" s="460">
        <f>'DMI SR Data'!F16</f>
        <v>15871753.050831208</v>
      </c>
      <c r="G30" s="460">
        <f>'DMI SR Data'!G16</f>
        <v>523415.1440345645</v>
      </c>
      <c r="H30" s="329">
        <f>'DMI SR Data'!H16</f>
        <v>3.4102399048875687E-2</v>
      </c>
      <c r="I30" s="341"/>
      <c r="J30" s="592" t="s">
        <v>444</v>
      </c>
      <c r="K30" s="594" t="s">
        <v>263</v>
      </c>
      <c r="L30" s="595"/>
      <c r="M30" s="582"/>
      <c r="N30" s="580" t="s">
        <v>266</v>
      </c>
      <c r="O30" s="581"/>
      <c r="P30" s="596"/>
    </row>
    <row r="31" spans="2:17" ht="15" customHeight="1" thickBot="1" x14ac:dyDescent="0.3">
      <c r="B31" s="336" t="s">
        <v>446</v>
      </c>
      <c r="C31" s="338">
        <f>'DMI SR Data'!C17</f>
        <v>8574034.9421768636</v>
      </c>
      <c r="D31" s="339">
        <f>'DMI SR Data'!D17</f>
        <v>-112359.14875354059</v>
      </c>
      <c r="E31" s="67">
        <f>'DMI SR Data'!E17</f>
        <v>-1.2935073815135383E-2</v>
      </c>
      <c r="F31" s="462">
        <f>'DMI SR Data'!F17</f>
        <v>19428339.101675265</v>
      </c>
      <c r="G31" s="462">
        <f>'DMI SR Data'!G17</f>
        <v>-447555.78101522103</v>
      </c>
      <c r="H31" s="68">
        <f>'DMI SR Data'!H17</f>
        <v>-2.2517515998989726E-2</v>
      </c>
      <c r="I31" s="330"/>
      <c r="J31" s="593"/>
      <c r="K31" s="51" t="s">
        <v>268</v>
      </c>
      <c r="L31" s="51" t="s">
        <v>269</v>
      </c>
      <c r="M31" s="379" t="s">
        <v>270</v>
      </c>
      <c r="N31" s="448" t="s">
        <v>268</v>
      </c>
      <c r="O31" s="448" t="s">
        <v>269</v>
      </c>
      <c r="P31" s="379" t="s">
        <v>270</v>
      </c>
    </row>
    <row r="32" spans="2:17" ht="15" customHeight="1" thickBot="1" x14ac:dyDescent="0.3">
      <c r="B32" s="341"/>
      <c r="C32" s="330"/>
      <c r="D32" s="330"/>
      <c r="E32" s="380"/>
      <c r="F32" s="404"/>
      <c r="G32" s="404"/>
      <c r="H32" s="380"/>
      <c r="I32" s="330"/>
      <c r="J32" s="331" t="s">
        <v>447</v>
      </c>
      <c r="K32" s="332">
        <f>'DMI SR Data'!C37</f>
        <v>11174103.936569415</v>
      </c>
      <c r="L32" s="332">
        <f>'DMI SR Data'!D37</f>
        <v>-64551.673291958869</v>
      </c>
      <c r="M32" s="63">
        <f>'DMI SR Data'!E37</f>
        <v>-5.743718424409937E-3</v>
      </c>
      <c r="N32" s="459">
        <f>'DMI SR Data'!F37</f>
        <v>25092827.990466811</v>
      </c>
      <c r="O32" s="459">
        <f>'DMI SR Data'!G37</f>
        <v>-142041.82435223833</v>
      </c>
      <c r="P32" s="65">
        <f>'DMI SR Data'!H37</f>
        <v>-5.6287916440458507E-3</v>
      </c>
      <c r="Q32" s="345"/>
    </row>
    <row r="33" spans="2:16" ht="15" customHeight="1" thickBot="1" x14ac:dyDescent="0.3">
      <c r="B33" s="592" t="s">
        <v>449</v>
      </c>
      <c r="C33" s="594" t="s">
        <v>263</v>
      </c>
      <c r="D33" s="595"/>
      <c r="E33" s="582"/>
      <c r="F33" s="580" t="s">
        <v>266</v>
      </c>
      <c r="G33" s="581"/>
      <c r="H33" s="596"/>
      <c r="I33" s="330"/>
      <c r="J33" s="333" t="s">
        <v>448</v>
      </c>
      <c r="K33" s="335">
        <f>'DMI SR Data'!C38</f>
        <v>3243915.929483064</v>
      </c>
      <c r="L33" s="334">
        <f>'DMI SR Data'!D38</f>
        <v>-37599.940429985058</v>
      </c>
      <c r="M33" s="328">
        <f>'DMI SR Data'!E38</f>
        <v>-1.1458101048580744E-2</v>
      </c>
      <c r="N33" s="460">
        <f>'DMI SR Data'!F38</f>
        <v>7468832.1326261386</v>
      </c>
      <c r="O33" s="460">
        <f>'DMI SR Data'!G38</f>
        <v>60675.349803376012</v>
      </c>
      <c r="P33" s="329">
        <f>'DMI SR Data'!H38</f>
        <v>8.1903436417630204E-3</v>
      </c>
    </row>
    <row r="34" spans="2:16" ht="15" customHeight="1" thickBot="1" x14ac:dyDescent="0.3">
      <c r="B34" s="593"/>
      <c r="C34" s="51" t="s">
        <v>268</v>
      </c>
      <c r="D34" s="51" t="s">
        <v>269</v>
      </c>
      <c r="E34" s="379" t="s">
        <v>270</v>
      </c>
      <c r="F34" s="448" t="s">
        <v>268</v>
      </c>
      <c r="G34" s="448" t="s">
        <v>269</v>
      </c>
      <c r="H34" s="379" t="s">
        <v>270</v>
      </c>
      <c r="I34" s="330"/>
      <c r="J34" s="336" t="s">
        <v>450</v>
      </c>
      <c r="K34" s="340">
        <f>'DMI SR Data'!C39</f>
        <v>7930188.0070863459</v>
      </c>
      <c r="L34" s="337">
        <f>'DMI SR Data'!D39</f>
        <v>-26951.732861976139</v>
      </c>
      <c r="M34" s="64">
        <f>'DMI SR Data'!E39</f>
        <v>-3.3871131766942146E-3</v>
      </c>
      <c r="N34" s="461">
        <f>'DMI SR Data'!F39</f>
        <v>18057245.036314398</v>
      </c>
      <c r="O34" s="461">
        <f>'DMI SR Data'!G39</f>
        <v>230301.12367055565</v>
      </c>
      <c r="P34" s="66">
        <f>'DMI SR Data'!H39</f>
        <v>1.2918710284784904E-2</v>
      </c>
    </row>
    <row r="35" spans="2:16" ht="15" thickBot="1" x14ac:dyDescent="0.3">
      <c r="B35" s="331" t="s">
        <v>451</v>
      </c>
      <c r="C35" s="332">
        <f>'DMI SR Data'!C26</f>
        <v>33929914.321002819</v>
      </c>
      <c r="D35" s="332">
        <f>'DMI SR Data'!D26</f>
        <v>156157.1174813956</v>
      </c>
      <c r="E35" s="63">
        <f>'DMI SR Data'!E26</f>
        <v>4.6236229075844086E-3</v>
      </c>
      <c r="F35" s="459">
        <f>'DMI SR Data'!F26</f>
        <v>77673553.565715685</v>
      </c>
      <c r="G35" s="459">
        <f>'DMI SR Data'!G26</f>
        <v>-788989.12208637595</v>
      </c>
      <c r="H35" s="63">
        <f>'DMI SR Data'!H26</f>
        <v>-1.0055615011429316E-2</v>
      </c>
      <c r="I35" s="330"/>
      <c r="J35" s="378"/>
      <c r="K35" s="40"/>
      <c r="L35" s="40"/>
      <c r="M35" s="385"/>
      <c r="N35" s="442"/>
      <c r="O35" s="442"/>
      <c r="P35" s="385"/>
    </row>
    <row r="36" spans="2:16" ht="15" thickBot="1" x14ac:dyDescent="0.3">
      <c r="B36" s="346" t="s">
        <v>368</v>
      </c>
      <c r="C36" s="342">
        <f>'DMI SR Data'!C27</f>
        <v>2801668.9209720278</v>
      </c>
      <c r="D36" s="342">
        <f>'DMI SR Data'!D27</f>
        <v>66048.431079986505</v>
      </c>
      <c r="E36" s="70">
        <f>'DMI SR Data'!E27</f>
        <v>2.4143857426142119E-2</v>
      </c>
      <c r="F36" s="463">
        <f>'DMI SR Data'!F27</f>
        <v>6144443.3419875689</v>
      </c>
      <c r="G36" s="463">
        <f>'DMI SR Data'!G27</f>
        <v>116951.91382093355</v>
      </c>
      <c r="H36" s="73">
        <f>'DMI SR Data'!H27</f>
        <v>1.9403082561746002E-2</v>
      </c>
      <c r="I36" s="330"/>
      <c r="J36" s="592" t="s">
        <v>452</v>
      </c>
      <c r="K36" s="594" t="s">
        <v>263</v>
      </c>
      <c r="L36" s="595"/>
      <c r="M36" s="582"/>
      <c r="N36" s="580" t="s">
        <v>266</v>
      </c>
      <c r="O36" s="581"/>
      <c r="P36" s="596"/>
    </row>
    <row r="37" spans="2:16" ht="15" thickBot="1" x14ac:dyDescent="0.3">
      <c r="B37" s="347" t="s">
        <v>369</v>
      </c>
      <c r="C37" s="335">
        <f>'DMI SR Data'!C28</f>
        <v>10024658.940014891</v>
      </c>
      <c r="D37" s="335">
        <f>'DMI SR Data'!D28</f>
        <v>-150923.84383179992</v>
      </c>
      <c r="E37" s="71">
        <f>'DMI SR Data'!E28</f>
        <v>-1.4831960688422206E-2</v>
      </c>
      <c r="F37" s="464">
        <f>'DMI SR Data'!F28</f>
        <v>23542340.68940638</v>
      </c>
      <c r="G37" s="464">
        <f>'DMI SR Data'!G28</f>
        <v>-573634.13248526305</v>
      </c>
      <c r="H37" s="74">
        <f>'DMI SR Data'!H28</f>
        <v>-2.3786479158393298E-2</v>
      </c>
      <c r="I37" s="330"/>
      <c r="J37" s="593"/>
      <c r="K37" s="61" t="s">
        <v>268</v>
      </c>
      <c r="L37" s="51" t="s">
        <v>269</v>
      </c>
      <c r="M37" s="379" t="s">
        <v>270</v>
      </c>
      <c r="N37" s="448" t="s">
        <v>268</v>
      </c>
      <c r="O37" s="448" t="s">
        <v>269</v>
      </c>
      <c r="P37" s="379" t="s">
        <v>270</v>
      </c>
    </row>
    <row r="38" spans="2:16" ht="15" customHeight="1" thickBot="1" x14ac:dyDescent="0.3">
      <c r="B38" s="347" t="s">
        <v>370</v>
      </c>
      <c r="C38" s="335">
        <f>'DMI SR Data'!C29</f>
        <v>2800049.2160130423</v>
      </c>
      <c r="D38" s="335">
        <f>'DMI SR Data'!D29</f>
        <v>63645.713605121244</v>
      </c>
      <c r="E38" s="71">
        <f>'DMI SR Data'!E29</f>
        <v>2.3258892027113572E-2</v>
      </c>
      <c r="F38" s="464">
        <f>'DMI SR Data'!F29</f>
        <v>6584513.7389174281</v>
      </c>
      <c r="G38" s="464">
        <f>'DMI SR Data'!G29</f>
        <v>178859.3915133439</v>
      </c>
      <c r="H38" s="74">
        <f>'DMI SR Data'!H29</f>
        <v>2.7922110968386447E-2</v>
      </c>
      <c r="I38" s="330"/>
      <c r="J38" s="331" t="s">
        <v>452</v>
      </c>
      <c r="K38" s="332">
        <f>'DMI SR Data'!C48</f>
        <v>23822548.013476193</v>
      </c>
      <c r="L38" s="332">
        <f>'DMI SR Data'!D48</f>
        <v>712310.41355407611</v>
      </c>
      <c r="M38" s="63">
        <f>'DMI SR Data'!E48</f>
        <v>3.0822288627464247E-2</v>
      </c>
      <c r="N38" s="459">
        <f>'DMI SR Data'!F48</f>
        <v>53697126.991798818</v>
      </c>
      <c r="O38" s="459">
        <f>'DMI SR Data'!G48</f>
        <v>450354.32065125555</v>
      </c>
      <c r="P38" s="65">
        <f>'DMI SR Data'!H48</f>
        <v>8.4578707414371748E-3</v>
      </c>
    </row>
    <row r="39" spans="2:16" ht="15" customHeight="1" x14ac:dyDescent="0.25">
      <c r="B39" s="347" t="s">
        <v>371</v>
      </c>
      <c r="C39" s="335">
        <f>'DMI SR Data'!C30</f>
        <v>2639510.5446959315</v>
      </c>
      <c r="D39" s="335">
        <f>'DMI SR Data'!D30</f>
        <v>4328.2537015397102</v>
      </c>
      <c r="E39" s="71">
        <f>'DMI SR Data'!E30</f>
        <v>1.6424873969179696E-3</v>
      </c>
      <c r="F39" s="464">
        <f>'DMI SR Data'!F30</f>
        <v>5927287.2250011265</v>
      </c>
      <c r="G39" s="464">
        <f>'DMI SR Data'!G30</f>
        <v>43852.814525853842</v>
      </c>
      <c r="H39" s="74">
        <f>'DMI SR Data'!H30</f>
        <v>7.4536081251751979E-3</v>
      </c>
      <c r="I39" s="330"/>
      <c r="J39" s="333" t="s">
        <v>465</v>
      </c>
      <c r="K39" s="335">
        <f>'DMI SR Data'!C49</f>
        <v>23822548.013476193</v>
      </c>
      <c r="L39" s="334">
        <f>'DMI SR Data'!D49</f>
        <v>712310.41355407611</v>
      </c>
      <c r="M39" s="328">
        <f>'DMI SR Data'!E49</f>
        <v>3.0822288627464247E-2</v>
      </c>
      <c r="N39" s="460">
        <f>'DMI SR Data'!F49</f>
        <v>53787379.923187859</v>
      </c>
      <c r="O39" s="460">
        <f>'DMI SR Data'!G49</f>
        <v>539790.5360795036</v>
      </c>
      <c r="P39" s="329">
        <f>'DMI SR Data'!H49</f>
        <v>1.0137370391648021E-2</v>
      </c>
    </row>
    <row r="40" spans="2:16" ht="15" customHeight="1" x14ac:dyDescent="0.25">
      <c r="B40" s="347" t="s">
        <v>372</v>
      </c>
      <c r="C40" s="335">
        <f>'DMI SR Data'!C31</f>
        <v>5399572.5329016913</v>
      </c>
      <c r="D40" s="335">
        <f>'DMI SR Data'!D31</f>
        <v>9019.3348609907553</v>
      </c>
      <c r="E40" s="71">
        <f>'DMI SR Data'!E31</f>
        <v>1.673174260532111E-3</v>
      </c>
      <c r="F40" s="464">
        <f>'DMI SR Data'!F31</f>
        <v>12781990.780525083</v>
      </c>
      <c r="G40" s="464">
        <f>'DMI SR Data'!G31</f>
        <v>-218702.37934221886</v>
      </c>
      <c r="H40" s="74">
        <f>'DMI SR Data'!H31</f>
        <v>-1.682236298117901E-2</v>
      </c>
      <c r="I40" s="330"/>
    </row>
    <row r="41" spans="2:16" ht="15" customHeight="1" x14ac:dyDescent="0.25">
      <c r="B41" s="347" t="s">
        <v>373</v>
      </c>
      <c r="C41" s="335">
        <f>'DMI SR Data'!C32</f>
        <v>5856243.6631241692</v>
      </c>
      <c r="D41" s="335">
        <f>'DMI SR Data'!D32</f>
        <v>124993.82565041073</v>
      </c>
      <c r="E41" s="71">
        <f>'DMI SR Data'!E32</f>
        <v>2.1809174123441452E-2</v>
      </c>
      <c r="F41" s="464">
        <f>'DMI SR Data'!F32</f>
        <v>13045322.906304268</v>
      </c>
      <c r="G41" s="464">
        <f>'DMI SR Data'!G32</f>
        <v>89539.845208102837</v>
      </c>
      <c r="H41" s="74">
        <f>'DMI SR Data'!H32</f>
        <v>6.9111874431561403E-3</v>
      </c>
      <c r="I41" s="330"/>
    </row>
    <row r="42" spans="2:16" x14ac:dyDescent="0.25">
      <c r="B42" s="347" t="s">
        <v>374</v>
      </c>
      <c r="C42" s="335">
        <f>'DMI SR Data'!C33</f>
        <v>1663636.4001636249</v>
      </c>
      <c r="D42" s="335">
        <f>'DMI SR Data'!D33</f>
        <v>-10223.204710285645</v>
      </c>
      <c r="E42" s="71">
        <f>'DMI SR Data'!E33</f>
        <v>-6.1075640277822134E-3</v>
      </c>
      <c r="F42" s="464">
        <f>'DMI SR Data'!F33</f>
        <v>3844184.0373000423</v>
      </c>
      <c r="G42" s="464">
        <f>'DMI SR Data'!G33</f>
        <v>-12211.629701627884</v>
      </c>
      <c r="H42" s="74">
        <f>'DMI SR Data'!H33</f>
        <v>-3.1665914901108602E-3</v>
      </c>
      <c r="I42" s="330"/>
    </row>
    <row r="43" spans="2:16" ht="15" customHeight="1" thickBot="1" x14ac:dyDescent="0.3">
      <c r="B43" s="347" t="s">
        <v>375</v>
      </c>
      <c r="C43" s="335">
        <f>'DMI SR Data'!C34</f>
        <v>873622.91960591415</v>
      </c>
      <c r="D43" s="335">
        <f>'DMI SR Data'!D34</f>
        <v>10892.407128795283</v>
      </c>
      <c r="E43" s="71">
        <f>'DMI SR Data'!E34</f>
        <v>1.2625503527770693E-2</v>
      </c>
      <c r="F43" s="464">
        <f>'DMI SR Data'!F34</f>
        <v>2003590.3375079494</v>
      </c>
      <c r="G43" s="464">
        <f>'DMI SR Data'!G34</f>
        <v>-7409.1615257279482</v>
      </c>
      <c r="H43" s="74">
        <f>'DMI SR Data'!H34</f>
        <v>-3.6843179370696947E-3</v>
      </c>
      <c r="I43" s="330"/>
      <c r="J43" s="9"/>
      <c r="K43" s="9"/>
      <c r="L43" s="9"/>
      <c r="M43" s="384"/>
      <c r="N43" s="425"/>
      <c r="O43" s="425"/>
      <c r="P43" s="384"/>
    </row>
    <row r="44" spans="2:16" ht="15" customHeight="1" thickBot="1" x14ac:dyDescent="0.3">
      <c r="B44" s="347" t="s">
        <v>376</v>
      </c>
      <c r="C44" s="335">
        <f>'DMI SR Data'!C35</f>
        <v>1040955.234565391</v>
      </c>
      <c r="D44" s="335">
        <f>'DMI SR Data'!D35</f>
        <v>29349.223996118642</v>
      </c>
      <c r="E44" s="71">
        <f>'DMI SR Data'!E35</f>
        <v>2.9012504561536388E-2</v>
      </c>
      <c r="F44" s="464">
        <f>'DMI SR Data'!F35</f>
        <v>2263443.9819945511</v>
      </c>
      <c r="G44" s="464">
        <f>'DMI SR Data'!G35</f>
        <v>-4449.9425885588862</v>
      </c>
      <c r="H44" s="74">
        <f>'DMI SR Data'!H35</f>
        <v>-1.962147585618179E-3</v>
      </c>
      <c r="I44" s="330"/>
      <c r="J44" s="374" t="s">
        <v>31</v>
      </c>
      <c r="K44" s="376" t="s">
        <v>263</v>
      </c>
      <c r="L44" s="377"/>
      <c r="M44" s="470"/>
      <c r="N44" s="468" t="s">
        <v>266</v>
      </c>
      <c r="O44" s="469"/>
      <c r="P44" s="471"/>
    </row>
    <row r="45" spans="2:16" ht="15" customHeight="1" thickBot="1" x14ac:dyDescent="0.3">
      <c r="B45" s="348" t="s">
        <v>453</v>
      </c>
      <c r="C45" s="338">
        <f>'DMI SR Data'!C36</f>
        <v>829995.94894610322</v>
      </c>
      <c r="D45" s="338">
        <f>'DMI SR Data'!D36</f>
        <v>9026.9760004851269</v>
      </c>
      <c r="E45" s="72">
        <f>'DMI SR Data'!E36</f>
        <v>1.099551420085529E-2</v>
      </c>
      <c r="F45" s="465">
        <f>'DMI SR Data'!F36</f>
        <v>1888002.8216016924</v>
      </c>
      <c r="G45" s="465">
        <f>'DMI SR Data'!G36</f>
        <v>-50572.258272282081</v>
      </c>
      <c r="H45" s="75">
        <f>'DMI SR Data'!H36</f>
        <v>-2.6087335382217827E-2</v>
      </c>
      <c r="I45" s="330"/>
      <c r="J45" s="375"/>
      <c r="K45" s="51" t="s">
        <v>268</v>
      </c>
      <c r="L45" s="51" t="s">
        <v>269</v>
      </c>
      <c r="M45" s="379" t="s">
        <v>270</v>
      </c>
      <c r="N45" s="448" t="s">
        <v>268</v>
      </c>
      <c r="O45" s="448" t="s">
        <v>269</v>
      </c>
      <c r="P45" s="379" t="s">
        <v>270</v>
      </c>
    </row>
    <row r="46" spans="2:16" ht="15" customHeight="1" thickBot="1" x14ac:dyDescent="0.3">
      <c r="I46" s="330"/>
      <c r="J46" s="331" t="s">
        <v>454</v>
      </c>
      <c r="K46" s="332">
        <f>'DMI SR Data'!C46</f>
        <v>32508742.91518664</v>
      </c>
      <c r="L46" s="332">
        <f>'DMI SR Data'!D46</f>
        <v>-261744.13684844598</v>
      </c>
      <c r="M46" s="63">
        <f>'DMI SR Data'!E46</f>
        <v>-7.9871909267882346E-3</v>
      </c>
      <c r="N46" s="459">
        <f>'DMI SR Data'!F46</f>
        <v>79326347.639626876</v>
      </c>
      <c r="O46" s="459">
        <f>'DMI SR Data'!G46</f>
        <v>-178224.31084005535</v>
      </c>
      <c r="P46" s="65">
        <f>'DMI SR Data'!H46</f>
        <v>-2.2416863139781817E-3</v>
      </c>
    </row>
    <row r="47" spans="2:16" ht="15" customHeight="1" thickBot="1" x14ac:dyDescent="0.3">
      <c r="I47" s="330"/>
      <c r="J47" s="331" t="s">
        <v>455</v>
      </c>
      <c r="K47" s="332">
        <f>'DMI SR Data'!C50</f>
        <v>2037352.2762524404</v>
      </c>
      <c r="L47" s="332">
        <f>'DMI SR Data'!D50</f>
        <v>-23473.014210412977</v>
      </c>
      <c r="M47" s="63">
        <f>'DMI SR Data'!E50</f>
        <v>-1.1390103915670129E-2</v>
      </c>
      <c r="N47" s="459">
        <f>'DMI SR Data'!F50</f>
        <v>4438270.1939891819</v>
      </c>
      <c r="O47" s="459">
        <f>'DMI SR Data'!G50</f>
        <v>-109165.55547728948</v>
      </c>
      <c r="P47" s="65">
        <f>'DMI SR Data'!H50</f>
        <v>-2.4005958850567014E-2</v>
      </c>
    </row>
    <row r="48" spans="2:16" ht="15" thickBot="1" x14ac:dyDescent="0.3">
      <c r="I48" s="330"/>
      <c r="J48" s="331" t="s">
        <v>456</v>
      </c>
      <c r="K48" s="332">
        <f>'DMI SR Data'!C52</f>
        <v>6370849.5630098758</v>
      </c>
      <c r="L48" s="332">
        <f>'DMI SR Data'!D52</f>
        <v>-4845.4281677519903</v>
      </c>
      <c r="M48" s="63">
        <f>'DMI SR Data'!E52</f>
        <v>-7.5998431142908413E-4</v>
      </c>
      <c r="N48" s="459">
        <f>'DMI SR Data'!F52</f>
        <v>14123614.901667468</v>
      </c>
      <c r="O48" s="459">
        <f>'DMI SR Data'!G52</f>
        <v>-169518.72223916277</v>
      </c>
      <c r="P48" s="65">
        <f>'DMI SR Data'!H52</f>
        <v>-1.1860150943780902E-2</v>
      </c>
    </row>
    <row r="49" spans="2:17" ht="15" customHeight="1" thickBot="1" x14ac:dyDescent="0.3">
      <c r="I49" s="349"/>
      <c r="J49" s="331" t="s">
        <v>457</v>
      </c>
      <c r="K49" s="332">
        <f>'DMI SR Data'!C54</f>
        <v>10217769.717490079</v>
      </c>
      <c r="L49" s="332">
        <f>'DMI SR Data'!D54</f>
        <v>-246704.34388568625</v>
      </c>
      <c r="M49" s="63">
        <f>'DMI SR Data'!E54</f>
        <v>-2.3575417401651241E-2</v>
      </c>
      <c r="N49" s="459">
        <f>'DMI SR Data'!F54</f>
        <v>22608678.26643116</v>
      </c>
      <c r="O49" s="459">
        <f>'DMI SR Data'!G54</f>
        <v>-826018.28306901082</v>
      </c>
      <c r="P49" s="63">
        <f>'DMI SR Data'!H54</f>
        <v>-3.5247662854274449E-2</v>
      </c>
    </row>
    <row r="50" spans="2:17" ht="15" customHeight="1" thickBot="1" x14ac:dyDescent="0.3">
      <c r="I50" s="341"/>
      <c r="J50" s="331" t="s">
        <v>458</v>
      </c>
      <c r="K50" s="332">
        <f>'DMI SR Data'!C56</f>
        <v>4868132.9689594619</v>
      </c>
      <c r="L50" s="332">
        <f>'DMI SR Data'!D56</f>
        <v>-86105.591051801108</v>
      </c>
      <c r="M50" s="63">
        <f>'DMI SR Data'!E56</f>
        <v>-1.7380186684350006E-2</v>
      </c>
      <c r="N50" s="459">
        <f>'DMI SR Data'!F56</f>
        <v>11094276.126413155</v>
      </c>
      <c r="O50" s="459">
        <f>'DMI SR Data'!G56</f>
        <v>-308951.46968268789</v>
      </c>
      <c r="P50" s="63">
        <f>'DMI SR Data'!H56</f>
        <v>-2.70933353806307E-2</v>
      </c>
    </row>
    <row r="51" spans="2:17" ht="15" customHeight="1" x14ac:dyDescent="0.25">
      <c r="I51" s="344"/>
    </row>
    <row r="52" spans="2:17" ht="15" customHeight="1" x14ac:dyDescent="0.25">
      <c r="I52" s="341"/>
    </row>
    <row r="53" spans="2:17" ht="15" customHeight="1" x14ac:dyDescent="0.25">
      <c r="I53" s="341"/>
    </row>
    <row r="54" spans="2:17" x14ac:dyDescent="0.25">
      <c r="I54" s="341"/>
    </row>
    <row r="55" spans="2:17" ht="15" customHeight="1" x14ac:dyDescent="0.25">
      <c r="I55" s="341"/>
      <c r="J55" s="349"/>
      <c r="K55" s="349"/>
      <c r="L55" s="349"/>
      <c r="M55" s="382"/>
      <c r="N55" s="466"/>
      <c r="O55" s="466"/>
      <c r="P55" s="382"/>
    </row>
    <row r="56" spans="2:17" ht="15" customHeight="1" thickBot="1" x14ac:dyDescent="0.3">
      <c r="B56" s="349" t="str">
        <f>'HOME PAGE'!H6</f>
        <v>LATEST 52 WEEKS ENDING 6-14-2026</v>
      </c>
      <c r="C56" s="349"/>
      <c r="D56" s="349"/>
      <c r="E56" s="382"/>
      <c r="F56" s="466"/>
      <c r="G56" s="466"/>
      <c r="H56" s="382"/>
      <c r="I56" s="341"/>
      <c r="J56" s="341"/>
      <c r="K56" s="341"/>
      <c r="L56" s="341"/>
      <c r="M56" s="386"/>
      <c r="N56" s="406"/>
      <c r="O56" s="406"/>
      <c r="P56" s="386"/>
      <c r="Q56" s="341"/>
    </row>
    <row r="57" spans="2:17" ht="15" customHeight="1" thickBot="1" x14ac:dyDescent="0.3">
      <c r="B57" s="592" t="s">
        <v>413</v>
      </c>
      <c r="C57" s="594" t="s">
        <v>263</v>
      </c>
      <c r="D57" s="595"/>
      <c r="E57" s="582"/>
      <c r="F57" s="580" t="s">
        <v>266</v>
      </c>
      <c r="G57" s="581"/>
      <c r="H57" s="596"/>
      <c r="I57" s="341"/>
      <c r="J57" s="592" t="s">
        <v>414</v>
      </c>
      <c r="K57" s="594" t="s">
        <v>263</v>
      </c>
      <c r="L57" s="595"/>
      <c r="M57" s="582"/>
      <c r="N57" s="580" t="s">
        <v>266</v>
      </c>
      <c r="O57" s="581"/>
      <c r="P57" s="596"/>
    </row>
    <row r="58" spans="2:17" ht="15" thickBot="1" x14ac:dyDescent="0.3">
      <c r="B58" s="593"/>
      <c r="C58" s="51" t="s">
        <v>268</v>
      </c>
      <c r="D58" s="51" t="s">
        <v>269</v>
      </c>
      <c r="E58" s="379" t="s">
        <v>270</v>
      </c>
      <c r="F58" s="448" t="s">
        <v>268</v>
      </c>
      <c r="G58" s="448" t="s">
        <v>269</v>
      </c>
      <c r="H58" s="379" t="s">
        <v>270</v>
      </c>
      <c r="I58" s="344"/>
      <c r="J58" s="593"/>
      <c r="K58" s="51" t="s">
        <v>268</v>
      </c>
      <c r="L58" s="51" t="s">
        <v>269</v>
      </c>
      <c r="M58" s="379" t="s">
        <v>270</v>
      </c>
      <c r="N58" s="448" t="s">
        <v>268</v>
      </c>
      <c r="O58" s="448" t="s">
        <v>269</v>
      </c>
      <c r="P58" s="379" t="s">
        <v>270</v>
      </c>
    </row>
    <row r="59" spans="2:17" ht="15" thickBot="1" x14ac:dyDescent="0.3">
      <c r="B59" s="331" t="s">
        <v>415</v>
      </c>
      <c r="C59" s="332">
        <f>'DMI SR Data'!C133</f>
        <v>179286689.14522675</v>
      </c>
      <c r="D59" s="332">
        <f>'DMI SR Data'!D133</f>
        <v>3239202.857072413</v>
      </c>
      <c r="E59" s="63">
        <f>'DMI SR Data'!E133</f>
        <v>1.8399597320977869E-2</v>
      </c>
      <c r="F59" s="459">
        <f>'DMI SR Data'!F133</f>
        <v>400037520.05479008</v>
      </c>
      <c r="G59" s="459">
        <f>'DMI SR Data'!G133</f>
        <v>7796019.3081340194</v>
      </c>
      <c r="H59" s="63">
        <f>'DMI SR Data'!H133</f>
        <v>1.9875559555258208E-2</v>
      </c>
      <c r="I59" s="341"/>
      <c r="J59" s="331" t="s">
        <v>414</v>
      </c>
      <c r="K59" s="332">
        <f>'DMI SR Data'!C127</f>
        <v>619370177.18839383</v>
      </c>
      <c r="L59" s="332">
        <f>'DMI SR Data'!D127</f>
        <v>6428902.8936604261</v>
      </c>
      <c r="M59" s="63">
        <f>'DMI SR Data'!E127</f>
        <v>1.0488611492279898E-2</v>
      </c>
      <c r="N59" s="459">
        <f>'DMI SR Data'!F127</f>
        <v>1415222802.2781003</v>
      </c>
      <c r="O59" s="459">
        <f>'DMI SR Data'!G127</f>
        <v>6962529.4992091656</v>
      </c>
      <c r="P59" s="63">
        <f>'DMI SR Data'!H127</f>
        <v>4.9440644132282092E-3</v>
      </c>
    </row>
    <row r="60" spans="2:17" x14ac:dyDescent="0.25">
      <c r="B60" s="333" t="s">
        <v>416</v>
      </c>
      <c r="C60" s="334">
        <f>'DMI SR Data'!C134</f>
        <v>153906248.62703735</v>
      </c>
      <c r="D60" s="334">
        <f>'DMI SR Data'!D134</f>
        <v>2457686.2968653142</v>
      </c>
      <c r="E60" s="328">
        <f>'DMI SR Data'!E134</f>
        <v>1.6227861519789989E-2</v>
      </c>
      <c r="F60" s="460">
        <f>'DMI SR Data'!F134</f>
        <v>347509553.59196168</v>
      </c>
      <c r="G60" s="460">
        <f>'DMI SR Data'!G134</f>
        <v>8772255.887943387</v>
      </c>
      <c r="H60" s="328">
        <f>'DMI SR Data'!H134</f>
        <v>2.5896929412268042E-2</v>
      </c>
      <c r="I60" s="341"/>
      <c r="J60" s="333" t="s">
        <v>417</v>
      </c>
      <c r="K60" s="335">
        <f>'DMI SR Data'!C128</f>
        <v>189210116.152787</v>
      </c>
      <c r="L60" s="335">
        <f>'DMI SR Data'!D128</f>
        <v>2774888.1490498781</v>
      </c>
      <c r="M60" s="71">
        <f>'DMI SR Data'!E128</f>
        <v>1.4883926062483508E-2</v>
      </c>
      <c r="N60" s="464">
        <f>'DMI SR Data'!F128</f>
        <v>421080080.97053552</v>
      </c>
      <c r="O60" s="464">
        <f>'DMI SR Data'!G128</f>
        <v>6498388.9792376757</v>
      </c>
      <c r="P60" s="71">
        <f>'DMI SR Data'!H128</f>
        <v>1.5674568136438784E-2</v>
      </c>
    </row>
    <row r="61" spans="2:17" ht="15" thickBot="1" x14ac:dyDescent="0.3">
      <c r="B61" s="336" t="s">
        <v>418</v>
      </c>
      <c r="C61" s="337">
        <f>'DMI SR Data'!C135</f>
        <v>25380440.51818933</v>
      </c>
      <c r="D61" s="337">
        <f>'DMI SR Data'!D135</f>
        <v>781516.56020695716</v>
      </c>
      <c r="E61" s="64">
        <f>'DMI SR Data'!E135</f>
        <v>3.177035554652196E-2</v>
      </c>
      <c r="F61" s="461">
        <f>'DMI SR Data'!F135</f>
        <v>55793712.512571812</v>
      </c>
      <c r="G61" s="461">
        <f>'DMI SR Data'!G135</f>
        <v>2287137.0253515542</v>
      </c>
      <c r="H61" s="64">
        <f>'DMI SR Data'!H135</f>
        <v>4.2744971146542986E-2</v>
      </c>
      <c r="I61" s="341"/>
      <c r="J61" s="333" t="s">
        <v>419</v>
      </c>
      <c r="K61" s="335">
        <f>'DMI SR Data'!C129</f>
        <v>118613051.60629575</v>
      </c>
      <c r="L61" s="335">
        <f>'DMI SR Data'!D129</f>
        <v>277163.39000625908</v>
      </c>
      <c r="M61" s="71">
        <f>'DMI SR Data'!E129</f>
        <v>2.3421752621628294E-3</v>
      </c>
      <c r="N61" s="464">
        <f>'DMI SR Data'!F129</f>
        <v>275903823.72347569</v>
      </c>
      <c r="O61" s="464">
        <f>'DMI SR Data'!G129</f>
        <v>1010759.4833099246</v>
      </c>
      <c r="P61" s="71">
        <f>'DMI SR Data'!H129</f>
        <v>3.676918826976495E-3</v>
      </c>
    </row>
    <row r="62" spans="2:17" ht="15" thickBot="1" x14ac:dyDescent="0.3">
      <c r="B62" s="330"/>
      <c r="C62" s="330"/>
      <c r="D62" s="330"/>
      <c r="E62" s="380"/>
      <c r="F62" s="404"/>
      <c r="G62" s="404"/>
      <c r="H62" s="380"/>
      <c r="I62" s="341"/>
      <c r="J62" s="333" t="s">
        <v>420</v>
      </c>
      <c r="K62" s="335">
        <f>'DMI SR Data'!C130</f>
        <v>221010958.56316042</v>
      </c>
      <c r="L62" s="335">
        <f>'DMI SR Data'!D130</f>
        <v>2151122.9322862327</v>
      </c>
      <c r="M62" s="71">
        <f>'DMI SR Data'!E130</f>
        <v>9.828769751587885E-3</v>
      </c>
      <c r="N62" s="464">
        <f>'DMI SR Data'!F130</f>
        <v>511158014.78743291</v>
      </c>
      <c r="O62" s="464">
        <f>'DMI SR Data'!G130</f>
        <v>-735627.25271940231</v>
      </c>
      <c r="P62" s="71">
        <f>'DMI SR Data'!H130</f>
        <v>-1.4370705011837216E-3</v>
      </c>
      <c r="Q62" s="345"/>
    </row>
    <row r="63" spans="2:17" ht="15" thickBot="1" x14ac:dyDescent="0.3">
      <c r="B63" s="592" t="s">
        <v>421</v>
      </c>
      <c r="C63" s="594" t="s">
        <v>263</v>
      </c>
      <c r="D63" s="595"/>
      <c r="E63" s="582"/>
      <c r="F63" s="580" t="s">
        <v>266</v>
      </c>
      <c r="G63" s="581"/>
      <c r="H63" s="596"/>
      <c r="I63" s="341"/>
      <c r="J63" s="333" t="s">
        <v>422</v>
      </c>
      <c r="K63" s="335">
        <f>'DMI SR Data'!C131</f>
        <v>15726076.666728651</v>
      </c>
      <c r="L63" s="335">
        <f>'DMI SR Data'!D131</f>
        <v>410817.12236634269</v>
      </c>
      <c r="M63" s="71">
        <f>'DMI SR Data'!E131</f>
        <v>2.6824039199359724E-2</v>
      </c>
      <c r="N63" s="464">
        <f>'DMI SR Data'!F131</f>
        <v>35142838.638732463</v>
      </c>
      <c r="O63" s="464">
        <f>'DMI SR Data'!G131</f>
        <v>646842.04621944577</v>
      </c>
      <c r="P63" s="71">
        <f>'DMI SR Data'!H131</f>
        <v>1.8751220724547376E-2</v>
      </c>
    </row>
    <row r="64" spans="2:17" ht="15" thickBot="1" x14ac:dyDescent="0.3">
      <c r="B64" s="593"/>
      <c r="C64" s="51" t="s">
        <v>268</v>
      </c>
      <c r="D64" s="51" t="s">
        <v>269</v>
      </c>
      <c r="E64" s="379" t="s">
        <v>270</v>
      </c>
      <c r="F64" s="448" t="s">
        <v>268</v>
      </c>
      <c r="G64" s="448" t="s">
        <v>269</v>
      </c>
      <c r="H64" s="379" t="s">
        <v>270</v>
      </c>
      <c r="I64" s="341"/>
      <c r="J64" s="336" t="s">
        <v>463</v>
      </c>
      <c r="K64" s="335">
        <f>'DMI SR Data'!C132</f>
        <v>74809974.199423209</v>
      </c>
      <c r="L64" s="335">
        <f>'DMI SR Data'!D132</f>
        <v>814911.29995270073</v>
      </c>
      <c r="M64" s="71">
        <f>'DMI SR Data'!E132</f>
        <v>1.1013049628187182E-2</v>
      </c>
      <c r="N64" s="464">
        <f>'DMI SR Data'!F132</f>
        <v>172337289.82629573</v>
      </c>
      <c r="O64" s="464">
        <f>'DMI SR Data'!G132</f>
        <v>-118737.20700034499</v>
      </c>
      <c r="P64" s="71">
        <f>'DMI SR Data'!H132</f>
        <v>-6.8850714609945414E-4</v>
      </c>
    </row>
    <row r="65" spans="2:17" ht="15" thickBot="1" x14ac:dyDescent="0.3">
      <c r="B65" s="331" t="s">
        <v>423</v>
      </c>
      <c r="C65" s="332">
        <f>'DMI SR Data'!C82</f>
        <v>566057155.3554877</v>
      </c>
      <c r="D65" s="332">
        <f>'DMI SR Data'!D82</f>
        <v>13936884.093576789</v>
      </c>
      <c r="E65" s="63">
        <f>'DMI SR Data'!E82</f>
        <v>2.5242478530489436E-2</v>
      </c>
      <c r="F65" s="459">
        <f>'DMI SR Data'!F82</f>
        <v>1294079364.6352296</v>
      </c>
      <c r="G65" s="459">
        <f>'DMI SR Data'!G82</f>
        <v>35009698.83899951</v>
      </c>
      <c r="H65" s="63">
        <f>'DMI SR Data'!H82</f>
        <v>2.7806006125053875E-2</v>
      </c>
      <c r="I65" s="341"/>
    </row>
    <row r="66" spans="2:17" ht="15" thickBot="1" x14ac:dyDescent="0.3">
      <c r="B66" s="333" t="s">
        <v>424</v>
      </c>
      <c r="C66" s="335">
        <f>'DMI SR Data'!C83</f>
        <v>48936079.356629111</v>
      </c>
      <c r="D66" s="335">
        <f>'DMI SR Data'!D83</f>
        <v>1758406.7719680816</v>
      </c>
      <c r="E66" s="71">
        <f>'DMI SR Data'!E83</f>
        <v>3.7272011857146931E-2</v>
      </c>
      <c r="F66" s="464">
        <f>'DMI SR Data'!F83</f>
        <v>115001530.64490692</v>
      </c>
      <c r="G66" s="464">
        <f>'DMI SR Data'!G83</f>
        <v>3397634.9997394383</v>
      </c>
      <c r="H66" s="71">
        <f>'DMI SR Data'!H83</f>
        <v>3.0443695357569339E-2</v>
      </c>
      <c r="I66" s="341"/>
      <c r="J66" s="592" t="s">
        <v>425</v>
      </c>
      <c r="K66" s="594" t="s">
        <v>263</v>
      </c>
      <c r="L66" s="595"/>
      <c r="M66" s="582"/>
      <c r="N66" s="580" t="s">
        <v>266</v>
      </c>
      <c r="O66" s="581"/>
      <c r="P66" s="596"/>
    </row>
    <row r="67" spans="2:17" ht="15" thickBot="1" x14ac:dyDescent="0.3">
      <c r="B67" s="333" t="s">
        <v>426</v>
      </c>
      <c r="C67" s="335">
        <f>'DMI SR Data'!C84</f>
        <v>49111074.233081028</v>
      </c>
      <c r="D67" s="335">
        <f>'DMI SR Data'!D84</f>
        <v>1789794.2355559021</v>
      </c>
      <c r="E67" s="71">
        <f>'DMI SR Data'!E84</f>
        <v>3.782218561394593E-2</v>
      </c>
      <c r="F67" s="464">
        <f>'DMI SR Data'!F84</f>
        <v>109180611.3962975</v>
      </c>
      <c r="G67" s="464">
        <f>'DMI SR Data'!G84</f>
        <v>2636855.637391001</v>
      </c>
      <c r="H67" s="71">
        <f>'DMI SR Data'!H84</f>
        <v>2.4749039665523276E-2</v>
      </c>
      <c r="I67" s="341"/>
      <c r="J67" s="593"/>
      <c r="K67" s="51" t="s">
        <v>268</v>
      </c>
      <c r="L67" s="51" t="s">
        <v>269</v>
      </c>
      <c r="M67" s="379" t="s">
        <v>270</v>
      </c>
      <c r="N67" s="448" t="s">
        <v>268</v>
      </c>
      <c r="O67" s="448" t="s">
        <v>269</v>
      </c>
      <c r="P67" s="379" t="s">
        <v>270</v>
      </c>
    </row>
    <row r="68" spans="2:17" ht="15" thickBot="1" x14ac:dyDescent="0.3">
      <c r="B68" s="333" t="s">
        <v>427</v>
      </c>
      <c r="C68" s="335">
        <f>'DMI SR Data'!C85</f>
        <v>316078451.93016261</v>
      </c>
      <c r="D68" s="335">
        <f>'DMI SR Data'!D85</f>
        <v>10127292.379260957</v>
      </c>
      <c r="E68" s="71">
        <f>'DMI SR Data'!E85</f>
        <v>3.3101009958996612E-2</v>
      </c>
      <c r="F68" s="464">
        <f>'DMI SR Data'!F85</f>
        <v>724106538.24137425</v>
      </c>
      <c r="G68" s="464">
        <f>'DMI SR Data'!G85</f>
        <v>27785095.276869416</v>
      </c>
      <c r="H68" s="71">
        <f>'DMI SR Data'!H85</f>
        <v>3.990268511418766E-2</v>
      </c>
      <c r="I68" s="341"/>
      <c r="J68" s="331" t="s">
        <v>402</v>
      </c>
      <c r="K68" s="332">
        <f>'DMI SR Data'!C122</f>
        <v>254991437.23253578</v>
      </c>
      <c r="L68" s="332">
        <f>'DMI SR Data'!D122</f>
        <v>1704809.1190081239</v>
      </c>
      <c r="M68" s="63">
        <f>'DMI SR Data'!E122</f>
        <v>6.7307505797108147E-3</v>
      </c>
      <c r="N68" s="459">
        <f>'DMI SR Data'!F122</f>
        <v>582427234.24118114</v>
      </c>
      <c r="O68" s="459">
        <f>'DMI SR Data'!G122</f>
        <v>-5760662.0680935383</v>
      </c>
      <c r="P68" s="63">
        <f>'DMI SR Data'!H122</f>
        <v>-9.7939146729135156E-3</v>
      </c>
    </row>
    <row r="69" spans="2:17" x14ac:dyDescent="0.25">
      <c r="B69" s="333" t="s">
        <v>428</v>
      </c>
      <c r="C69" s="335">
        <f>'DMI SR Data'!C86</f>
        <v>90915335.716217846</v>
      </c>
      <c r="D69" s="335">
        <f>'DMI SR Data'!D86</f>
        <v>-198767.90088519454</v>
      </c>
      <c r="E69" s="71">
        <f>'DMI SR Data'!E86</f>
        <v>-2.1815272608123842E-3</v>
      </c>
      <c r="F69" s="464">
        <f>'DMI SR Data'!F86</f>
        <v>211118631.72972926</v>
      </c>
      <c r="G69" s="464">
        <f>'DMI SR Data'!G86</f>
        <v>1196367.7754064798</v>
      </c>
      <c r="H69" s="71">
        <f>'DMI SR Data'!H86</f>
        <v>5.6990990515746283E-3</v>
      </c>
      <c r="I69" s="341"/>
      <c r="J69" s="333" t="s">
        <v>403</v>
      </c>
      <c r="K69" s="335">
        <f>'DMI SR Data'!C123</f>
        <v>29522618.76793465</v>
      </c>
      <c r="L69" s="335">
        <f>'DMI SR Data'!D123</f>
        <v>1022066.5541905947</v>
      </c>
      <c r="M69" s="71">
        <f>'DMI SR Data'!E123</f>
        <v>3.5861289512057776E-2</v>
      </c>
      <c r="N69" s="464">
        <f>'DMI SR Data'!F123</f>
        <v>67051121.04093539</v>
      </c>
      <c r="O69" s="464">
        <f>'DMI SR Data'!G123</f>
        <v>1510594.0488184914</v>
      </c>
      <c r="P69" s="71">
        <f>'DMI SR Data'!H123</f>
        <v>2.3048243859866781E-2</v>
      </c>
    </row>
    <row r="70" spans="2:17" x14ac:dyDescent="0.25">
      <c r="B70" s="333" t="s">
        <v>429</v>
      </c>
      <c r="C70" s="335">
        <f>'DMI SR Data'!C87</f>
        <v>18032438.351702452</v>
      </c>
      <c r="D70" s="335">
        <f>'DMI SR Data'!D87</f>
        <v>14470.514714121819</v>
      </c>
      <c r="E70" s="71">
        <f>'DMI SR Data'!E87</f>
        <v>8.0311580334913827E-4</v>
      </c>
      <c r="F70" s="464">
        <f>'DMI SR Data'!F87</f>
        <v>39573242.510788679</v>
      </c>
      <c r="G70" s="464">
        <f>'DMI SR Data'!G87</f>
        <v>-970959.36290192604</v>
      </c>
      <c r="H70" s="71">
        <f>'DMI SR Data'!H87</f>
        <v>-2.394816812344228E-2</v>
      </c>
      <c r="I70" s="341"/>
      <c r="J70" s="333" t="s">
        <v>404</v>
      </c>
      <c r="K70" s="335">
        <f>'DMI SR Data'!C124</f>
        <v>37735629.085833974</v>
      </c>
      <c r="L70" s="335">
        <f>'DMI SR Data'!D124</f>
        <v>1105113.3079809174</v>
      </c>
      <c r="M70" s="71">
        <f>'DMI SR Data'!E124</f>
        <v>3.0169198672574327E-2</v>
      </c>
      <c r="N70" s="464">
        <f>'DMI SR Data'!F124</f>
        <v>87607077.216607451</v>
      </c>
      <c r="O70" s="464">
        <f>'DMI SR Data'!G124</f>
        <v>308221.06650531292</v>
      </c>
      <c r="P70" s="71">
        <f>'DMI SR Data'!H124</f>
        <v>3.5306426693077846E-3</v>
      </c>
    </row>
    <row r="71" spans="2:17" x14ac:dyDescent="0.25">
      <c r="B71" s="333" t="s">
        <v>430</v>
      </c>
      <c r="C71" s="335">
        <f>'DMI SR Data'!C88</f>
        <v>10468378.256937137</v>
      </c>
      <c r="D71" s="335">
        <f>'DMI SR Data'!D88</f>
        <v>211719.51886650175</v>
      </c>
      <c r="E71" s="71">
        <f>'DMI SR Data'!E88</f>
        <v>2.06421529928301E-2</v>
      </c>
      <c r="F71" s="464">
        <f>'DMI SR Data'!F88</f>
        <v>23993685.214658257</v>
      </c>
      <c r="G71" s="464">
        <f>'DMI SR Data'!G88</f>
        <v>451242.42487639189</v>
      </c>
      <c r="H71" s="71">
        <f>'DMI SR Data'!H88</f>
        <v>1.9167187912727764E-2</v>
      </c>
      <c r="I71" s="341"/>
      <c r="J71" s="333" t="s">
        <v>395</v>
      </c>
      <c r="K71" s="335">
        <f>'DMI SR Data'!C125</f>
        <v>69991650.045901626</v>
      </c>
      <c r="L71" s="335">
        <f>'DMI SR Data'!D125</f>
        <v>-254206.09718951583</v>
      </c>
      <c r="M71" s="71">
        <f>'DMI SR Data'!E125</f>
        <v>-3.6188055943356546E-3</v>
      </c>
      <c r="N71" s="464">
        <f>'DMI SR Data'!F125</f>
        <v>161028772.12781128</v>
      </c>
      <c r="O71" s="464">
        <f>'DMI SR Data'!G125</f>
        <v>-1303038.2859879136</v>
      </c>
      <c r="P71" s="71">
        <f>'DMI SR Data'!H125</f>
        <v>-8.0270051979728762E-3</v>
      </c>
    </row>
    <row r="72" spans="2:17" ht="15" thickBot="1" x14ac:dyDescent="0.3">
      <c r="B72" s="336" t="s">
        <v>431</v>
      </c>
      <c r="C72" s="335">
        <f>'DMI SR Data'!C89</f>
        <v>32379534.996780068</v>
      </c>
      <c r="D72" s="335">
        <f>'DMI SR Data'!D89</f>
        <v>320232.54367135465</v>
      </c>
      <c r="E72" s="71">
        <f>'DMI SR Data'!E89</f>
        <v>9.988755810883293E-3</v>
      </c>
      <c r="F72" s="464">
        <f>'DMI SR Data'!F89</f>
        <v>71117245.837552086</v>
      </c>
      <c r="G72" s="464">
        <f>'DMI SR Data'!G89</f>
        <v>822220.99357788265</v>
      </c>
      <c r="H72" s="71">
        <f>'DMI SR Data'!H89</f>
        <v>1.1696716736395957E-2</v>
      </c>
      <c r="I72" s="341"/>
      <c r="J72" s="333" t="s">
        <v>399</v>
      </c>
      <c r="K72" s="335">
        <f>'DMI SR Data'!C126</f>
        <v>117741539.33286582</v>
      </c>
      <c r="L72" s="335">
        <f>'DMI SR Data'!D126</f>
        <v>-168164.6459736973</v>
      </c>
      <c r="M72" s="71">
        <f>'DMI SR Data'!E126</f>
        <v>-1.4262154877759401E-3</v>
      </c>
      <c r="N72" s="464">
        <f>'DMI SR Data'!F126</f>
        <v>268643410.41280025</v>
      </c>
      <c r="O72" s="464">
        <f>'DMI SR Data'!G126</f>
        <v>-4376287.9661212564</v>
      </c>
      <c r="P72" s="71">
        <f>'DMI SR Data'!H126</f>
        <v>-1.602920225941883E-2</v>
      </c>
    </row>
    <row r="73" spans="2:17" ht="15" thickBot="1" x14ac:dyDescent="0.3">
      <c r="B73" s="341"/>
      <c r="C73" s="330"/>
      <c r="D73" s="330"/>
      <c r="E73" s="380"/>
      <c r="F73" s="404"/>
      <c r="G73" s="404"/>
      <c r="H73" s="380"/>
      <c r="I73" s="341"/>
      <c r="J73" s="9"/>
      <c r="K73" s="9"/>
      <c r="L73" s="9"/>
      <c r="M73" s="384"/>
      <c r="N73" s="425"/>
      <c r="O73" s="425"/>
      <c r="P73" s="384"/>
    </row>
    <row r="74" spans="2:17" ht="15" thickBot="1" x14ac:dyDescent="0.3">
      <c r="B74" s="592" t="s">
        <v>433</v>
      </c>
      <c r="C74" s="594" t="s">
        <v>263</v>
      </c>
      <c r="D74" s="595"/>
      <c r="E74" s="582"/>
      <c r="F74" s="580" t="s">
        <v>266</v>
      </c>
      <c r="G74" s="581"/>
      <c r="H74" s="596"/>
      <c r="I74" s="341"/>
      <c r="J74" s="592" t="s">
        <v>432</v>
      </c>
      <c r="K74" s="594" t="s">
        <v>263</v>
      </c>
      <c r="L74" s="595"/>
      <c r="M74" s="582"/>
      <c r="N74" s="580" t="s">
        <v>266</v>
      </c>
      <c r="O74" s="581"/>
      <c r="P74" s="596"/>
    </row>
    <row r="75" spans="2:17" ht="15" thickBot="1" x14ac:dyDescent="0.3">
      <c r="B75" s="593"/>
      <c r="C75" s="51" t="s">
        <v>268</v>
      </c>
      <c r="D75" s="51" t="s">
        <v>269</v>
      </c>
      <c r="E75" s="379" t="s">
        <v>270</v>
      </c>
      <c r="F75" s="448" t="s">
        <v>268</v>
      </c>
      <c r="G75" s="448" t="s">
        <v>269</v>
      </c>
      <c r="H75" s="379" t="s">
        <v>270</v>
      </c>
      <c r="I75" s="341"/>
      <c r="J75" s="593"/>
      <c r="K75" s="51" t="s">
        <v>268</v>
      </c>
      <c r="L75" s="51" t="s">
        <v>269</v>
      </c>
      <c r="M75" s="379" t="s">
        <v>270</v>
      </c>
      <c r="N75" s="448" t="s">
        <v>268</v>
      </c>
      <c r="O75" s="448" t="s">
        <v>269</v>
      </c>
      <c r="P75" s="379" t="s">
        <v>270</v>
      </c>
    </row>
    <row r="76" spans="2:17" ht="15" thickBot="1" x14ac:dyDescent="0.3">
      <c r="B76" s="331" t="s">
        <v>434</v>
      </c>
      <c r="C76" s="332">
        <f>'DMI SR Data'!C73</f>
        <v>731106994.53747725</v>
      </c>
      <c r="D76" s="332">
        <f>'DMI SR Data'!D73</f>
        <v>17707719.474277973</v>
      </c>
      <c r="E76" s="63">
        <f>'DMI SR Data'!E73</f>
        <v>2.482161125368296E-2</v>
      </c>
      <c r="F76" s="459">
        <f>'DMI SR Data'!F73</f>
        <v>1656760452.9396496</v>
      </c>
      <c r="G76" s="459">
        <f>'DMI SR Data'!G73</f>
        <v>32188637.478349686</v>
      </c>
      <c r="H76" s="63">
        <f>'DMI SR Data'!H73</f>
        <v>1.9813613145325721E-2</v>
      </c>
      <c r="I76" s="341"/>
      <c r="J76" s="331" t="s">
        <v>381</v>
      </c>
      <c r="K76" s="332">
        <f>'DMI SR Data'!C104</f>
        <v>205901570.85826588</v>
      </c>
      <c r="L76" s="332">
        <f>'DMI SR Data'!D104</f>
        <v>1958901.8792946339</v>
      </c>
      <c r="M76" s="63">
        <f>'DMI SR Data'!E104</f>
        <v>9.605159573039708E-3</v>
      </c>
      <c r="N76" s="459">
        <f>'DMI SR Data'!F104</f>
        <v>476919693.18159389</v>
      </c>
      <c r="O76" s="459">
        <f>'DMI SR Data'!G104</f>
        <v>-372244.08712792397</v>
      </c>
      <c r="P76" s="63">
        <f>'DMI SR Data'!H104</f>
        <v>-7.7990860113428965E-4</v>
      </c>
    </row>
    <row r="77" spans="2:17" x14ac:dyDescent="0.25">
      <c r="B77" s="333" t="s">
        <v>436</v>
      </c>
      <c r="C77" s="335">
        <f>'DMI SR Data'!C74</f>
        <v>61876016.370538734</v>
      </c>
      <c r="D77" s="335">
        <f>'DMI SR Data'!D74</f>
        <v>2325112.1148229986</v>
      </c>
      <c r="E77" s="71">
        <f>'DMI SR Data'!E74</f>
        <v>3.9044110981737656E-2</v>
      </c>
      <c r="F77" s="464">
        <f>'DMI SR Data'!F74</f>
        <v>140159229.51108149</v>
      </c>
      <c r="G77" s="464">
        <f>'DMI SR Data'!G74</f>
        <v>4847318.9132174253</v>
      </c>
      <c r="H77" s="71">
        <f>'DMI SR Data'!H74</f>
        <v>3.582329812505021E-2</v>
      </c>
      <c r="I77" s="341"/>
      <c r="J77" s="333" t="s">
        <v>435</v>
      </c>
      <c r="K77" s="335">
        <f>'DMI SR Data'!C105</f>
        <v>55078077.222451307</v>
      </c>
      <c r="L77" s="335">
        <f>'DMI SR Data'!D105</f>
        <v>601359.60457832366</v>
      </c>
      <c r="M77" s="71">
        <f>'DMI SR Data'!E105</f>
        <v>1.1038836972457876E-2</v>
      </c>
      <c r="N77" s="464">
        <f>'DMI SR Data'!F105</f>
        <v>130079698.01904579</v>
      </c>
      <c r="O77" s="464">
        <f>'DMI SR Data'!G105</f>
        <v>236403.34893836081</v>
      </c>
      <c r="P77" s="71">
        <f>'DMI SR Data'!H105</f>
        <v>1.8206819962400852E-3</v>
      </c>
    </row>
    <row r="78" spans="2:17" x14ac:dyDescent="0.25">
      <c r="B78" s="333" t="s">
        <v>438</v>
      </c>
      <c r="C78" s="335">
        <f>'DMI SR Data'!C75</f>
        <v>136277363.64591345</v>
      </c>
      <c r="D78" s="335">
        <f>'DMI SR Data'!D75</f>
        <v>2930996.7636719346</v>
      </c>
      <c r="E78" s="71">
        <f>'DMI SR Data'!E75</f>
        <v>2.1980327115025972E-2</v>
      </c>
      <c r="F78" s="464">
        <f>'DMI SR Data'!F75</f>
        <v>313122349.89192605</v>
      </c>
      <c r="G78" s="464">
        <f>'DMI SR Data'!G75</f>
        <v>6900149.8872618675</v>
      </c>
      <c r="H78" s="71">
        <f>'DMI SR Data'!H75</f>
        <v>2.2533147130275887E-2</v>
      </c>
      <c r="I78" s="341"/>
      <c r="J78" s="333" t="s">
        <v>437</v>
      </c>
      <c r="K78" s="335">
        <f>'DMI SR Data'!C106</f>
        <v>93654910.325978234</v>
      </c>
      <c r="L78" s="335">
        <f>'DMI SR Data'!D106</f>
        <v>975874.32871691883</v>
      </c>
      <c r="M78" s="71">
        <f>'DMI SR Data'!E106</f>
        <v>1.0529612422228433E-2</v>
      </c>
      <c r="N78" s="464">
        <f>'DMI SR Data'!F106</f>
        <v>220520253.36479291</v>
      </c>
      <c r="O78" s="464">
        <f>'DMI SR Data'!G106</f>
        <v>-791450.41012874246</v>
      </c>
      <c r="P78" s="71">
        <f>'DMI SR Data'!H106</f>
        <v>-3.5761796444966285E-3</v>
      </c>
      <c r="Q78" s="345"/>
    </row>
    <row r="79" spans="2:17" x14ac:dyDescent="0.25">
      <c r="B79" s="333" t="s">
        <v>440</v>
      </c>
      <c r="C79" s="335">
        <f>'DMI SR Data'!C76</f>
        <v>56975741.198794715</v>
      </c>
      <c r="D79" s="335">
        <f>'DMI SR Data'!D76</f>
        <v>1076951.1132326499</v>
      </c>
      <c r="E79" s="71">
        <f>'DMI SR Data'!E76</f>
        <v>1.926608986677893E-2</v>
      </c>
      <c r="F79" s="464">
        <f>'DMI SR Data'!F76</f>
        <v>128835239.93191707</v>
      </c>
      <c r="G79" s="464">
        <f>'DMI SR Data'!G76</f>
        <v>3842343.1969552189</v>
      </c>
      <c r="H79" s="71">
        <f>'DMI SR Data'!H76</f>
        <v>3.0740492438563305E-2</v>
      </c>
      <c r="I79" s="341"/>
      <c r="J79" s="333" t="s">
        <v>439</v>
      </c>
      <c r="K79" s="335">
        <f>'DMI SR Data'!C107</f>
        <v>34038815.359767191</v>
      </c>
      <c r="L79" s="335">
        <f>'DMI SR Data'!D107</f>
        <v>277166.46032816917</v>
      </c>
      <c r="M79" s="71">
        <f>'DMI SR Data'!E107</f>
        <v>8.2095060331243037E-3</v>
      </c>
      <c r="N79" s="464">
        <f>'DMI SR Data'!F107</f>
        <v>72274327.612377971</v>
      </c>
      <c r="O79" s="464">
        <f>'DMI SR Data'!G107</f>
        <v>220956.91763681173</v>
      </c>
      <c r="P79" s="71">
        <f>'DMI SR Data'!H107</f>
        <v>3.0665729514988303E-3</v>
      </c>
    </row>
    <row r="80" spans="2:17" x14ac:dyDescent="0.25">
      <c r="B80" s="333" t="s">
        <v>149</v>
      </c>
      <c r="C80" s="335">
        <f>'DMI SR Data'!C77</f>
        <v>30368409.227160491</v>
      </c>
      <c r="D80" s="335">
        <f>'DMI SR Data'!D77</f>
        <v>1149686.0279602073</v>
      </c>
      <c r="E80" s="71">
        <f>'DMI SR Data'!E77</f>
        <v>3.934757929435035E-2</v>
      </c>
      <c r="F80" s="464">
        <f>'DMI SR Data'!F77</f>
        <v>69821874.471850172</v>
      </c>
      <c r="G80" s="464">
        <f>'DMI SR Data'!G77</f>
        <v>2604784.9362216741</v>
      </c>
      <c r="H80" s="71">
        <f>'DMI SR Data'!H77</f>
        <v>3.8751825677322799E-2</v>
      </c>
      <c r="I80" s="341"/>
      <c r="J80" s="333" t="s">
        <v>441</v>
      </c>
      <c r="K80" s="335">
        <f>'DMI SR Data'!C108</f>
        <v>13445793.238740252</v>
      </c>
      <c r="L80" s="335">
        <f>'DMI SR Data'!D108</f>
        <v>31199.466806866229</v>
      </c>
      <c r="M80" s="71">
        <f>'DMI SR Data'!E108</f>
        <v>2.3257854346766093E-3</v>
      </c>
      <c r="N80" s="464">
        <f>'DMI SR Data'!F108</f>
        <v>32055212.641090803</v>
      </c>
      <c r="O80" s="464">
        <f>'DMI SR Data'!G108</f>
        <v>-33288.382892217487</v>
      </c>
      <c r="P80" s="71">
        <f>'DMI SR Data'!H108</f>
        <v>-1.0373928924675439E-3</v>
      </c>
    </row>
    <row r="81" spans="2:16" ht="15" thickBot="1" x14ac:dyDescent="0.3">
      <c r="B81" s="333" t="s">
        <v>443</v>
      </c>
      <c r="C81" s="335">
        <f>'DMI SR Data'!C78</f>
        <v>151815576.32674804</v>
      </c>
      <c r="D81" s="335">
        <f>'DMI SR Data'!D78</f>
        <v>3784733.2026598454</v>
      </c>
      <c r="E81" s="71">
        <f>'DMI SR Data'!E78</f>
        <v>2.5567193449592518E-2</v>
      </c>
      <c r="F81" s="464">
        <f>'DMI SR Data'!F78</f>
        <v>344123016.76708102</v>
      </c>
      <c r="G81" s="464">
        <f>'DMI SR Data'!G78</f>
        <v>6630833.7021522522</v>
      </c>
      <c r="H81" s="71">
        <f>'DMI SR Data'!H78</f>
        <v>1.9647369731454114E-2</v>
      </c>
      <c r="I81" s="341"/>
      <c r="J81" s="336" t="s">
        <v>442</v>
      </c>
      <c r="K81" s="335">
        <f>'DMI SR Data'!C109</f>
        <v>9683974.7113289051</v>
      </c>
      <c r="L81" s="335">
        <f>'DMI SR Data'!D109</f>
        <v>73302.018864259124</v>
      </c>
      <c r="M81" s="71">
        <f>'DMI SR Data'!E109</f>
        <v>7.6271475691532375E-3</v>
      </c>
      <c r="N81" s="464">
        <f>'DMI SR Data'!F109</f>
        <v>22101103.639384486</v>
      </c>
      <c r="O81" s="464">
        <f>'DMI SR Data'!G109</f>
        <v>85100.532284971327</v>
      </c>
      <c r="P81" s="71">
        <f>'DMI SR Data'!H109</f>
        <v>3.8653942712030642E-3</v>
      </c>
    </row>
    <row r="82" spans="2:16" ht="15" thickBot="1" x14ac:dyDescent="0.3">
      <c r="B82" s="333" t="s">
        <v>151</v>
      </c>
      <c r="C82" s="335">
        <f>'DMI SR Data'!C79</f>
        <v>78558901.664772078</v>
      </c>
      <c r="D82" s="335">
        <f>'DMI SR Data'!D79</f>
        <v>2552276.3331348002</v>
      </c>
      <c r="E82" s="71">
        <f>'DMI SR Data'!E79</f>
        <v>3.3579656010229823E-2</v>
      </c>
      <c r="F82" s="464">
        <f>'DMI SR Data'!F79</f>
        <v>177142009.80355862</v>
      </c>
      <c r="G82" s="464">
        <f>'DMI SR Data'!G79</f>
        <v>5013828.2419758737</v>
      </c>
      <c r="H82" s="71">
        <f>'DMI SR Data'!H79</f>
        <v>2.9128456458956221E-2</v>
      </c>
      <c r="I82" s="341"/>
      <c r="J82" s="9"/>
      <c r="K82" s="9"/>
      <c r="L82" s="9"/>
      <c r="M82" s="384"/>
      <c r="N82" s="425"/>
      <c r="O82" s="425"/>
      <c r="P82" s="384"/>
    </row>
    <row r="83" spans="2:16" ht="15" thickBot="1" x14ac:dyDescent="0.3">
      <c r="B83" s="333" t="s">
        <v>445</v>
      </c>
      <c r="C83" s="335">
        <f>'DMI SR Data'!C80</f>
        <v>95525729.964477509</v>
      </c>
      <c r="D83" s="335">
        <f>'DMI SR Data'!D80</f>
        <v>2701827.6457104385</v>
      </c>
      <c r="E83" s="71">
        <f>'DMI SR Data'!E80</f>
        <v>2.9107025003453069E-2</v>
      </c>
      <c r="F83" s="464">
        <f>'DMI SR Data'!F80</f>
        <v>217775154.77627131</v>
      </c>
      <c r="G83" s="464">
        <f>'DMI SR Data'!G80</f>
        <v>7331340.9806275368</v>
      </c>
      <c r="H83" s="71">
        <f>'DMI SR Data'!H80</f>
        <v>3.4837521941827196E-2</v>
      </c>
      <c r="I83" s="341"/>
      <c r="J83" s="592" t="s">
        <v>444</v>
      </c>
      <c r="K83" s="594" t="s">
        <v>263</v>
      </c>
      <c r="L83" s="595"/>
      <c r="M83" s="582"/>
      <c r="N83" s="580" t="s">
        <v>266</v>
      </c>
      <c r="O83" s="581"/>
      <c r="P83" s="596"/>
    </row>
    <row r="84" spans="2:16" ht="15" thickBot="1" x14ac:dyDescent="0.3">
      <c r="B84" s="336" t="s">
        <v>446</v>
      </c>
      <c r="C84" s="335">
        <f>'DMI SR Data'!C81</f>
        <v>119709256.13907261</v>
      </c>
      <c r="D84" s="335">
        <f>'DMI SR Data'!D81</f>
        <v>1186136.2730845213</v>
      </c>
      <c r="E84" s="71">
        <f>'DMI SR Data'!E81</f>
        <v>1.0007636268988394E-2</v>
      </c>
      <c r="F84" s="464">
        <f>'DMI SR Data'!F81</f>
        <v>271545778.27324587</v>
      </c>
      <c r="G84" s="464">
        <f>'DMI SR Data'!G81</f>
        <v>737366.15167206526</v>
      </c>
      <c r="H84" s="71">
        <f>'DMI SR Data'!H81</f>
        <v>2.722833260220292E-3</v>
      </c>
      <c r="I84" s="330"/>
      <c r="J84" s="593"/>
      <c r="K84" s="51" t="s">
        <v>268</v>
      </c>
      <c r="L84" s="51" t="s">
        <v>269</v>
      </c>
      <c r="M84" s="379" t="s">
        <v>270</v>
      </c>
      <c r="N84" s="448" t="s">
        <v>268</v>
      </c>
      <c r="O84" s="448" t="s">
        <v>269</v>
      </c>
      <c r="P84" s="379" t="s">
        <v>270</v>
      </c>
    </row>
    <row r="85" spans="2:16" ht="15" thickBot="1" x14ac:dyDescent="0.3">
      <c r="B85" s="341"/>
      <c r="C85" s="330"/>
      <c r="D85" s="330"/>
      <c r="E85" s="380"/>
      <c r="F85" s="404"/>
      <c r="G85" s="404"/>
      <c r="H85" s="380"/>
      <c r="I85" s="330"/>
      <c r="J85" s="331" t="s">
        <v>447</v>
      </c>
      <c r="K85" s="332">
        <f>'DMI SR Data'!C101</f>
        <v>159101750.87121749</v>
      </c>
      <c r="L85" s="332">
        <f>'DMI SR Data'!D101</f>
        <v>-508961.29382774234</v>
      </c>
      <c r="M85" s="63">
        <f>'DMI SR Data'!E101</f>
        <v>-3.1887665114948651E-3</v>
      </c>
      <c r="N85" s="459">
        <f>'DMI SR Data'!F101</f>
        <v>356615302.33415699</v>
      </c>
      <c r="O85" s="459">
        <f>'DMI SR Data'!G101</f>
        <v>265445.96119529009</v>
      </c>
      <c r="P85" s="63">
        <f>'DMI SR Data'!H101</f>
        <v>7.4490267485184539E-4</v>
      </c>
    </row>
    <row r="86" spans="2:16" ht="15" thickBot="1" x14ac:dyDescent="0.3">
      <c r="B86" s="592" t="s">
        <v>449</v>
      </c>
      <c r="C86" s="594" t="s">
        <v>263</v>
      </c>
      <c r="D86" s="595"/>
      <c r="E86" s="582"/>
      <c r="F86" s="580" t="s">
        <v>266</v>
      </c>
      <c r="G86" s="581"/>
      <c r="H86" s="596"/>
      <c r="I86" s="330"/>
      <c r="J86" s="333" t="s">
        <v>448</v>
      </c>
      <c r="K86" s="335">
        <f>'DMI SR Data'!C102</f>
        <v>45709735.040549256</v>
      </c>
      <c r="L86" s="335">
        <f>'DMI SR Data'!D102</f>
        <v>-229420.52282454818</v>
      </c>
      <c r="M86" s="71">
        <f>'DMI SR Data'!E102</f>
        <v>-4.9940082705277177E-3</v>
      </c>
      <c r="N86" s="464">
        <f>'DMI SR Data'!F102</f>
        <v>104087698.10489422</v>
      </c>
      <c r="O86" s="464">
        <f>'DMI SR Data'!G102</f>
        <v>662918.26812101901</v>
      </c>
      <c r="P86" s="71">
        <f>'DMI SR Data'!H102</f>
        <v>6.4096657412976684E-3</v>
      </c>
    </row>
    <row r="87" spans="2:16" ht="15" thickBot="1" x14ac:dyDescent="0.3">
      <c r="B87" s="593"/>
      <c r="C87" s="51" t="s">
        <v>268</v>
      </c>
      <c r="D87" s="51" t="s">
        <v>269</v>
      </c>
      <c r="E87" s="379" t="s">
        <v>270</v>
      </c>
      <c r="F87" s="448" t="s">
        <v>268</v>
      </c>
      <c r="G87" s="448" t="s">
        <v>269</v>
      </c>
      <c r="H87" s="379" t="s">
        <v>270</v>
      </c>
      <c r="I87" s="330"/>
      <c r="J87" s="336" t="s">
        <v>450</v>
      </c>
      <c r="K87" s="335">
        <f>'DMI SR Data'!C103</f>
        <v>113392015.8306682</v>
      </c>
      <c r="L87" s="335">
        <f>'DMI SR Data'!D103</f>
        <v>-279540.7710031122</v>
      </c>
      <c r="M87" s="71">
        <f>'DMI SR Data'!E103</f>
        <v>-2.4591971761474245E-3</v>
      </c>
      <c r="N87" s="464">
        <f>'DMI SR Data'!F103</f>
        <v>255117362.97079018</v>
      </c>
      <c r="O87" s="464">
        <f>'DMI SR Data'!G103</f>
        <v>2187797.1715126336</v>
      </c>
      <c r="P87" s="71">
        <f>'DMI SR Data'!H103</f>
        <v>8.6498277281227311E-3</v>
      </c>
    </row>
    <row r="88" spans="2:16" ht="15" thickBot="1" x14ac:dyDescent="0.3">
      <c r="B88" s="331" t="s">
        <v>451</v>
      </c>
      <c r="C88" s="332">
        <f>'DMI SR Data'!C90</f>
        <v>468891019.37898856</v>
      </c>
      <c r="D88" s="332">
        <f>'DMI SR Data'!D90</f>
        <v>10238966.556681275</v>
      </c>
      <c r="E88" s="63">
        <f>'DMI SR Data'!E90</f>
        <v>2.2324039527733444E-2</v>
      </c>
      <c r="F88" s="459">
        <f>'DMI SR Data'!F90</f>
        <v>1080718716.455164</v>
      </c>
      <c r="G88" s="459">
        <f>'DMI SR Data'!G90</f>
        <v>18327782.452618241</v>
      </c>
      <c r="H88" s="63">
        <f>'DMI SR Data'!H90</f>
        <v>1.7251448469697055E-2</v>
      </c>
      <c r="I88" s="330"/>
      <c r="J88" s="378"/>
      <c r="K88" s="40"/>
      <c r="L88" s="40"/>
      <c r="M88" s="385"/>
      <c r="N88" s="442"/>
      <c r="O88" s="442"/>
      <c r="P88" s="385"/>
    </row>
    <row r="89" spans="2:16" ht="15" thickBot="1" x14ac:dyDescent="0.3">
      <c r="B89" s="346" t="s">
        <v>368</v>
      </c>
      <c r="C89" s="342">
        <f>'DMI SR Data'!C91</f>
        <v>38717381.347372554</v>
      </c>
      <c r="D89" s="342">
        <f>'DMI SR Data'!D91</f>
        <v>1271456.8638961911</v>
      </c>
      <c r="E89" s="70">
        <f>'DMI SR Data'!E91</f>
        <v>3.3954479197255298E-2</v>
      </c>
      <c r="F89" s="463">
        <f>'DMI SR Data'!F91</f>
        <v>84830228.741546616</v>
      </c>
      <c r="G89" s="463">
        <f>'DMI SR Data'!G91</f>
        <v>2359708.9086719751</v>
      </c>
      <c r="H89" s="70">
        <f>'DMI SR Data'!H91</f>
        <v>2.8612756575972752E-2</v>
      </c>
      <c r="I89" s="330"/>
      <c r="J89" s="592" t="s">
        <v>452</v>
      </c>
      <c r="K89" s="594" t="s">
        <v>263</v>
      </c>
      <c r="L89" s="595"/>
      <c r="M89" s="582"/>
      <c r="N89" s="580" t="s">
        <v>266</v>
      </c>
      <c r="O89" s="581"/>
      <c r="P89" s="596"/>
    </row>
    <row r="90" spans="2:16" ht="15" thickBot="1" x14ac:dyDescent="0.3">
      <c r="B90" s="347" t="s">
        <v>369</v>
      </c>
      <c r="C90" s="342">
        <f>'DMI SR Data'!C92</f>
        <v>139522211.38720396</v>
      </c>
      <c r="D90" s="342">
        <f>'DMI SR Data'!D92</f>
        <v>1291098.2397958636</v>
      </c>
      <c r="E90" s="70">
        <f>'DMI SR Data'!E92</f>
        <v>9.3401421025890961E-3</v>
      </c>
      <c r="F90" s="463">
        <f>'DMI SR Data'!F92</f>
        <v>330726800.9234072</v>
      </c>
      <c r="G90" s="463">
        <f>'DMI SR Data'!G92</f>
        <v>4550783.7499314547</v>
      </c>
      <c r="H90" s="70">
        <f>'DMI SR Data'!H92</f>
        <v>1.395192629233416E-2</v>
      </c>
      <c r="I90" s="330"/>
      <c r="J90" s="593"/>
      <c r="K90" s="61" t="s">
        <v>268</v>
      </c>
      <c r="L90" s="51" t="s">
        <v>269</v>
      </c>
      <c r="M90" s="379" t="s">
        <v>270</v>
      </c>
      <c r="N90" s="448" t="s">
        <v>268</v>
      </c>
      <c r="O90" s="448" t="s">
        <v>269</v>
      </c>
      <c r="P90" s="379" t="s">
        <v>270</v>
      </c>
    </row>
    <row r="91" spans="2:16" ht="15" thickBot="1" x14ac:dyDescent="0.3">
      <c r="B91" s="347" t="s">
        <v>370</v>
      </c>
      <c r="C91" s="342">
        <f>'DMI SR Data'!C93</f>
        <v>38285425.749583229</v>
      </c>
      <c r="D91" s="342">
        <f>'DMI SR Data'!D93</f>
        <v>1596256.5556853414</v>
      </c>
      <c r="E91" s="70">
        <f>'DMI SR Data'!E93</f>
        <v>4.3507568875417041E-2</v>
      </c>
      <c r="F91" s="463">
        <f>'DMI SR Data'!F93</f>
        <v>89031476.786009088</v>
      </c>
      <c r="G91" s="463">
        <f>'DMI SR Data'!G93</f>
        <v>3882321.0438986868</v>
      </c>
      <c r="H91" s="70">
        <f>'DMI SR Data'!H93</f>
        <v>4.5594357455016901E-2</v>
      </c>
      <c r="I91" s="330"/>
      <c r="J91" s="331" t="s">
        <v>452</v>
      </c>
      <c r="K91" s="332">
        <f>'DMI SR Data'!C112</f>
        <v>327951432.21826035</v>
      </c>
      <c r="L91" s="332">
        <f>'DMI SR Data'!D112</f>
        <v>5085517.6384328008</v>
      </c>
      <c r="M91" s="63">
        <f>'DMI SR Data'!E112</f>
        <v>1.5751175360369057E-2</v>
      </c>
      <c r="N91" s="459">
        <f>'DMI SR Data'!F112</f>
        <v>747561518.96944427</v>
      </c>
      <c r="O91" s="459">
        <f>'DMI SR Data'!G112</f>
        <v>7202267.2944258451</v>
      </c>
      <c r="P91" s="63">
        <f>'DMI SR Data'!H112</f>
        <v>9.7280709035932854E-3</v>
      </c>
    </row>
    <row r="92" spans="2:16" ht="15" thickBot="1" x14ac:dyDescent="0.3">
      <c r="B92" s="347" t="s">
        <v>371</v>
      </c>
      <c r="C92" s="342">
        <f>'DMI SR Data'!C94</f>
        <v>36977974.799735799</v>
      </c>
      <c r="D92" s="342">
        <f>'DMI SR Data'!D94</f>
        <v>696964.13797617704</v>
      </c>
      <c r="E92" s="70">
        <f>'DMI SR Data'!E94</f>
        <v>1.9210163257959649E-2</v>
      </c>
      <c r="F92" s="463">
        <f>'DMI SR Data'!F94</f>
        <v>83050475.258410275</v>
      </c>
      <c r="G92" s="463">
        <f>'DMI SR Data'!G94</f>
        <v>1715777.5835198164</v>
      </c>
      <c r="H92" s="70">
        <f>'DMI SR Data'!H94</f>
        <v>2.1095272160205115E-2</v>
      </c>
      <c r="I92" s="330"/>
      <c r="J92" s="333" t="s">
        <v>465</v>
      </c>
      <c r="K92" s="335">
        <f>'DMI SR Data'!C113</f>
        <v>327951432.21826029</v>
      </c>
      <c r="L92" s="335">
        <f>'DMI SR Data'!D113</f>
        <v>5085517.6384328008</v>
      </c>
      <c r="M92" s="71">
        <f>'DMI SR Data'!E113</f>
        <v>1.575117536036906E-2</v>
      </c>
      <c r="N92" s="464">
        <f>'DMI SR Data'!F113</f>
        <v>748055520.07487142</v>
      </c>
      <c r="O92" s="464">
        <f>'DMI SR Data'!G113</f>
        <v>7682535.3526402712</v>
      </c>
      <c r="P92" s="71">
        <f>'DMI SR Data'!H113</f>
        <v>1.037657439043722E-2</v>
      </c>
    </row>
    <row r="93" spans="2:16" ht="15" thickBot="1" x14ac:dyDescent="0.3">
      <c r="B93" s="347" t="s">
        <v>372</v>
      </c>
      <c r="C93" s="342">
        <f>'DMI SR Data'!C95</f>
        <v>73545108.806513995</v>
      </c>
      <c r="D93" s="342">
        <f>'DMI SR Data'!D95</f>
        <v>1251187.0848637819</v>
      </c>
      <c r="E93" s="70">
        <f>'DMI SR Data'!E95</f>
        <v>1.7306947182657583E-2</v>
      </c>
      <c r="F93" s="463">
        <f>'DMI SR Data'!F95</f>
        <v>174325669.76606047</v>
      </c>
      <c r="G93" s="463">
        <f>'DMI SR Data'!G95</f>
        <v>1741237.8027448058</v>
      </c>
      <c r="H93" s="70">
        <f>'DMI SR Data'!H95</f>
        <v>1.008919392633816E-2</v>
      </c>
      <c r="I93" s="330"/>
    </row>
    <row r="94" spans="2:16" ht="15" thickBot="1" x14ac:dyDescent="0.3">
      <c r="B94" s="347" t="s">
        <v>373</v>
      </c>
      <c r="C94" s="342">
        <f>'DMI SR Data'!C96</f>
        <v>80780679.770437181</v>
      </c>
      <c r="D94" s="342">
        <f>'DMI SR Data'!D96</f>
        <v>2278570.9531431198</v>
      </c>
      <c r="E94" s="70">
        <f>'DMI SR Data'!E96</f>
        <v>2.9025601827414212E-2</v>
      </c>
      <c r="F94" s="463">
        <f>'DMI SR Data'!F96</f>
        <v>181022753.88112479</v>
      </c>
      <c r="G94" s="463">
        <f>'DMI SR Data'!G96</f>
        <v>3696644.9331027865</v>
      </c>
      <c r="H94" s="70">
        <f>'DMI SR Data'!H96</f>
        <v>2.0846591373559945E-2</v>
      </c>
      <c r="I94" s="330"/>
    </row>
    <row r="95" spans="2:16" ht="15" thickBot="1" x14ac:dyDescent="0.3">
      <c r="B95" s="347" t="s">
        <v>374</v>
      </c>
      <c r="C95" s="342">
        <f>'DMI SR Data'!C97</f>
        <v>23424645.820081133</v>
      </c>
      <c r="D95" s="342">
        <f>'DMI SR Data'!D97</f>
        <v>489934.43488853425</v>
      </c>
      <c r="E95" s="70">
        <f>'DMI SR Data'!E97</f>
        <v>2.1362136486481009E-2</v>
      </c>
      <c r="F95" s="463">
        <f>'DMI SR Data'!F97</f>
        <v>54104870.516527392</v>
      </c>
      <c r="G95" s="463">
        <f>'DMI SR Data'!G97</f>
        <v>748154.34143387526</v>
      </c>
      <c r="H95" s="70">
        <f>'DMI SR Data'!H97</f>
        <v>1.4021746371698708E-2</v>
      </c>
      <c r="I95" s="330"/>
    </row>
    <row r="96" spans="2:16" ht="15" thickBot="1" x14ac:dyDescent="0.3">
      <c r="B96" s="347" t="s">
        <v>375</v>
      </c>
      <c r="C96" s="342">
        <f>'DMI SR Data'!C98</f>
        <v>12006926.957980638</v>
      </c>
      <c r="D96" s="342">
        <f>'DMI SR Data'!D98</f>
        <v>523520.12518263422</v>
      </c>
      <c r="E96" s="70">
        <f>'DMI SR Data'!E98</f>
        <v>4.558926917814992E-2</v>
      </c>
      <c r="F96" s="463">
        <f>'DMI SR Data'!F98</f>
        <v>27816373.13759179</v>
      </c>
      <c r="G96" s="463">
        <f>'DMI SR Data'!G98</f>
        <v>945109.66298079491</v>
      </c>
      <c r="H96" s="70">
        <f>'DMI SR Data'!H98</f>
        <v>3.5171761233846369E-2</v>
      </c>
      <c r="I96" s="330"/>
      <c r="J96" s="9"/>
      <c r="K96" s="9"/>
      <c r="L96" s="9"/>
      <c r="M96" s="384"/>
      <c r="N96" s="425"/>
      <c r="O96" s="425"/>
      <c r="P96" s="384"/>
    </row>
    <row r="97" spans="2:16" ht="15" thickBot="1" x14ac:dyDescent="0.3">
      <c r="B97" s="347" t="s">
        <v>376</v>
      </c>
      <c r="C97" s="342">
        <f>'DMI SR Data'!C99</f>
        <v>14221030.411609197</v>
      </c>
      <c r="D97" s="342">
        <f>'DMI SR Data'!D99</f>
        <v>533544.20323494636</v>
      </c>
      <c r="E97" s="70">
        <f>'DMI SR Data'!E99</f>
        <v>3.8980437686835033E-2</v>
      </c>
      <c r="F97" s="463">
        <f>'DMI SR Data'!F99</f>
        <v>31364837.331616167</v>
      </c>
      <c r="G97" s="463">
        <f>'DMI SR Data'!G99</f>
        <v>654272.36304666847</v>
      </c>
      <c r="H97" s="70">
        <f>'DMI SR Data'!H99</f>
        <v>2.1304471725488563E-2</v>
      </c>
      <c r="I97" s="330"/>
      <c r="J97" s="592" t="s">
        <v>31</v>
      </c>
      <c r="K97" s="594" t="s">
        <v>263</v>
      </c>
      <c r="L97" s="595"/>
      <c r="M97" s="582"/>
      <c r="N97" s="580" t="s">
        <v>266</v>
      </c>
      <c r="O97" s="581"/>
      <c r="P97" s="596"/>
    </row>
    <row r="98" spans="2:16" ht="15" thickBot="1" x14ac:dyDescent="0.3">
      <c r="B98" s="348" t="s">
        <v>453</v>
      </c>
      <c r="C98" s="342">
        <f>'DMI SR Data'!C100</f>
        <v>11409634.328471771</v>
      </c>
      <c r="D98" s="342">
        <f>'DMI SR Data'!D100</f>
        <v>306433.95801518112</v>
      </c>
      <c r="E98" s="70">
        <f>'DMI SR Data'!E100</f>
        <v>2.7598705579567943E-2</v>
      </c>
      <c r="F98" s="463">
        <f>'DMI SR Data'!F100</f>
        <v>26675246.278922118</v>
      </c>
      <c r="G98" s="463">
        <f>'DMI SR Data'!G100</f>
        <v>258505.06216862053</v>
      </c>
      <c r="H98" s="70">
        <f>'DMI SR Data'!H100</f>
        <v>9.7856529708772941E-3</v>
      </c>
      <c r="I98" s="330"/>
      <c r="J98" s="593"/>
      <c r="K98" s="51" t="s">
        <v>268</v>
      </c>
      <c r="L98" s="51" t="s">
        <v>269</v>
      </c>
      <c r="M98" s="379" t="s">
        <v>270</v>
      </c>
      <c r="N98" s="448" t="s">
        <v>268</v>
      </c>
      <c r="O98" s="448" t="s">
        <v>269</v>
      </c>
      <c r="P98" s="379" t="s">
        <v>270</v>
      </c>
    </row>
    <row r="99" spans="2:16" ht="15" thickBot="1" x14ac:dyDescent="0.3">
      <c r="I99" s="330"/>
      <c r="J99" s="331" t="s">
        <v>454</v>
      </c>
      <c r="K99" s="332">
        <f>'DMI SR Data'!C110</f>
        <v>447991293.50613803</v>
      </c>
      <c r="L99" s="332">
        <f>'DMI SR Data'!D110</f>
        <v>-3884709.5448355675</v>
      </c>
      <c r="M99" s="63">
        <f>'DMI SR Data'!E110</f>
        <v>-8.5968485128814307E-3</v>
      </c>
      <c r="N99" s="459">
        <f>'DMI SR Data'!F110</f>
        <v>1098561419.4258025</v>
      </c>
      <c r="O99" s="459">
        <f>'DMI SR Data'!G110</f>
        <v>1041501.7227911949</v>
      </c>
      <c r="P99" s="63">
        <f>'DMI SR Data'!H110</f>
        <v>9.4895929084452856E-4</v>
      </c>
    </row>
    <row r="100" spans="2:16" ht="15" thickBot="1" x14ac:dyDescent="0.3">
      <c r="I100" s="330"/>
      <c r="J100" s="331" t="s">
        <v>455</v>
      </c>
      <c r="K100" s="332">
        <f>'DMI SR Data'!C114</f>
        <v>27634545.578561556</v>
      </c>
      <c r="L100" s="332">
        <f>'DMI SR Data'!D114</f>
        <v>365290.34125273302</v>
      </c>
      <c r="M100" s="63">
        <f>'DMI SR Data'!E114</f>
        <v>1.3395684556612159E-2</v>
      </c>
      <c r="N100" s="459">
        <f>'DMI SR Data'!F114</f>
        <v>60432814.841300763</v>
      </c>
      <c r="O100" s="459">
        <f>'DMI SR Data'!G114</f>
        <v>569351.15330151469</v>
      </c>
      <c r="P100" s="63">
        <f>'DMI SR Data'!H114</f>
        <v>9.5108287797862883E-3</v>
      </c>
    </row>
    <row r="101" spans="2:16" ht="15" thickBot="1" x14ac:dyDescent="0.3">
      <c r="I101" s="330"/>
      <c r="J101" s="331" t="s">
        <v>456</v>
      </c>
      <c r="K101" s="332">
        <f>'DMI SR Data'!C116</f>
        <v>88428350.13749887</v>
      </c>
      <c r="L101" s="332">
        <f>'DMI SR Data'!D116</f>
        <v>1469507.0208922923</v>
      </c>
      <c r="M101" s="63">
        <f>'DMI SR Data'!E116</f>
        <v>1.6898879610458613E-2</v>
      </c>
      <c r="N101" s="459">
        <f>'DMI SR Data'!F116</f>
        <v>198214976.50797909</v>
      </c>
      <c r="O101" s="459">
        <f>'DMI SR Data'!G116</f>
        <v>3455407.3412612677</v>
      </c>
      <c r="P101" s="63">
        <f>'DMI SR Data'!H116</f>
        <v>1.7741913047175487E-2</v>
      </c>
    </row>
    <row r="102" spans="2:16" ht="16" thickBot="1" x14ac:dyDescent="0.3">
      <c r="I102" s="349"/>
      <c r="J102" s="331" t="s">
        <v>457</v>
      </c>
      <c r="K102" s="332">
        <f>'DMI SR Data'!C118</f>
        <v>140429428.3566013</v>
      </c>
      <c r="L102" s="332">
        <f>'DMI SR Data'!D118</f>
        <v>1108926.797549665</v>
      </c>
      <c r="M102" s="63">
        <f>'DMI SR Data'!E118</f>
        <v>7.9595377933637523E-3</v>
      </c>
      <c r="N102" s="459">
        <f>'DMI SR Data'!F118</f>
        <v>314758908.83075082</v>
      </c>
      <c r="O102" s="459">
        <f>'DMI SR Data'!G118</f>
        <v>3988175.5863893628</v>
      </c>
      <c r="P102" s="63">
        <f>'DMI SR Data'!H118</f>
        <v>1.2833176228513864E-2</v>
      </c>
    </row>
    <row r="103" spans="2:16" ht="15" thickBot="1" x14ac:dyDescent="0.3">
      <c r="I103" s="341"/>
      <c r="J103" s="331" t="s">
        <v>458</v>
      </c>
      <c r="K103" s="332">
        <f>'DMI SR Data'!C120</f>
        <v>67633336.39816615</v>
      </c>
      <c r="L103" s="332">
        <f>'DMI SR Data'!D120</f>
        <v>1402703.533295311</v>
      </c>
      <c r="M103" s="63">
        <f>'DMI SR Data'!E120</f>
        <v>2.1179074887555757E-2</v>
      </c>
      <c r="N103" s="459">
        <f>'DMI SR Data'!F120</f>
        <v>154751087.18567032</v>
      </c>
      <c r="O103" s="459">
        <f>'DMI SR Data'!G120</f>
        <v>2650195.0838082135</v>
      </c>
      <c r="P103" s="63">
        <f>'DMI SR Data'!H120</f>
        <v>1.7423928598876169E-2</v>
      </c>
    </row>
    <row r="104" spans="2:16" x14ac:dyDescent="0.25">
      <c r="B104" s="341"/>
      <c r="C104" s="343"/>
      <c r="D104" s="343"/>
      <c r="E104" s="383"/>
      <c r="F104" s="467"/>
      <c r="G104" s="467"/>
      <c r="H104" s="383"/>
      <c r="I104" s="330"/>
    </row>
    <row r="105" spans="2:16" x14ac:dyDescent="0.25">
      <c r="B105" s="341"/>
      <c r="C105" s="343"/>
      <c r="D105" s="343"/>
      <c r="E105" s="383"/>
      <c r="F105" s="467"/>
      <c r="G105" s="467"/>
      <c r="H105" s="383"/>
      <c r="I105" s="330"/>
    </row>
    <row r="106" spans="2:16" ht="15.5" x14ac:dyDescent="0.25">
      <c r="B106" s="341"/>
      <c r="C106" s="330"/>
      <c r="D106" s="330"/>
      <c r="E106" s="380"/>
      <c r="F106" s="404"/>
      <c r="G106" s="404"/>
      <c r="H106" s="380"/>
      <c r="I106" s="330"/>
      <c r="J106" s="349"/>
      <c r="K106" s="349"/>
      <c r="L106" s="349"/>
      <c r="M106" s="382"/>
      <c r="N106" s="466"/>
      <c r="O106" s="466"/>
      <c r="P106" s="382"/>
    </row>
    <row r="107" spans="2:16" x14ac:dyDescent="0.25">
      <c r="I107" s="330"/>
    </row>
    <row r="108" spans="2:16" ht="16" thickBot="1" x14ac:dyDescent="0.3">
      <c r="B108" s="349" t="str">
        <f>'HOME PAGE'!H7</f>
        <v>YTD ENDING 6-14-2026</v>
      </c>
      <c r="C108" s="349"/>
      <c r="D108" s="349"/>
      <c r="E108" s="382"/>
      <c r="F108" s="466"/>
      <c r="G108" s="466"/>
      <c r="H108" s="382"/>
      <c r="I108" s="330"/>
    </row>
    <row r="109" spans="2:16" ht="15" thickBot="1" x14ac:dyDescent="0.3">
      <c r="B109" s="592" t="s">
        <v>413</v>
      </c>
      <c r="C109" s="594" t="s">
        <v>263</v>
      </c>
      <c r="D109" s="595"/>
      <c r="E109" s="582"/>
      <c r="F109" s="580" t="s">
        <v>266</v>
      </c>
      <c r="G109" s="581"/>
      <c r="H109" s="596"/>
      <c r="I109" s="341"/>
      <c r="J109" s="592" t="s">
        <v>414</v>
      </c>
      <c r="K109" s="594" t="s">
        <v>263</v>
      </c>
      <c r="L109" s="595"/>
      <c r="M109" s="582"/>
      <c r="N109" s="580" t="s">
        <v>266</v>
      </c>
      <c r="O109" s="581"/>
      <c r="P109" s="596"/>
    </row>
    <row r="110" spans="2:16" ht="15" thickBot="1" x14ac:dyDescent="0.3">
      <c r="B110" s="593"/>
      <c r="C110" s="51" t="s">
        <v>268</v>
      </c>
      <c r="D110" s="51" t="s">
        <v>269</v>
      </c>
      <c r="E110" s="379" t="s">
        <v>270</v>
      </c>
      <c r="F110" s="448" t="s">
        <v>268</v>
      </c>
      <c r="G110" s="448" t="s">
        <v>269</v>
      </c>
      <c r="H110" s="379" t="s">
        <v>270</v>
      </c>
      <c r="I110" s="344"/>
      <c r="J110" s="593"/>
      <c r="K110" s="51" t="s">
        <v>268</v>
      </c>
      <c r="L110" s="51" t="s">
        <v>269</v>
      </c>
      <c r="M110" s="379" t="s">
        <v>270</v>
      </c>
      <c r="N110" s="448" t="s">
        <v>268</v>
      </c>
      <c r="O110" s="448" t="s">
        <v>269</v>
      </c>
      <c r="P110" s="379" t="s">
        <v>270</v>
      </c>
    </row>
    <row r="111" spans="2:16" ht="15" thickBot="1" x14ac:dyDescent="0.3">
      <c r="B111" s="331" t="s">
        <v>415</v>
      </c>
      <c r="C111" s="332">
        <f>'DMI SR Data'!C197</f>
        <v>84833667.111373425</v>
      </c>
      <c r="D111" s="332">
        <f>'DMI SR Data'!D197</f>
        <v>582077.13093417883</v>
      </c>
      <c r="E111" s="63">
        <f>'DMI SR Data'!E197</f>
        <v>6.9087969861378294E-3</v>
      </c>
      <c r="F111" s="459">
        <f>'DMI SR Data'!F197</f>
        <v>187018386.92070302</v>
      </c>
      <c r="G111" s="459">
        <f>'DMI SR Data'!G197</f>
        <v>552329.9678067565</v>
      </c>
      <c r="H111" s="63">
        <f>'DMI SR Data'!H197</f>
        <v>2.9620938890035208E-3</v>
      </c>
      <c r="I111" s="341"/>
      <c r="J111" s="331" t="s">
        <v>414</v>
      </c>
      <c r="K111" s="332">
        <f>'DMI SR Data'!C191</f>
        <v>295116386.69880676</v>
      </c>
      <c r="L111" s="332">
        <f>'DMI SR Data'!D191</f>
        <v>2312159.2961680293</v>
      </c>
      <c r="M111" s="63">
        <f>'DMI SR Data'!E191</f>
        <v>7.8966048976763931E-3</v>
      </c>
      <c r="N111" s="459">
        <f>'DMI SR Data'!F191</f>
        <v>665498549.57091331</v>
      </c>
      <c r="O111" s="459">
        <f>'DMI SR Data'!G191</f>
        <v>-3731454.8533861637</v>
      </c>
      <c r="P111" s="63">
        <f>'DMI SR Data'!H191</f>
        <v>-5.5757435092829138E-3</v>
      </c>
    </row>
    <row r="112" spans="2:16" x14ac:dyDescent="0.25">
      <c r="B112" s="333" t="s">
        <v>416</v>
      </c>
      <c r="C112" s="334">
        <f>'DMI SR Data'!C198</f>
        <v>72754138.719863504</v>
      </c>
      <c r="D112" s="334">
        <f>'DMI SR Data'!D198</f>
        <v>346379.63109831512</v>
      </c>
      <c r="E112" s="328">
        <f>'DMI SR Data'!E198</f>
        <v>4.7837363765627083E-3</v>
      </c>
      <c r="F112" s="460">
        <f>'DMI SR Data'!F198</f>
        <v>163045292.30148935</v>
      </c>
      <c r="G112" s="460">
        <f>'DMI SR Data'!G198</f>
        <v>2258810.7082808614</v>
      </c>
      <c r="H112" s="328">
        <f>'DMI SR Data'!H198</f>
        <v>1.4048511329426789E-2</v>
      </c>
      <c r="I112" s="341"/>
      <c r="J112" s="333" t="s">
        <v>417</v>
      </c>
      <c r="K112" s="335">
        <f>'DMI SR Data'!C192</f>
        <v>90345902.375251621</v>
      </c>
      <c r="L112" s="335">
        <f>'DMI SR Data'!D192</f>
        <v>1042431.3880347461</v>
      </c>
      <c r="M112" s="71">
        <f>'DMI SR Data'!E192</f>
        <v>1.1672910095330587E-2</v>
      </c>
      <c r="N112" s="464">
        <f>'DMI SR Data'!F192</f>
        <v>199094780.75985572</v>
      </c>
      <c r="O112" s="464">
        <f>'DMI SR Data'!G192</f>
        <v>1704474.1529195607</v>
      </c>
      <c r="P112" s="71">
        <f>'DMI SR Data'!H192</f>
        <v>8.6350448622266162E-3</v>
      </c>
    </row>
    <row r="113" spans="2:17" ht="15" thickBot="1" x14ac:dyDescent="0.3">
      <c r="B113" s="336" t="s">
        <v>418</v>
      </c>
      <c r="C113" s="334">
        <f>'DMI SR Data'!C199</f>
        <v>12079528.391509945</v>
      </c>
      <c r="D113" s="334">
        <f>'DMI SR Data'!D199</f>
        <v>235697.49983584508</v>
      </c>
      <c r="E113" s="328">
        <f>'DMI SR Data'!E199</f>
        <v>1.9900444542950559E-2</v>
      </c>
      <c r="F113" s="460">
        <f>'DMI SR Data'!F199</f>
        <v>26480694.668861471</v>
      </c>
      <c r="G113" s="460">
        <f>'DMI SR Data'!G199</f>
        <v>800233.14330672473</v>
      </c>
      <c r="H113" s="328">
        <f>'DMI SR Data'!H199</f>
        <v>3.1161166730216627E-2</v>
      </c>
      <c r="I113" s="341"/>
      <c r="J113" s="333" t="s">
        <v>419</v>
      </c>
      <c r="K113" s="335">
        <f>'DMI SR Data'!C193</f>
        <v>56218785.148093201</v>
      </c>
      <c r="L113" s="335">
        <f>'DMI SR Data'!D193</f>
        <v>49986.867983773351</v>
      </c>
      <c r="M113" s="71">
        <f>'DMI SR Data'!E193</f>
        <v>8.8994013606082025E-4</v>
      </c>
      <c r="N113" s="464">
        <f>'DMI SR Data'!F193</f>
        <v>128761514.02248548</v>
      </c>
      <c r="O113" s="464">
        <f>'DMI SR Data'!G193</f>
        <v>-1354574.520894587</v>
      </c>
      <c r="P113" s="71">
        <f>'DMI SR Data'!H193</f>
        <v>-1.0410507540295284E-2</v>
      </c>
    </row>
    <row r="114" spans="2:17" ht="15" thickBot="1" x14ac:dyDescent="0.3">
      <c r="B114" s="330"/>
      <c r="C114" s="330"/>
      <c r="D114" s="330"/>
      <c r="E114" s="380"/>
      <c r="F114" s="404"/>
      <c r="G114" s="404"/>
      <c r="H114" s="380"/>
      <c r="I114" s="341"/>
      <c r="J114" s="333" t="s">
        <v>420</v>
      </c>
      <c r="K114" s="335">
        <f>'DMI SR Data'!C194</f>
        <v>105637103.24470922</v>
      </c>
      <c r="L114" s="335">
        <f>'DMI SR Data'!D194</f>
        <v>888910.80227892101</v>
      </c>
      <c r="M114" s="71">
        <f>'DMI SR Data'!E194</f>
        <v>8.4861684154355892E-3</v>
      </c>
      <c r="N114" s="464">
        <f>'DMI SR Data'!F194</f>
        <v>241109404.77750504</v>
      </c>
      <c r="O114" s="464">
        <f>'DMI SR Data'!G194</f>
        <v>-2693337.1683356762</v>
      </c>
      <c r="P114" s="71">
        <f>'DMI SR Data'!H194</f>
        <v>-1.1047198020988561E-2</v>
      </c>
    </row>
    <row r="115" spans="2:17" ht="15" thickBot="1" x14ac:dyDescent="0.3">
      <c r="B115" s="592" t="s">
        <v>421</v>
      </c>
      <c r="C115" s="594" t="s">
        <v>263</v>
      </c>
      <c r="D115" s="595"/>
      <c r="E115" s="582"/>
      <c r="F115" s="580" t="s">
        <v>266</v>
      </c>
      <c r="G115" s="581"/>
      <c r="H115" s="596"/>
      <c r="I115" s="341"/>
      <c r="J115" s="333" t="s">
        <v>422</v>
      </c>
      <c r="K115" s="335">
        <f>'DMI SR Data'!C195</f>
        <v>7443808.3303585416</v>
      </c>
      <c r="L115" s="335">
        <f>'DMI SR Data'!D195</f>
        <v>162405.95554409921</v>
      </c>
      <c r="M115" s="71">
        <f>'DMI SR Data'!E195</f>
        <v>2.2304213829171599E-2</v>
      </c>
      <c r="N115" s="464">
        <f>'DMI SR Data'!F195</f>
        <v>16426215.923844507</v>
      </c>
      <c r="O115" s="464">
        <f>'DMI SR Data'!G195</f>
        <v>95898.623201269656</v>
      </c>
      <c r="P115" s="71">
        <f>'DMI SR Data'!H195</f>
        <v>5.8724286513093223E-3</v>
      </c>
    </row>
    <row r="116" spans="2:17" ht="15" thickBot="1" x14ac:dyDescent="0.3">
      <c r="B116" s="593"/>
      <c r="C116" s="51" t="s">
        <v>268</v>
      </c>
      <c r="D116" s="51" t="s">
        <v>269</v>
      </c>
      <c r="E116" s="379" t="s">
        <v>270</v>
      </c>
      <c r="F116" s="448" t="s">
        <v>268</v>
      </c>
      <c r="G116" s="448" t="s">
        <v>269</v>
      </c>
      <c r="H116" s="379" t="s">
        <v>270</v>
      </c>
      <c r="I116" s="341"/>
      <c r="J116" s="336" t="s">
        <v>463</v>
      </c>
      <c r="K116" s="335">
        <f>'DMI SR Data'!C196</f>
        <v>35470787.600394636</v>
      </c>
      <c r="L116" s="335">
        <f>'DMI SR Data'!D196</f>
        <v>168424.28232689947</v>
      </c>
      <c r="M116" s="71">
        <f>'DMI SR Data'!E196</f>
        <v>4.7709067183244356E-3</v>
      </c>
      <c r="N116" s="464">
        <f>'DMI SR Data'!F196</f>
        <v>80489762.130570874</v>
      </c>
      <c r="O116" s="464">
        <f>'DMI SR Data'!G196</f>
        <v>-1126265.9942344725</v>
      </c>
      <c r="P116" s="71">
        <f>'DMI SR Data'!H196</f>
        <v>-1.3799568787055069E-2</v>
      </c>
    </row>
    <row r="117" spans="2:17" ht="15" thickBot="1" x14ac:dyDescent="0.3">
      <c r="B117" s="331" t="s">
        <v>423</v>
      </c>
      <c r="C117" s="332">
        <f>'DMI SR Data'!C146</f>
        <v>269586401.12170982</v>
      </c>
      <c r="D117" s="332">
        <f>'DMI SR Data'!D146</f>
        <v>4740569.3202530742</v>
      </c>
      <c r="E117" s="63">
        <f>'DMI SR Data'!E146</f>
        <v>1.7899354080855877E-2</v>
      </c>
      <c r="F117" s="459">
        <f>'DMI SR Data'!F146</f>
        <v>614344879.39411521</v>
      </c>
      <c r="G117" s="459">
        <f>'DMI SR Data'!G146</f>
        <v>15232003.550084949</v>
      </c>
      <c r="H117" s="63">
        <f>'DMI SR Data'!H146</f>
        <v>2.542426338046249E-2</v>
      </c>
      <c r="I117" s="341"/>
    </row>
    <row r="118" spans="2:17" ht="15" thickBot="1" x14ac:dyDescent="0.3">
      <c r="B118" s="333" t="s">
        <v>424</v>
      </c>
      <c r="C118" s="335">
        <f>'DMI SR Data'!C147</f>
        <v>23503545.052687302</v>
      </c>
      <c r="D118" s="335">
        <f>'DMI SR Data'!D147</f>
        <v>772030.28482687473</v>
      </c>
      <c r="E118" s="71">
        <f>'DMI SR Data'!E147</f>
        <v>3.3962993346947155E-2</v>
      </c>
      <c r="F118" s="464">
        <f>'DMI SR Data'!F147</f>
        <v>54859006.519129083</v>
      </c>
      <c r="G118" s="464">
        <f>'DMI SR Data'!G147</f>
        <v>1199167.4186231643</v>
      </c>
      <c r="H118" s="71">
        <f>'DMI SR Data'!H147</f>
        <v>2.2347577605983882E-2</v>
      </c>
      <c r="I118" s="341"/>
      <c r="J118" s="592" t="s">
        <v>425</v>
      </c>
      <c r="K118" s="594" t="s">
        <v>263</v>
      </c>
      <c r="L118" s="595"/>
      <c r="M118" s="582"/>
      <c r="N118" s="580" t="s">
        <v>266</v>
      </c>
      <c r="O118" s="581"/>
      <c r="P118" s="596"/>
    </row>
    <row r="119" spans="2:17" ht="15" thickBot="1" x14ac:dyDescent="0.3">
      <c r="B119" s="333" t="s">
        <v>426</v>
      </c>
      <c r="C119" s="335">
        <f>'DMI SR Data'!C148</f>
        <v>23447694.208861832</v>
      </c>
      <c r="D119" s="335">
        <f>'DMI SR Data'!D148</f>
        <v>569292.15148861706</v>
      </c>
      <c r="E119" s="71">
        <f>'DMI SR Data'!E148</f>
        <v>2.4883387837182733E-2</v>
      </c>
      <c r="F119" s="464">
        <f>'DMI SR Data'!F148</f>
        <v>51381754.016965836</v>
      </c>
      <c r="G119" s="464">
        <f>'DMI SR Data'!G148</f>
        <v>113131.82989050448</v>
      </c>
      <c r="H119" s="71">
        <f>'DMI SR Data'!H148</f>
        <v>2.2066485320727945E-3</v>
      </c>
      <c r="I119" s="341"/>
      <c r="J119" s="593"/>
      <c r="K119" s="51" t="s">
        <v>268</v>
      </c>
      <c r="L119" s="51" t="s">
        <v>269</v>
      </c>
      <c r="M119" s="379" t="s">
        <v>270</v>
      </c>
      <c r="N119" s="448" t="s">
        <v>268</v>
      </c>
      <c r="O119" s="448" t="s">
        <v>269</v>
      </c>
      <c r="P119" s="379" t="s">
        <v>270</v>
      </c>
    </row>
    <row r="120" spans="2:17" ht="15" thickBot="1" x14ac:dyDescent="0.3">
      <c r="B120" s="333" t="s">
        <v>427</v>
      </c>
      <c r="C120" s="335">
        <f>'DMI SR Data'!C149</f>
        <v>151265473.26147106</v>
      </c>
      <c r="D120" s="335">
        <f>'DMI SR Data'!D149</f>
        <v>4015983.7700952888</v>
      </c>
      <c r="E120" s="71">
        <f>'DMI SR Data'!E149</f>
        <v>2.7273328987198288E-2</v>
      </c>
      <c r="F120" s="464">
        <f>'DMI SR Data'!F149</f>
        <v>346332422.314031</v>
      </c>
      <c r="G120" s="464">
        <f>'DMI SR Data'!G149</f>
        <v>13437355.104115248</v>
      </c>
      <c r="H120" s="71">
        <f>'DMI SR Data'!H149</f>
        <v>4.0365137329121101E-2</v>
      </c>
      <c r="I120" s="341"/>
      <c r="J120" s="331" t="s">
        <v>402</v>
      </c>
      <c r="K120" s="332">
        <f>'DMI SR Data'!C86</f>
        <v>90915335.716217846</v>
      </c>
      <c r="L120" s="332">
        <f>'DMI SR Data'!D86</f>
        <v>-198767.90088519454</v>
      </c>
      <c r="M120" s="63">
        <f>'DMI SR Data'!E86</f>
        <v>-2.1815272608123842E-3</v>
      </c>
      <c r="N120" s="459">
        <f>'DMI SR Data'!F86</f>
        <v>211118631.72972926</v>
      </c>
      <c r="O120" s="459">
        <f>'DMI SR Data'!G86</f>
        <v>1196367.7754064798</v>
      </c>
      <c r="P120" s="63">
        <f>'DMI SR Data'!H86</f>
        <v>5.6990990515746283E-3</v>
      </c>
    </row>
    <row r="121" spans="2:17" x14ac:dyDescent="0.25">
      <c r="B121" s="333" t="s">
        <v>428</v>
      </c>
      <c r="C121" s="335">
        <f>'DMI SR Data'!C150</f>
        <v>42514466.453693576</v>
      </c>
      <c r="D121" s="335">
        <f>'DMI SR Data'!D150</f>
        <v>-649050.21268241853</v>
      </c>
      <c r="E121" s="71">
        <f>'DMI SR Data'!E150</f>
        <v>-1.5037009558306518E-2</v>
      </c>
      <c r="F121" s="464">
        <f>'DMI SR Data'!F150</f>
        <v>98639679.69876802</v>
      </c>
      <c r="G121" s="464">
        <f>'DMI SR Data'!G150</f>
        <v>507045.06342233717</v>
      </c>
      <c r="H121" s="71">
        <f>'DMI SR Data'!H150</f>
        <v>5.166936211449767E-3</v>
      </c>
      <c r="I121" s="341"/>
      <c r="J121" s="333" t="s">
        <v>403</v>
      </c>
      <c r="K121" s="335">
        <f>'DMI SR Data'!C187</f>
        <v>14016675.731281701</v>
      </c>
      <c r="L121" s="335">
        <f>'DMI SR Data'!D187</f>
        <v>518963.59421368688</v>
      </c>
      <c r="M121" s="71">
        <f>'DMI SR Data'!E187</f>
        <v>3.8448263597834931E-2</v>
      </c>
      <c r="N121" s="464">
        <f>'DMI SR Data'!F187</f>
        <v>31555989.224645447</v>
      </c>
      <c r="O121" s="464">
        <f>'DMI SR Data'!G187</f>
        <v>1067365.6276633814</v>
      </c>
      <c r="P121" s="71">
        <f>'DMI SR Data'!H187</f>
        <v>3.5008652465670351E-2</v>
      </c>
    </row>
    <row r="122" spans="2:17" x14ac:dyDescent="0.25">
      <c r="B122" s="333" t="s">
        <v>429</v>
      </c>
      <c r="C122" s="335">
        <f>'DMI SR Data'!C151</f>
        <v>8446518.150565356</v>
      </c>
      <c r="D122" s="335">
        <f>'DMI SR Data'!D151</f>
        <v>-2657.6675840914249</v>
      </c>
      <c r="E122" s="71">
        <f>'DMI SR Data'!E151</f>
        <v>-3.1454755366583338E-4</v>
      </c>
      <c r="F122" s="464">
        <f>'DMI SR Data'!F151</f>
        <v>18302614.902053356</v>
      </c>
      <c r="G122" s="464">
        <f>'DMI SR Data'!G151</f>
        <v>-155220.21926391125</v>
      </c>
      <c r="H122" s="71">
        <f>'DMI SR Data'!H151</f>
        <v>-8.4094487920007895E-3</v>
      </c>
      <c r="I122" s="341"/>
      <c r="J122" s="333" t="s">
        <v>404</v>
      </c>
      <c r="K122" s="335">
        <f>'DMI SR Data'!C188</f>
        <v>17578294.730785508</v>
      </c>
      <c r="L122" s="335">
        <f>'DMI SR Data'!D188</f>
        <v>358653.16181746498</v>
      </c>
      <c r="M122" s="71">
        <f>'DMI SR Data'!E188</f>
        <v>2.0828143279346942E-2</v>
      </c>
      <c r="N122" s="464">
        <f>'DMI SR Data'!F188</f>
        <v>40269100.99487786</v>
      </c>
      <c r="O122" s="464">
        <f>'DMI SR Data'!G188</f>
        <v>200418.1672641784</v>
      </c>
      <c r="P122" s="71">
        <f>'DMI SR Data'!H188</f>
        <v>5.0018656247431837E-3</v>
      </c>
      <c r="Q122" s="345">
        <f>SUM(K135:K136)</f>
        <v>0</v>
      </c>
    </row>
    <row r="123" spans="2:17" x14ac:dyDescent="0.25">
      <c r="B123" s="333" t="s">
        <v>430</v>
      </c>
      <c r="C123" s="335">
        <f>'DMI SR Data'!C152</f>
        <v>4974932.8768228805</v>
      </c>
      <c r="D123" s="335">
        <f>'DMI SR Data'!D152</f>
        <v>67427.08821925614</v>
      </c>
      <c r="E123" s="71">
        <f>'DMI SR Data'!E152</f>
        <v>1.373958404202754E-2</v>
      </c>
      <c r="F123" s="464">
        <f>'DMI SR Data'!F152</f>
        <v>11357790.851382814</v>
      </c>
      <c r="G123" s="464">
        <f>'DMI SR Data'!G152</f>
        <v>160412.86989039741</v>
      </c>
      <c r="H123" s="71">
        <f>'DMI SR Data'!H152</f>
        <v>1.4325931495349695E-2</v>
      </c>
      <c r="I123" s="341"/>
      <c r="J123" s="333" t="s">
        <v>395</v>
      </c>
      <c r="K123" s="335">
        <f>'DMI SR Data'!C189</f>
        <v>33034406.022190992</v>
      </c>
      <c r="L123" s="335">
        <f>'DMI SR Data'!D189</f>
        <v>-394311.17548622191</v>
      </c>
      <c r="M123" s="71">
        <f>'DMI SR Data'!E189</f>
        <v>-1.17955820187327E-2</v>
      </c>
      <c r="N123" s="464">
        <f>'DMI SR Data'!F189</f>
        <v>75826105.658926979</v>
      </c>
      <c r="O123" s="464">
        <f>'DMI SR Data'!G189</f>
        <v>54939.096082851291</v>
      </c>
      <c r="P123" s="71">
        <f>'DMI SR Data'!H189</f>
        <v>7.2506599244826398E-4</v>
      </c>
    </row>
    <row r="124" spans="2:17" ht="15" thickBot="1" x14ac:dyDescent="0.3">
      <c r="B124" s="336" t="s">
        <v>431</v>
      </c>
      <c r="C124" s="335">
        <f>'DMI SR Data'!C153</f>
        <v>15389975.766170049</v>
      </c>
      <c r="D124" s="335">
        <f>'DMI SR Data'!D153</f>
        <v>40163.150711417198</v>
      </c>
      <c r="E124" s="71">
        <f>'DMI SR Data'!E153</f>
        <v>2.6165238441392645E-3</v>
      </c>
      <c r="F124" s="464">
        <f>'DMI SR Data'!F153</f>
        <v>33570110.202551305</v>
      </c>
      <c r="G124" s="464">
        <f>'DMI SR Data'!G153</f>
        <v>237081.4594925046</v>
      </c>
      <c r="H124" s="71">
        <f>'DMI SR Data'!H153</f>
        <v>7.1125087768051662E-3</v>
      </c>
      <c r="I124" s="341"/>
      <c r="J124" s="333" t="s">
        <v>399</v>
      </c>
      <c r="K124" s="335">
        <f>'DMI SR Data'!C190</f>
        <v>55451708.247014232</v>
      </c>
      <c r="L124" s="335">
        <f>'DMI SR Data'!D190</f>
        <v>-261000.46473725885</v>
      </c>
      <c r="M124" s="71">
        <f>'DMI SR Data'!E190</f>
        <v>-4.6847563288949547E-3</v>
      </c>
      <c r="N124" s="464">
        <f>'DMI SR Data'!F190</f>
        <v>125232033.39258146</v>
      </c>
      <c r="O124" s="464">
        <f>'DMI SR Data'!G190</f>
        <v>-1099887.1761161983</v>
      </c>
      <c r="P124" s="71">
        <f>'DMI SR Data'!H190</f>
        <v>-8.7063283069308984E-3</v>
      </c>
    </row>
    <row r="125" spans="2:17" ht="15" thickBot="1" x14ac:dyDescent="0.3">
      <c r="B125" s="341"/>
      <c r="C125" s="330"/>
      <c r="D125" s="330"/>
      <c r="E125" s="380"/>
      <c r="F125" s="404"/>
      <c r="G125" s="404"/>
      <c r="H125" s="380"/>
      <c r="I125" s="341"/>
      <c r="J125" s="9"/>
      <c r="K125" s="9"/>
      <c r="L125" s="9"/>
      <c r="M125" s="384"/>
      <c r="N125" s="425"/>
      <c r="O125" s="425"/>
      <c r="P125" s="384"/>
    </row>
    <row r="126" spans="2:17" ht="15" thickBot="1" x14ac:dyDescent="0.3">
      <c r="B126" s="592" t="s">
        <v>433</v>
      </c>
      <c r="C126" s="594" t="s">
        <v>263</v>
      </c>
      <c r="D126" s="595"/>
      <c r="E126" s="582"/>
      <c r="F126" s="580" t="s">
        <v>266</v>
      </c>
      <c r="G126" s="581"/>
      <c r="H126" s="596"/>
      <c r="I126" s="341"/>
      <c r="J126" s="592" t="s">
        <v>432</v>
      </c>
      <c r="K126" s="594" t="s">
        <v>263</v>
      </c>
      <c r="L126" s="595"/>
      <c r="M126" s="582"/>
      <c r="N126" s="580" t="s">
        <v>266</v>
      </c>
      <c r="O126" s="581"/>
      <c r="P126" s="596"/>
    </row>
    <row r="127" spans="2:17" ht="15" thickBot="1" x14ac:dyDescent="0.3">
      <c r="B127" s="593"/>
      <c r="C127" s="51" t="s">
        <v>268</v>
      </c>
      <c r="D127" s="51" t="s">
        <v>269</v>
      </c>
      <c r="E127" s="379" t="s">
        <v>270</v>
      </c>
      <c r="F127" s="448" t="s">
        <v>268</v>
      </c>
      <c r="G127" s="448" t="s">
        <v>269</v>
      </c>
      <c r="H127" s="379" t="s">
        <v>270</v>
      </c>
      <c r="I127" s="341"/>
      <c r="J127" s="593"/>
      <c r="K127" s="51" t="s">
        <v>268</v>
      </c>
      <c r="L127" s="51" t="s">
        <v>269</v>
      </c>
      <c r="M127" s="379" t="s">
        <v>270</v>
      </c>
      <c r="N127" s="448" t="s">
        <v>268</v>
      </c>
      <c r="O127" s="448" t="s">
        <v>269</v>
      </c>
      <c r="P127" s="379" t="s">
        <v>270</v>
      </c>
    </row>
    <row r="128" spans="2:17" ht="15" thickBot="1" x14ac:dyDescent="0.3">
      <c r="B128" s="331" t="s">
        <v>434</v>
      </c>
      <c r="C128" s="332">
        <f>'DMI SR Data'!C137</f>
        <v>347323040.52148366</v>
      </c>
      <c r="D128" s="332">
        <f>'DMI SR Data'!D137</f>
        <v>6468354.5298976302</v>
      </c>
      <c r="E128" s="63">
        <f>'DMI SR Data'!E137</f>
        <v>1.8976868430253299E-2</v>
      </c>
      <c r="F128" s="459">
        <f>'DMI SR Data'!F137</f>
        <v>779188036.42667067</v>
      </c>
      <c r="G128" s="459">
        <f>'DMI SR Data'!G137</f>
        <v>6104299.6535992622</v>
      </c>
      <c r="H128" s="63">
        <f>'DMI SR Data'!H137</f>
        <v>7.896039411046489E-3</v>
      </c>
      <c r="I128" s="341"/>
      <c r="J128" s="331" t="s">
        <v>381</v>
      </c>
      <c r="K128" s="332">
        <f>'DMI SR Data'!C168</f>
        <v>98097893.360126823</v>
      </c>
      <c r="L128" s="332">
        <f>'DMI SR Data'!D168</f>
        <v>593391.03928276896</v>
      </c>
      <c r="M128" s="63">
        <f>'DMI SR Data'!E168</f>
        <v>6.0857809143026274E-3</v>
      </c>
      <c r="N128" s="459">
        <f>'DMI SR Data'!F168</f>
        <v>224055083.67901552</v>
      </c>
      <c r="O128" s="459">
        <f>'DMI SR Data'!G168</f>
        <v>-2320455.8004470468</v>
      </c>
      <c r="P128" s="63">
        <f>'DMI SR Data'!H168</f>
        <v>-1.0250470548994826E-2</v>
      </c>
    </row>
    <row r="129" spans="2:16" x14ac:dyDescent="0.25">
      <c r="B129" s="333" t="s">
        <v>436</v>
      </c>
      <c r="C129" s="335">
        <f>'DMI SR Data'!C138</f>
        <v>29543131.13004734</v>
      </c>
      <c r="D129" s="335">
        <f>'DMI SR Data'!D138</f>
        <v>827992.48451012745</v>
      </c>
      <c r="E129" s="71">
        <f>'DMI SR Data'!E138</f>
        <v>2.8834702653919124E-2</v>
      </c>
      <c r="F129" s="464">
        <f>'DMI SR Data'!F138</f>
        <v>66423631.807999</v>
      </c>
      <c r="G129" s="464">
        <f>'DMI SR Data'!G138</f>
        <v>1383059.7666738853</v>
      </c>
      <c r="H129" s="71">
        <f>'DMI SR Data'!H138</f>
        <v>2.1264569533538613E-2</v>
      </c>
      <c r="I129" s="341"/>
      <c r="J129" s="333" t="s">
        <v>435</v>
      </c>
      <c r="K129" s="335">
        <f>'DMI SR Data'!C169</f>
        <v>26254411.006267108</v>
      </c>
      <c r="L129" s="335">
        <f>'DMI SR Data'!D169</f>
        <v>152961.3994926326</v>
      </c>
      <c r="M129" s="71">
        <f>'DMI SR Data'!E169</f>
        <v>5.8602645369141637E-3</v>
      </c>
      <c r="N129" s="464">
        <f>'DMI SR Data'!F169</f>
        <v>61196199.583173133</v>
      </c>
      <c r="O129" s="464">
        <f>'DMI SR Data'!G169</f>
        <v>-395624.1548044309</v>
      </c>
      <c r="P129" s="71">
        <f>'DMI SR Data'!H169</f>
        <v>-6.4233226229423821E-3</v>
      </c>
    </row>
    <row r="130" spans="2:16" x14ac:dyDescent="0.25">
      <c r="B130" s="333" t="s">
        <v>438</v>
      </c>
      <c r="C130" s="335">
        <f>'DMI SR Data'!C139</f>
        <v>64540811.544998772</v>
      </c>
      <c r="D130" s="335">
        <f>'DMI SR Data'!D139</f>
        <v>757171.91203919053</v>
      </c>
      <c r="E130" s="71">
        <f>'DMI SR Data'!E139</f>
        <v>1.1870942398337664E-2</v>
      </c>
      <c r="F130" s="464">
        <f>'DMI SR Data'!F139</f>
        <v>147933900.49335346</v>
      </c>
      <c r="G130" s="464">
        <f>'DMI SR Data'!G139</f>
        <v>2175333.4385658503</v>
      </c>
      <c r="H130" s="71">
        <f>'DMI SR Data'!H139</f>
        <v>1.4924223546655667E-2</v>
      </c>
      <c r="I130" s="341"/>
      <c r="J130" s="333" t="s">
        <v>437</v>
      </c>
      <c r="K130" s="335">
        <f>'DMI SR Data'!C170</f>
        <v>44678776.251741</v>
      </c>
      <c r="L130" s="335">
        <f>'DMI SR Data'!D170</f>
        <v>316468.32473968714</v>
      </c>
      <c r="M130" s="71">
        <f>'DMI SR Data'!E170</f>
        <v>7.1337209340063962E-3</v>
      </c>
      <c r="N130" s="464">
        <f>'DMI SR Data'!F170</f>
        <v>103717836.68871613</v>
      </c>
      <c r="O130" s="464">
        <f>'DMI SR Data'!G170</f>
        <v>-1314685.2125625759</v>
      </c>
      <c r="P130" s="71">
        <f>'DMI SR Data'!H170</f>
        <v>-1.2516934648091798E-2</v>
      </c>
    </row>
    <row r="131" spans="2:16" x14ac:dyDescent="0.25">
      <c r="B131" s="333" t="s">
        <v>440</v>
      </c>
      <c r="C131" s="335">
        <f>'DMI SR Data'!C140</f>
        <v>26976182.22703886</v>
      </c>
      <c r="D131" s="335">
        <f>'DMI SR Data'!D140</f>
        <v>129242.58676248789</v>
      </c>
      <c r="E131" s="71">
        <f>'DMI SR Data'!E140</f>
        <v>4.814052867634689E-3</v>
      </c>
      <c r="F131" s="464">
        <f>'DMI SR Data'!F140</f>
        <v>60928040.031863965</v>
      </c>
      <c r="G131" s="464">
        <f>'DMI SR Data'!G140</f>
        <v>1308836.3187623024</v>
      </c>
      <c r="H131" s="71">
        <f>'DMI SR Data'!H140</f>
        <v>2.195326735762286E-2</v>
      </c>
      <c r="I131" s="341"/>
      <c r="J131" s="333" t="s">
        <v>439</v>
      </c>
      <c r="K131" s="335">
        <f>'DMI SR Data'!C171</f>
        <v>16143854.754572488</v>
      </c>
      <c r="L131" s="335">
        <f>'DMI SR Data'!D171</f>
        <v>77476.986332651228</v>
      </c>
      <c r="M131" s="71">
        <f>'DMI SR Data'!E171</f>
        <v>4.8223057773363479E-3</v>
      </c>
      <c r="N131" s="464">
        <f>'DMI SR Data'!F171</f>
        <v>33752197.284634076</v>
      </c>
      <c r="O131" s="464">
        <f>'DMI SR Data'!G171</f>
        <v>-437711.68266922235</v>
      </c>
      <c r="P131" s="71">
        <f>'DMI SR Data'!H171</f>
        <v>-1.2802364671044239E-2</v>
      </c>
    </row>
    <row r="132" spans="2:16" x14ac:dyDescent="0.25">
      <c r="B132" s="333" t="s">
        <v>149</v>
      </c>
      <c r="C132" s="335">
        <f>'DMI SR Data'!C141</f>
        <v>14602725.900764631</v>
      </c>
      <c r="D132" s="335">
        <f>'DMI SR Data'!D141</f>
        <v>577742.5963353347</v>
      </c>
      <c r="E132" s="71">
        <f>'DMI SR Data'!E141</f>
        <v>4.1193817047388219E-2</v>
      </c>
      <c r="F132" s="464">
        <f>'DMI SR Data'!F141</f>
        <v>33350139.006332751</v>
      </c>
      <c r="G132" s="464">
        <f>'DMI SR Data'!G141</f>
        <v>1099438.2437083311</v>
      </c>
      <c r="H132" s="71">
        <f>'DMI SR Data'!H141</f>
        <v>3.4090367579934215E-2</v>
      </c>
      <c r="I132" s="341"/>
      <c r="J132" s="333" t="s">
        <v>441</v>
      </c>
      <c r="K132" s="335">
        <f>'DMI SR Data'!C172</f>
        <v>6421433.7183791623</v>
      </c>
      <c r="L132" s="335">
        <f>'DMI SR Data'!D172</f>
        <v>11896.144550704397</v>
      </c>
      <c r="M132" s="71">
        <f>'DMI SR Data'!E172</f>
        <v>1.8560066796829392E-3</v>
      </c>
      <c r="N132" s="464">
        <f>'DMI SR Data'!F172</f>
        <v>15139048.917792382</v>
      </c>
      <c r="O132" s="464">
        <f>'DMI SR Data'!G172</f>
        <v>-67774.411781681702</v>
      </c>
      <c r="P132" s="71">
        <f>'DMI SR Data'!H172</f>
        <v>-4.4568421893792093E-3</v>
      </c>
    </row>
    <row r="133" spans="2:16" ht="15" thickBot="1" x14ac:dyDescent="0.3">
      <c r="B133" s="333" t="s">
        <v>443</v>
      </c>
      <c r="C133" s="335">
        <f>'DMI SR Data'!C142</f>
        <v>72130327.884425238</v>
      </c>
      <c r="D133" s="335">
        <f>'DMI SR Data'!D142</f>
        <v>1817482.7059400529</v>
      </c>
      <c r="E133" s="71">
        <f>'DMI SR Data'!E142</f>
        <v>2.5848516033257874E-2</v>
      </c>
      <c r="F133" s="464">
        <f>'DMI SR Data'!F142</f>
        <v>161557343.42825457</v>
      </c>
      <c r="G133" s="464">
        <f>'DMI SR Data'!G142</f>
        <v>1567408.7680391669</v>
      </c>
      <c r="H133" s="71">
        <f>'DMI SR Data'!H142</f>
        <v>9.79692110861855E-3</v>
      </c>
      <c r="I133" s="341"/>
      <c r="J133" s="336" t="s">
        <v>442</v>
      </c>
      <c r="K133" s="335">
        <f>'DMI SR Data'!C173</f>
        <v>4599417.6291670306</v>
      </c>
      <c r="L133" s="335">
        <f>'DMI SR Data'!D173</f>
        <v>34588.184167007916</v>
      </c>
      <c r="M133" s="71">
        <f>'DMI SR Data'!E173</f>
        <v>7.5771032814584693E-3</v>
      </c>
      <c r="N133" s="464">
        <f>'DMI SR Data'!F173</f>
        <v>10352354.845830584</v>
      </c>
      <c r="O133" s="464">
        <f>'DMI SR Data'!G173</f>
        <v>-7381.1889315936714</v>
      </c>
      <c r="P133" s="71">
        <f>'DMI SR Data'!H173</f>
        <v>-7.1248812776947528E-4</v>
      </c>
    </row>
    <row r="134" spans="2:16" ht="15" thickBot="1" x14ac:dyDescent="0.3">
      <c r="B134" s="333" t="s">
        <v>151</v>
      </c>
      <c r="C134" s="335">
        <f>'DMI SR Data'!C143</f>
        <v>37539742.067682184</v>
      </c>
      <c r="D134" s="335">
        <f>'DMI SR Data'!D143</f>
        <v>1321101.1492528319</v>
      </c>
      <c r="E134" s="71">
        <f>'DMI SR Data'!E143</f>
        <v>3.647572398501038E-2</v>
      </c>
      <c r="F134" s="464">
        <f>'DMI SR Data'!F143</f>
        <v>83930703.864216372</v>
      </c>
      <c r="G134" s="464">
        <f>'DMI SR Data'!G143</f>
        <v>2226245.0015352368</v>
      </c>
      <c r="H134" s="71">
        <f>'DMI SR Data'!H143</f>
        <v>2.7247533764060996E-2</v>
      </c>
      <c r="I134" s="341"/>
      <c r="J134" s="9"/>
      <c r="K134" s="9"/>
      <c r="L134" s="9"/>
      <c r="M134" s="384"/>
      <c r="N134" s="425"/>
      <c r="O134" s="425"/>
      <c r="P134" s="384"/>
    </row>
    <row r="135" spans="2:16" ht="15" thickBot="1" x14ac:dyDescent="0.3">
      <c r="B135" s="333" t="s">
        <v>445</v>
      </c>
      <c r="C135" s="335">
        <f>'DMI SR Data'!C144</f>
        <v>45492787.463896073</v>
      </c>
      <c r="D135" s="335">
        <f>'DMI SR Data'!D144</f>
        <v>1025322.6731553152</v>
      </c>
      <c r="E135" s="71">
        <f>'DMI SR Data'!E144</f>
        <v>2.305781716993259E-2</v>
      </c>
      <c r="F135" s="464">
        <f>'DMI SR Data'!F144</f>
        <v>103281128.87421173</v>
      </c>
      <c r="G135" s="464">
        <f>'DMI SR Data'!G144</f>
        <v>2966504.3129085302</v>
      </c>
      <c r="H135" s="71">
        <f>'DMI SR Data'!H144</f>
        <v>2.9572002346434263E-2</v>
      </c>
      <c r="I135" s="341"/>
      <c r="J135" s="592" t="s">
        <v>444</v>
      </c>
      <c r="K135" s="594" t="s">
        <v>263</v>
      </c>
      <c r="L135" s="595"/>
      <c r="M135" s="582"/>
      <c r="N135" s="580" t="s">
        <v>266</v>
      </c>
      <c r="O135" s="581"/>
      <c r="P135" s="596"/>
    </row>
    <row r="136" spans="2:16" ht="15" thickBot="1" x14ac:dyDescent="0.3">
      <c r="B136" s="336" t="s">
        <v>446</v>
      </c>
      <c r="C136" s="335">
        <f>'DMI SR Data'!C145</f>
        <v>56497332.302631006</v>
      </c>
      <c r="D136" s="335">
        <f>'DMI SR Data'!D145</f>
        <v>12298.421902284026</v>
      </c>
      <c r="E136" s="71">
        <f>'DMI SR Data'!E145</f>
        <v>2.1772885766967629E-4</v>
      </c>
      <c r="F136" s="464">
        <f>'DMI SR Data'!F145</f>
        <v>126682643.98417655</v>
      </c>
      <c r="G136" s="464">
        <f>'DMI SR Data'!G145</f>
        <v>-1743702.2196286768</v>
      </c>
      <c r="H136" s="71">
        <f>'DMI SR Data'!H145</f>
        <v>-1.3577449418840599E-2</v>
      </c>
      <c r="I136" s="330"/>
      <c r="J136" s="593"/>
      <c r="K136" s="51" t="s">
        <v>268</v>
      </c>
      <c r="L136" s="51" t="s">
        <v>269</v>
      </c>
      <c r="M136" s="379" t="s">
        <v>270</v>
      </c>
      <c r="N136" s="448" t="s">
        <v>268</v>
      </c>
      <c r="O136" s="448" t="s">
        <v>269</v>
      </c>
      <c r="P136" s="379" t="s">
        <v>270</v>
      </c>
    </row>
    <row r="137" spans="2:16" ht="15" thickBot="1" x14ac:dyDescent="0.3">
      <c r="B137" s="341"/>
      <c r="C137" s="330"/>
      <c r="D137" s="330"/>
      <c r="E137" s="380"/>
      <c r="F137" s="404"/>
      <c r="G137" s="404"/>
      <c r="H137" s="380"/>
      <c r="I137" s="330"/>
      <c r="J137" s="331" t="s">
        <v>447</v>
      </c>
      <c r="K137" s="332">
        <f>'DMI SR Data'!C165</f>
        <v>75291451.648347437</v>
      </c>
      <c r="L137" s="332">
        <f>'DMI SR Data'!D165</f>
        <v>-1436378.7053311914</v>
      </c>
      <c r="M137" s="63">
        <f>'DMI SR Data'!E165</f>
        <v>-1.8720439489950023E-2</v>
      </c>
      <c r="N137" s="459">
        <f>'DMI SR Data'!F165</f>
        <v>167687416.45218831</v>
      </c>
      <c r="O137" s="459">
        <f>'DMI SR Data'!G165</f>
        <v>-2150919.4050010443</v>
      </c>
      <c r="P137" s="63">
        <f>'DMI SR Data'!H165</f>
        <v>-1.2664510601479698E-2</v>
      </c>
    </row>
    <row r="138" spans="2:16" ht="15" thickBot="1" x14ac:dyDescent="0.3">
      <c r="B138" s="592" t="s">
        <v>449</v>
      </c>
      <c r="C138" s="594" t="s">
        <v>263</v>
      </c>
      <c r="D138" s="595"/>
      <c r="E138" s="582"/>
      <c r="F138" s="580" t="s">
        <v>266</v>
      </c>
      <c r="G138" s="581"/>
      <c r="H138" s="596"/>
      <c r="I138" s="330"/>
      <c r="J138" s="333" t="s">
        <v>448</v>
      </c>
      <c r="K138" s="335">
        <f>'DMI SR Data'!C166</f>
        <v>21439633.177526671</v>
      </c>
      <c r="L138" s="335">
        <f>'DMI SR Data'!D166</f>
        <v>-474506.29026522487</v>
      </c>
      <c r="M138" s="71">
        <f>'DMI SR Data'!E166</f>
        <v>-2.1652973914975129E-2</v>
      </c>
      <c r="N138" s="464">
        <f>'DMI SR Data'!F166</f>
        <v>48907976.106941879</v>
      </c>
      <c r="O138" s="464">
        <f>'DMI SR Data'!G166</f>
        <v>115617.38580460101</v>
      </c>
      <c r="P138" s="71">
        <f>'DMI SR Data'!H166</f>
        <v>2.3695797627941799E-3</v>
      </c>
    </row>
    <row r="139" spans="2:16" ht="15" thickBot="1" x14ac:dyDescent="0.3">
      <c r="B139" s="593"/>
      <c r="C139" s="51" t="s">
        <v>268</v>
      </c>
      <c r="D139" s="51" t="s">
        <v>269</v>
      </c>
      <c r="E139" s="379" t="s">
        <v>270</v>
      </c>
      <c r="F139" s="448" t="s">
        <v>268</v>
      </c>
      <c r="G139" s="448" t="s">
        <v>269</v>
      </c>
      <c r="H139" s="379" t="s">
        <v>270</v>
      </c>
      <c r="I139" s="330"/>
      <c r="J139" s="336" t="s">
        <v>450</v>
      </c>
      <c r="K139" s="335">
        <f>'DMI SR Data'!C167</f>
        <v>53851818.47082077</v>
      </c>
      <c r="L139" s="335">
        <f>'DMI SR Data'!D167</f>
        <v>-961872.41506596655</v>
      </c>
      <c r="M139" s="71">
        <f>'DMI SR Data'!E167</f>
        <v>-1.7548032243777011E-2</v>
      </c>
      <c r="N139" s="464">
        <f>'DMI SR Data'!F167</f>
        <v>121339817.84073399</v>
      </c>
      <c r="O139" s="464">
        <f>'DMI SR Data'!G167</f>
        <v>292033.56707914174</v>
      </c>
      <c r="P139" s="71">
        <f>'DMI SR Data'!H167</f>
        <v>2.4125478118536751E-3</v>
      </c>
    </row>
    <row r="140" spans="2:16" ht="15" thickBot="1" x14ac:dyDescent="0.3">
      <c r="B140" s="331" t="s">
        <v>451</v>
      </c>
      <c r="C140" s="332">
        <f>'DMI SR Data'!C154</f>
        <v>221974555.51520464</v>
      </c>
      <c r="D140" s="332">
        <f>'DMI SR Data'!D154</f>
        <v>3485493.1099136174</v>
      </c>
      <c r="E140" s="63">
        <f>'DMI SR Data'!E154</f>
        <v>1.595271210166176E-2</v>
      </c>
      <c r="F140" s="459">
        <f>'DMI SR Data'!F154</f>
        <v>504456469.60023373</v>
      </c>
      <c r="G140" s="459">
        <f>'DMI SR Data'!G154</f>
        <v>804134.2089972496</v>
      </c>
      <c r="H140" s="63">
        <f>'DMI SR Data'!H154</f>
        <v>1.5966057387038605E-3</v>
      </c>
      <c r="I140" s="330"/>
      <c r="J140" s="378"/>
      <c r="K140" s="40"/>
      <c r="L140" s="40"/>
      <c r="M140" s="385"/>
      <c r="N140" s="442"/>
      <c r="O140" s="442"/>
      <c r="P140" s="385"/>
    </row>
    <row r="141" spans="2:16" ht="15" thickBot="1" x14ac:dyDescent="0.3">
      <c r="B141" s="346" t="s">
        <v>368</v>
      </c>
      <c r="C141" s="342">
        <f>'DMI SR Data'!C155</f>
        <v>18513712.212087642</v>
      </c>
      <c r="D141" s="342">
        <f>'DMI SR Data'!D155</f>
        <v>460792.92323250696</v>
      </c>
      <c r="E141" s="70">
        <f>'DMI SR Data'!E155</f>
        <v>2.5524565631718898E-2</v>
      </c>
      <c r="F141" s="463">
        <f>'DMI SR Data'!F155</f>
        <v>40188865.048069842</v>
      </c>
      <c r="G141" s="463">
        <f>'DMI SR Data'!G155</f>
        <v>557849.79989105463</v>
      </c>
      <c r="H141" s="70">
        <f>'DMI SR Data'!H155</f>
        <v>1.4076091576197765E-2</v>
      </c>
      <c r="I141" s="330"/>
      <c r="J141" s="592" t="s">
        <v>452</v>
      </c>
      <c r="K141" s="594" t="s">
        <v>263</v>
      </c>
      <c r="L141" s="595"/>
      <c r="M141" s="582"/>
      <c r="N141" s="580" t="s">
        <v>266</v>
      </c>
      <c r="O141" s="581"/>
      <c r="P141" s="596"/>
    </row>
    <row r="142" spans="2:16" ht="15" thickBot="1" x14ac:dyDescent="0.3">
      <c r="B142" s="347" t="s">
        <v>369</v>
      </c>
      <c r="C142" s="342">
        <f>'DMI SR Data'!C156</f>
        <v>65925852.983436093</v>
      </c>
      <c r="D142" s="342">
        <f>'DMI SR Data'!D156</f>
        <v>266144.62220063061</v>
      </c>
      <c r="E142" s="70">
        <f>'DMI SR Data'!E156</f>
        <v>4.0533933037960081E-3</v>
      </c>
      <c r="F142" s="463">
        <f>'DMI SR Data'!F156</f>
        <v>154447159.05657059</v>
      </c>
      <c r="G142" s="463">
        <f>'DMI SR Data'!G156</f>
        <v>-405870.67707359791</v>
      </c>
      <c r="H142" s="70">
        <f>'DMI SR Data'!H156</f>
        <v>-2.6210057224693504E-3</v>
      </c>
      <c r="I142" s="330"/>
      <c r="J142" s="593"/>
      <c r="K142" s="61" t="s">
        <v>268</v>
      </c>
      <c r="L142" s="51" t="s">
        <v>269</v>
      </c>
      <c r="M142" s="379" t="s">
        <v>270</v>
      </c>
      <c r="N142" s="448" t="s">
        <v>268</v>
      </c>
      <c r="O142" s="448" t="s">
        <v>269</v>
      </c>
      <c r="P142" s="379" t="s">
        <v>270</v>
      </c>
    </row>
    <row r="143" spans="2:16" ht="15" thickBot="1" x14ac:dyDescent="0.3">
      <c r="B143" s="347" t="s">
        <v>370</v>
      </c>
      <c r="C143" s="342">
        <f>'DMI SR Data'!C157</f>
        <v>18098832.303581789</v>
      </c>
      <c r="D143" s="342">
        <f>'DMI SR Data'!D157</f>
        <v>516737.02377456799</v>
      </c>
      <c r="E143" s="70">
        <f>'DMI SR Data'!E157</f>
        <v>2.9389956973332576E-2</v>
      </c>
      <c r="F143" s="463">
        <f>'DMI SR Data'!F157</f>
        <v>41658418.114355929</v>
      </c>
      <c r="G143" s="463">
        <f>'DMI SR Data'!G157</f>
        <v>1003463.859104082</v>
      </c>
      <c r="H143" s="70">
        <f>'DMI SR Data'!H157</f>
        <v>2.468244959283046E-2</v>
      </c>
      <c r="I143" s="330"/>
      <c r="J143" s="331" t="s">
        <v>452</v>
      </c>
      <c r="K143" s="332">
        <f>'DMI SR Data'!C176</f>
        <v>159487327.23836693</v>
      </c>
      <c r="L143" s="332">
        <f>'DMI SR Data'!D176</f>
        <v>2138737.0279740691</v>
      </c>
      <c r="M143" s="63">
        <f>'DMI SR Data'!E176</f>
        <v>1.3592349477769937E-2</v>
      </c>
      <c r="N143" s="459">
        <f>'DMI SR Data'!F176</f>
        <v>360726902.87663835</v>
      </c>
      <c r="O143" s="459">
        <f>'DMI SR Data'!G176</f>
        <v>2636368.0216351748</v>
      </c>
      <c r="P143" s="63">
        <f>'DMI SR Data'!H176</f>
        <v>7.3622946294927454E-3</v>
      </c>
    </row>
    <row r="144" spans="2:16" ht="15" thickBot="1" x14ac:dyDescent="0.3">
      <c r="B144" s="347" t="s">
        <v>371</v>
      </c>
      <c r="C144" s="342">
        <f>'DMI SR Data'!C158</f>
        <v>17525079.22978567</v>
      </c>
      <c r="D144" s="342">
        <f>'DMI SR Data'!D158</f>
        <v>136113.20685737208</v>
      </c>
      <c r="E144" s="70">
        <f>'DMI SR Data'!E158</f>
        <v>7.8275618388062521E-3</v>
      </c>
      <c r="F144" s="463">
        <f>'DMI SR Data'!F158</f>
        <v>39069483.455647379</v>
      </c>
      <c r="G144" s="463">
        <f>'DMI SR Data'!G158</f>
        <v>438080.10974321514</v>
      </c>
      <c r="H144" s="70">
        <f>'DMI SR Data'!H158</f>
        <v>1.1339999891297295E-2</v>
      </c>
      <c r="I144" s="330"/>
      <c r="J144" s="333" t="s">
        <v>465</v>
      </c>
      <c r="K144" s="335">
        <f>'DMI SR Data'!C177</f>
        <v>159487327.23836693</v>
      </c>
      <c r="L144" s="335">
        <f>'DMI SR Data'!D177</f>
        <v>2138737.0279740393</v>
      </c>
      <c r="M144" s="71">
        <f>'DMI SR Data'!E177</f>
        <v>1.3592349477769744E-2</v>
      </c>
      <c r="N144" s="464">
        <f>'DMI SR Data'!F177</f>
        <v>361130342.33018553</v>
      </c>
      <c r="O144" s="464">
        <f>'DMI SR Data'!G177</f>
        <v>3034068.8249869347</v>
      </c>
      <c r="P144" s="71">
        <f>'DMI SR Data'!H177</f>
        <v>8.4727740819198673E-3</v>
      </c>
    </row>
    <row r="145" spans="2:16" ht="15" thickBot="1" x14ac:dyDescent="0.3">
      <c r="B145" s="347" t="s">
        <v>372</v>
      </c>
      <c r="C145" s="342">
        <f>'DMI SR Data'!C159</f>
        <v>34704412.440318808</v>
      </c>
      <c r="D145" s="342">
        <f>'DMI SR Data'!D159</f>
        <v>583570.01849276572</v>
      </c>
      <c r="E145" s="70">
        <f>'DMI SR Data'!E159</f>
        <v>1.7103036650685802E-2</v>
      </c>
      <c r="F145" s="463">
        <f>'DMI SR Data'!F159</f>
        <v>81091472.983673379</v>
      </c>
      <c r="G145" s="463">
        <f>'DMI SR Data'!G159</f>
        <v>92530.397965341806</v>
      </c>
      <c r="H145" s="70">
        <f>'DMI SR Data'!H159</f>
        <v>1.1423655051722669E-3</v>
      </c>
      <c r="I145" s="330"/>
    </row>
    <row r="146" spans="2:16" ht="15" thickBot="1" x14ac:dyDescent="0.3">
      <c r="B146" s="347" t="s">
        <v>373</v>
      </c>
      <c r="C146" s="342">
        <f>'DMI SR Data'!C160</f>
        <v>38412471.580443621</v>
      </c>
      <c r="D146" s="342">
        <f>'DMI SR Data'!D160</f>
        <v>924260.42908155173</v>
      </c>
      <c r="E146" s="70">
        <f>'DMI SR Data'!E160</f>
        <v>2.4654695454786199E-2</v>
      </c>
      <c r="F146" s="463">
        <f>'DMI SR Data'!F160</f>
        <v>84788449.750962198</v>
      </c>
      <c r="G146" s="463">
        <f>'DMI SR Data'!G160</f>
        <v>753689.56704439223</v>
      </c>
      <c r="H146" s="70">
        <f>'DMI SR Data'!H160</f>
        <v>8.9687834581174894E-3</v>
      </c>
      <c r="I146" s="330"/>
    </row>
    <row r="147" spans="2:16" ht="15" thickBot="1" x14ac:dyDescent="0.3">
      <c r="B147" s="347" t="s">
        <v>374</v>
      </c>
      <c r="C147" s="342">
        <f>'DMI SR Data'!C161</f>
        <v>11050665.819039032</v>
      </c>
      <c r="D147" s="342">
        <f>'DMI SR Data'!D161</f>
        <v>105724.17590964958</v>
      </c>
      <c r="E147" s="70">
        <f>'DMI SR Data'!E161</f>
        <v>9.6596381558614573E-3</v>
      </c>
      <c r="F147" s="463">
        <f>'DMI SR Data'!F161</f>
        <v>25288066.146992967</v>
      </c>
      <c r="G147" s="463">
        <f>'DMI SR Data'!G161</f>
        <v>107454.42832309753</v>
      </c>
      <c r="H147" s="70">
        <f>'DMI SR Data'!H161</f>
        <v>4.2673478120242294E-3</v>
      </c>
      <c r="I147" s="330"/>
    </row>
    <row r="148" spans="2:16" ht="15" thickBot="1" x14ac:dyDescent="0.3">
      <c r="B148" s="347" t="s">
        <v>375</v>
      </c>
      <c r="C148" s="342">
        <f>'DMI SR Data'!C162</f>
        <v>5656668.7009233907</v>
      </c>
      <c r="D148" s="342">
        <f>'DMI SR Data'!D162</f>
        <v>207389.18039393425</v>
      </c>
      <c r="E148" s="70">
        <f>'DMI SR Data'!E162</f>
        <v>3.8058091828951389E-2</v>
      </c>
      <c r="F148" s="463">
        <f>'DMI SR Data'!F162</f>
        <v>12892389.614299946</v>
      </c>
      <c r="G148" s="463">
        <f>'DMI SR Data'!G162</f>
        <v>237997.24183337204</v>
      </c>
      <c r="H148" s="70">
        <f>'DMI SR Data'!H162</f>
        <v>1.8807480819956746E-2</v>
      </c>
      <c r="I148" s="330"/>
      <c r="J148" s="9"/>
      <c r="K148" s="9"/>
      <c r="L148" s="9"/>
      <c r="M148" s="384"/>
      <c r="N148" s="425"/>
      <c r="O148" s="425"/>
      <c r="P148" s="384"/>
    </row>
    <row r="149" spans="2:16" ht="15" thickBot="1" x14ac:dyDescent="0.3">
      <c r="B149" s="347" t="s">
        <v>376</v>
      </c>
      <c r="C149" s="342">
        <f>'DMI SR Data'!C163</f>
        <v>6751901.8386207921</v>
      </c>
      <c r="D149" s="342">
        <f>'DMI SR Data'!D163</f>
        <v>135829.16854013875</v>
      </c>
      <c r="E149" s="70">
        <f>'DMI SR Data'!E163</f>
        <v>2.0530180866118408E-2</v>
      </c>
      <c r="F149" s="463">
        <f>'DMI SR Data'!F163</f>
        <v>14597861.347220005</v>
      </c>
      <c r="G149" s="463">
        <f>'DMI SR Data'!G163</f>
        <v>-183819.63442130946</v>
      </c>
      <c r="H149" s="70">
        <f>'DMI SR Data'!H163</f>
        <v>-1.2435638047500242E-2</v>
      </c>
      <c r="I149" s="330"/>
      <c r="J149" s="592" t="s">
        <v>31</v>
      </c>
      <c r="K149" s="594" t="s">
        <v>263</v>
      </c>
      <c r="L149" s="595"/>
      <c r="M149" s="582"/>
      <c r="N149" s="580" t="s">
        <v>266</v>
      </c>
      <c r="O149" s="581"/>
      <c r="P149" s="596"/>
    </row>
    <row r="150" spans="2:16" ht="15" thickBot="1" x14ac:dyDescent="0.3">
      <c r="B150" s="348" t="s">
        <v>453</v>
      </c>
      <c r="C150" s="342">
        <f>'DMI SR Data'!C164</f>
        <v>5334958.4069677964</v>
      </c>
      <c r="D150" s="342">
        <f>'DMI SR Data'!D164</f>
        <v>148932.36143034697</v>
      </c>
      <c r="E150" s="70">
        <f>'DMI SR Data'!E164</f>
        <v>2.8718012621340872E-2</v>
      </c>
      <c r="F150" s="463">
        <f>'DMI SR Data'!F164</f>
        <v>12163084.381164243</v>
      </c>
      <c r="G150" s="463">
        <f>'DMI SR Data'!G164</f>
        <v>-71011.980543196201</v>
      </c>
      <c r="H150" s="70">
        <f>'DMI SR Data'!H164</f>
        <v>-5.8044320106438565E-3</v>
      </c>
      <c r="I150" s="330"/>
      <c r="J150" s="593"/>
      <c r="K150" s="51" t="s">
        <v>268</v>
      </c>
      <c r="L150" s="51" t="s">
        <v>269</v>
      </c>
      <c r="M150" s="379" t="s">
        <v>270</v>
      </c>
      <c r="N150" s="448" t="s">
        <v>268</v>
      </c>
      <c r="O150" s="448" t="s">
        <v>269</v>
      </c>
      <c r="P150" s="379" t="s">
        <v>270</v>
      </c>
    </row>
    <row r="151" spans="2:16" ht="15" thickBot="1" x14ac:dyDescent="0.3">
      <c r="I151" s="330"/>
      <c r="J151" s="331" t="s">
        <v>454</v>
      </c>
      <c r="K151" s="332">
        <f>'DMI SR Data'!C174</f>
        <v>211052681.94316164</v>
      </c>
      <c r="L151" s="332">
        <f>'DMI SR Data'!D174</f>
        <v>-5402677.4465014338</v>
      </c>
      <c r="M151" s="63">
        <f>'DMI SR Data'!E174</f>
        <v>-2.4959776749050276E-2</v>
      </c>
      <c r="N151" s="459">
        <f>'DMI SR Data'!F174</f>
        <v>513429613.32227606</v>
      </c>
      <c r="O151" s="459">
        <f>'DMI SR Data'!G174</f>
        <v>-5321455.2332684398</v>
      </c>
      <c r="P151" s="63">
        <f>'DMI SR Data'!H174</f>
        <v>-1.025820582516767E-2</v>
      </c>
    </row>
    <row r="152" spans="2:16" ht="15" thickBot="1" x14ac:dyDescent="0.3">
      <c r="I152" s="330"/>
      <c r="J152" s="331" t="s">
        <v>455</v>
      </c>
      <c r="K152" s="332">
        <f>'DMI SR Data'!C178</f>
        <v>12921485.011544963</v>
      </c>
      <c r="L152" s="332">
        <f>'DMI SR Data'!D178</f>
        <v>123561.03721011989</v>
      </c>
      <c r="M152" s="63">
        <f>'DMI SR Data'!E178</f>
        <v>9.6547719347224691E-3</v>
      </c>
      <c r="N152" s="459">
        <f>'DMI SR Data'!F178</f>
        <v>27797606.801724792</v>
      </c>
      <c r="O152" s="459">
        <f>'DMI SR Data'!G178</f>
        <v>-74721.57136290893</v>
      </c>
      <c r="P152" s="63">
        <f>'DMI SR Data'!H178</f>
        <v>-2.6808514295151892E-3</v>
      </c>
    </row>
    <row r="153" spans="2:16" ht="15" thickBot="1" x14ac:dyDescent="0.3">
      <c r="I153" s="330"/>
      <c r="J153" s="331" t="s">
        <v>456</v>
      </c>
      <c r="K153" s="332">
        <f>'DMI SR Data'!C180</f>
        <v>41741554.551022798</v>
      </c>
      <c r="L153" s="332">
        <f>'DMI SR Data'!D180</f>
        <v>325015.27519316226</v>
      </c>
      <c r="M153" s="63">
        <f>'DMI SR Data'!E180</f>
        <v>7.8474754500513898E-3</v>
      </c>
      <c r="N153" s="459">
        <f>'DMI SR Data'!F180</f>
        <v>92230609.838544503</v>
      </c>
      <c r="O153" s="459">
        <f>'DMI SR Data'!G180</f>
        <v>38726.142911046743</v>
      </c>
      <c r="P153" s="63">
        <f>'DMI SR Data'!H180</f>
        <v>4.2006021960565445E-4</v>
      </c>
    </row>
    <row r="154" spans="2:16" ht="16" thickBot="1" x14ac:dyDescent="0.3">
      <c r="I154" s="349"/>
      <c r="J154" s="331" t="s">
        <v>457</v>
      </c>
      <c r="K154" s="332">
        <f>'DMI SR Data'!C182</f>
        <v>66257160.458475977</v>
      </c>
      <c r="L154" s="332">
        <f>'DMI SR Data'!D182</f>
        <v>-65556.61071754247</v>
      </c>
      <c r="M154" s="63">
        <f>'DMI SR Data'!E182</f>
        <v>-9.8844880931443476E-4</v>
      </c>
      <c r="N154" s="459">
        <f>'DMI SR Data'!F182</f>
        <v>145914345.67326644</v>
      </c>
      <c r="O154" s="459">
        <f>'DMI SR Data'!G182</f>
        <v>-1103417.3862960041</v>
      </c>
      <c r="P154" s="63">
        <f>'DMI SR Data'!H182</f>
        <v>-7.5053338000318232E-3</v>
      </c>
    </row>
    <row r="155" spans="2:16" ht="15" thickBot="1" x14ac:dyDescent="0.3">
      <c r="I155" s="341"/>
      <c r="J155" s="331" t="s">
        <v>458</v>
      </c>
      <c r="K155" s="332">
        <f>'DMI SR Data'!C184</f>
        <v>31971408.645690694</v>
      </c>
      <c r="L155" s="332">
        <f>'DMI SR Data'!D184</f>
        <v>297636.06042988226</v>
      </c>
      <c r="M155" s="63">
        <f>'DMI SR Data'!E184</f>
        <v>9.3969248414817914E-3</v>
      </c>
      <c r="N155" s="459">
        <f>'DMI SR Data'!F184</f>
        <v>72204059.627055377</v>
      </c>
      <c r="O155" s="459">
        <f>'DMI SR Data'!G184</f>
        <v>-103363.42176117003</v>
      </c>
      <c r="P155" s="63">
        <f>'DMI SR Data'!H184</f>
        <v>-1.429499453899592E-3</v>
      </c>
    </row>
  </sheetData>
  <mergeCells count="89">
    <mergeCell ref="K135:M135"/>
    <mergeCell ref="N135:P135"/>
    <mergeCell ref="N126:P126"/>
    <mergeCell ref="K126:M126"/>
    <mergeCell ref="F126:H126"/>
    <mergeCell ref="K141:M141"/>
    <mergeCell ref="N141:P141"/>
    <mergeCell ref="N149:P149"/>
    <mergeCell ref="K149:M149"/>
    <mergeCell ref="C138:E138"/>
    <mergeCell ref="F138:H138"/>
    <mergeCell ref="J141:J142"/>
    <mergeCell ref="J149:J150"/>
    <mergeCell ref="K118:M118"/>
    <mergeCell ref="N118:P118"/>
    <mergeCell ref="N109:P109"/>
    <mergeCell ref="K109:M109"/>
    <mergeCell ref="F109:H109"/>
    <mergeCell ref="K97:M97"/>
    <mergeCell ref="N97:P97"/>
    <mergeCell ref="N89:P89"/>
    <mergeCell ref="K89:M89"/>
    <mergeCell ref="K83:M83"/>
    <mergeCell ref="N57:P57"/>
    <mergeCell ref="K57:M57"/>
    <mergeCell ref="F57:H57"/>
    <mergeCell ref="J66:J67"/>
    <mergeCell ref="N83:P83"/>
    <mergeCell ref="N66:P66"/>
    <mergeCell ref="K66:M66"/>
    <mergeCell ref="N74:P74"/>
    <mergeCell ref="K74:M74"/>
    <mergeCell ref="F74:H74"/>
    <mergeCell ref="K13:M13"/>
    <mergeCell ref="N13:P13"/>
    <mergeCell ref="N21:P21"/>
    <mergeCell ref="K21:M21"/>
    <mergeCell ref="K36:M36"/>
    <mergeCell ref="N36:P36"/>
    <mergeCell ref="N30:P30"/>
    <mergeCell ref="K30:M30"/>
    <mergeCell ref="J89:J90"/>
    <mergeCell ref="B138:B139"/>
    <mergeCell ref="J97:J98"/>
    <mergeCell ref="B109:B110"/>
    <mergeCell ref="B115:B116"/>
    <mergeCell ref="J109:J110"/>
    <mergeCell ref="B126:B127"/>
    <mergeCell ref="J118:J119"/>
    <mergeCell ref="J126:J127"/>
    <mergeCell ref="J135:J136"/>
    <mergeCell ref="C115:E115"/>
    <mergeCell ref="F115:H115"/>
    <mergeCell ref="C109:E109"/>
    <mergeCell ref="C126:E126"/>
    <mergeCell ref="B74:B75"/>
    <mergeCell ref="J74:J75"/>
    <mergeCell ref="B86:B87"/>
    <mergeCell ref="J83:J84"/>
    <mergeCell ref="F86:H86"/>
    <mergeCell ref="C86:E86"/>
    <mergeCell ref="C74:E74"/>
    <mergeCell ref="B2:P2"/>
    <mergeCell ref="B3:P3"/>
    <mergeCell ref="B4:B5"/>
    <mergeCell ref="J4:J5"/>
    <mergeCell ref="B10:B11"/>
    <mergeCell ref="N4:P4"/>
    <mergeCell ref="K4:M4"/>
    <mergeCell ref="C10:E10"/>
    <mergeCell ref="C4:E4"/>
    <mergeCell ref="F10:H10"/>
    <mergeCell ref="F4:H4"/>
    <mergeCell ref="B57:B58"/>
    <mergeCell ref="J57:J58"/>
    <mergeCell ref="B63:B64"/>
    <mergeCell ref="J13:J14"/>
    <mergeCell ref="B21:B22"/>
    <mergeCell ref="J21:J22"/>
    <mergeCell ref="B33:B34"/>
    <mergeCell ref="J30:J31"/>
    <mergeCell ref="C33:E33"/>
    <mergeCell ref="F33:H33"/>
    <mergeCell ref="J36:J37"/>
    <mergeCell ref="F21:H21"/>
    <mergeCell ref="C21:E21"/>
    <mergeCell ref="C57:E57"/>
    <mergeCell ref="F63:H63"/>
    <mergeCell ref="C63:E63"/>
  </mergeCells>
  <conditionalFormatting sqref="A1:XFD1 B2:XFD3 A2:A1048576 Q4:XFD55 C34:I34 J35:P35 K45:P50 J46:J50 Q57:XFD106 J107:XFD108 Q109:XFD1048576 C139:I139 J140:P140 K150:P155 J151:J155 J156:P1048576">
    <cfRule type="cellIs" dxfId="68" priority="230" operator="lessThan">
      <formula>0</formula>
    </cfRule>
  </conditionalFormatting>
  <conditionalFormatting sqref="B4:C4 F4 C5:I5 B6:J9">
    <cfRule type="cellIs" dxfId="67" priority="92" operator="lessThan">
      <formula>0</formula>
    </cfRule>
  </conditionalFormatting>
  <conditionalFormatting sqref="B10:C10 F10 I10">
    <cfRule type="cellIs" dxfId="66" priority="209" operator="lessThan">
      <formula>0</formula>
    </cfRule>
  </conditionalFormatting>
  <conditionalFormatting sqref="B57:C57 F57 C58:I58 B59:J62">
    <cfRule type="cellIs" dxfId="65" priority="27" operator="lessThan">
      <formula>0</formula>
    </cfRule>
  </conditionalFormatting>
  <conditionalFormatting sqref="B63:C63 F63 I63">
    <cfRule type="cellIs" dxfId="64" priority="41" operator="lessThan">
      <formula>0</formula>
    </cfRule>
  </conditionalFormatting>
  <conditionalFormatting sqref="B109:C109 F109 C110:I110 B111:J114">
    <cfRule type="cellIs" dxfId="63" priority="6" operator="lessThan">
      <formula>0</formula>
    </cfRule>
  </conditionalFormatting>
  <conditionalFormatting sqref="B115:C115 F115 I115">
    <cfRule type="cellIs" dxfId="62" priority="20" operator="lessThan">
      <formula>0</formula>
    </cfRule>
  </conditionalFormatting>
  <conditionalFormatting sqref="B35:H45">
    <cfRule type="cellIs" dxfId="61" priority="105" operator="lessThan">
      <formula>0</formula>
    </cfRule>
  </conditionalFormatting>
  <conditionalFormatting sqref="B56:H56">
    <cfRule type="cellIs" dxfId="60" priority="189" operator="lessThan">
      <formula>0</formula>
    </cfRule>
  </conditionalFormatting>
  <conditionalFormatting sqref="B88:H98">
    <cfRule type="cellIs" dxfId="59" priority="35" operator="lessThan">
      <formula>0</formula>
    </cfRule>
  </conditionalFormatting>
  <conditionalFormatting sqref="B104:H108">
    <cfRule type="cellIs" dxfId="58" priority="65" operator="lessThan">
      <formula>0</formula>
    </cfRule>
  </conditionalFormatting>
  <conditionalFormatting sqref="B140:H150">
    <cfRule type="cellIs" dxfId="57" priority="14" operator="lessThan">
      <formula>0</formula>
    </cfRule>
  </conditionalFormatting>
  <conditionalFormatting sqref="B156:H1048576">
    <cfRule type="cellIs" dxfId="56" priority="79" operator="lessThan">
      <formula>0</formula>
    </cfRule>
  </conditionalFormatting>
  <conditionalFormatting sqref="B12:I20 B21:C21 F21 I21:K21 C22:I22 B23:I32 B33:C33 F33 I33">
    <cfRule type="cellIs" dxfId="55" priority="107" operator="lessThan">
      <formula>0</formula>
    </cfRule>
  </conditionalFormatting>
  <conditionalFormatting sqref="B65:I73 B74:C74 F74 I74:K74 C75:I75 B76:I85 B86:C86 F86 I86">
    <cfRule type="cellIs" dxfId="54" priority="36" operator="lessThan">
      <formula>0</formula>
    </cfRule>
  </conditionalFormatting>
  <conditionalFormatting sqref="B117:I125 B126:C126 F126 I126:K126 C127:I127 B128:I137 B138:C138 F138 I138">
    <cfRule type="cellIs" dxfId="53" priority="15" operator="lessThan">
      <formula>0</formula>
    </cfRule>
  </conditionalFormatting>
  <conditionalFormatting sqref="C11:I11 N13 N21 N30 N44">
    <cfRule type="cellIs" dxfId="52" priority="229" operator="lessThan">
      <formula>0</formula>
    </cfRule>
  </conditionalFormatting>
  <conditionalFormatting sqref="C64:I64 N66 N74 N83 N97">
    <cfRule type="cellIs" dxfId="51" priority="43" operator="lessThan">
      <formula>0</formula>
    </cfRule>
  </conditionalFormatting>
  <conditionalFormatting sqref="C87:I87 J88:P88 K98:P103 J99:J103">
    <cfRule type="cellIs" dxfId="50" priority="44" operator="lessThan">
      <formula>0</formula>
    </cfRule>
  </conditionalFormatting>
  <conditionalFormatting sqref="C116:I116 N118 N126 N135 N149">
    <cfRule type="cellIs" dxfId="49" priority="22" operator="lessThan">
      <formula>0</formula>
    </cfRule>
  </conditionalFormatting>
  <conditionalFormatting sqref="I35:I56 I88:I108 I140:I1048576">
    <cfRule type="cellIs" dxfId="48" priority="165" operator="lessThan">
      <formula>0</formula>
    </cfRule>
  </conditionalFormatting>
  <conditionalFormatting sqref="I4:K4 N4 K5:P11">
    <cfRule type="cellIs" dxfId="47" priority="91" operator="lessThan">
      <formula>0</formula>
    </cfRule>
  </conditionalFormatting>
  <conditionalFormatting sqref="I57:K57 N57 K58:P64">
    <cfRule type="cellIs" dxfId="46" priority="26" operator="lessThan">
      <formula>0</formula>
    </cfRule>
  </conditionalFormatting>
  <conditionalFormatting sqref="I109:K109 N109 K110:P116">
    <cfRule type="cellIs" dxfId="45" priority="5" operator="lessThan">
      <formula>0</formula>
    </cfRule>
  </conditionalFormatting>
  <conditionalFormatting sqref="J10:J11">
    <cfRule type="cellIs" dxfId="44" priority="198" operator="lessThan">
      <formula>0</formula>
    </cfRule>
  </conditionalFormatting>
  <conditionalFormatting sqref="J15:J19">
    <cfRule type="cellIs" dxfId="43" priority="46" operator="lessThan">
      <formula>0</formula>
    </cfRule>
  </conditionalFormatting>
  <conditionalFormatting sqref="J23:J28">
    <cfRule type="cellIs" dxfId="42" priority="45" operator="lessThan">
      <formula>0</formula>
    </cfRule>
  </conditionalFormatting>
  <conditionalFormatting sqref="J32:J34">
    <cfRule type="cellIs" dxfId="41" priority="100" operator="lessThan">
      <formula>0</formula>
    </cfRule>
  </conditionalFormatting>
  <conditionalFormatting sqref="J38">
    <cfRule type="cellIs" dxfId="40" priority="98" operator="lessThan">
      <formula>0</formula>
    </cfRule>
  </conditionalFormatting>
  <conditionalFormatting sqref="J63:J64">
    <cfRule type="cellIs" dxfId="39" priority="39" operator="lessThan">
      <formula>0</formula>
    </cfRule>
  </conditionalFormatting>
  <conditionalFormatting sqref="J68:J72">
    <cfRule type="cellIs" dxfId="38" priority="24" operator="lessThan">
      <formula>0</formula>
    </cfRule>
  </conditionalFormatting>
  <conditionalFormatting sqref="J76:J81">
    <cfRule type="cellIs" dxfId="37" priority="23" operator="lessThan">
      <formula>0</formula>
    </cfRule>
  </conditionalFormatting>
  <conditionalFormatting sqref="J85:J87">
    <cfRule type="cellIs" dxfId="36" priority="31" operator="lessThan">
      <formula>0</formula>
    </cfRule>
  </conditionalFormatting>
  <conditionalFormatting sqref="J91">
    <cfRule type="cellIs" dxfId="35" priority="29" operator="lessThan">
      <formula>0</formula>
    </cfRule>
  </conditionalFormatting>
  <conditionalFormatting sqref="J115:J116">
    <cfRule type="cellIs" dxfId="34" priority="18" operator="lessThan">
      <formula>0</formula>
    </cfRule>
  </conditionalFormatting>
  <conditionalFormatting sqref="J120:J124">
    <cfRule type="cellIs" dxfId="33" priority="3" operator="lessThan">
      <formula>0</formula>
    </cfRule>
  </conditionalFormatting>
  <conditionalFormatting sqref="J128:J133">
    <cfRule type="cellIs" dxfId="32" priority="2" operator="lessThan">
      <formula>0</formula>
    </cfRule>
  </conditionalFormatting>
  <conditionalFormatting sqref="J137:J139">
    <cfRule type="cellIs" dxfId="31" priority="10" operator="lessThan">
      <formula>0</formula>
    </cfRule>
  </conditionalFormatting>
  <conditionalFormatting sqref="J143">
    <cfRule type="cellIs" dxfId="30" priority="8" operator="lessThan">
      <formula>0</formula>
    </cfRule>
  </conditionalFormatting>
  <conditionalFormatting sqref="J13:K13 J30:K30">
    <cfRule type="cellIs" dxfId="29" priority="203" operator="lessThan">
      <formula>0</formula>
    </cfRule>
  </conditionalFormatting>
  <conditionalFormatting sqref="J36:K36">
    <cfRule type="cellIs" dxfId="28" priority="124" operator="lessThan">
      <formula>0</formula>
    </cfRule>
  </conditionalFormatting>
  <conditionalFormatting sqref="J44:K44">
    <cfRule type="cellIs" dxfId="27" priority="213" operator="lessThan">
      <formula>0</formula>
    </cfRule>
  </conditionalFormatting>
  <conditionalFormatting sqref="J66:K66 J83:K83">
    <cfRule type="cellIs" dxfId="26" priority="40" operator="lessThan">
      <formula>0</formula>
    </cfRule>
  </conditionalFormatting>
  <conditionalFormatting sqref="J89:K89">
    <cfRule type="cellIs" dxfId="25" priority="37" operator="lessThan">
      <formula>0</formula>
    </cfRule>
  </conditionalFormatting>
  <conditionalFormatting sqref="J97:K97">
    <cfRule type="cellIs" dxfId="24" priority="42" operator="lessThan">
      <formula>0</formula>
    </cfRule>
  </conditionalFormatting>
  <conditionalFormatting sqref="J118:K118 J135:K135">
    <cfRule type="cellIs" dxfId="23" priority="19" operator="lessThan">
      <formula>0</formula>
    </cfRule>
  </conditionalFormatting>
  <conditionalFormatting sqref="J141:K141">
    <cfRule type="cellIs" dxfId="22" priority="16" operator="lessThan">
      <formula>0</formula>
    </cfRule>
  </conditionalFormatting>
  <conditionalFormatting sqref="J149:K149">
    <cfRule type="cellIs" dxfId="21" priority="21" operator="lessThan">
      <formula>0</formula>
    </cfRule>
  </conditionalFormatting>
  <conditionalFormatting sqref="J39:P42">
    <cfRule type="cellIs" dxfId="20" priority="49" operator="lessThan">
      <formula>0</formula>
    </cfRule>
  </conditionalFormatting>
  <conditionalFormatting sqref="J51:P55">
    <cfRule type="cellIs" dxfId="19" priority="48" operator="lessThan">
      <formula>0</formula>
    </cfRule>
  </conditionalFormatting>
  <conditionalFormatting sqref="J92:P95">
    <cfRule type="cellIs" dxfId="18" priority="25" operator="lessThan">
      <formula>0</formula>
    </cfRule>
  </conditionalFormatting>
  <conditionalFormatting sqref="J104:P106">
    <cfRule type="cellIs" dxfId="17" priority="47" operator="lessThan">
      <formula>0</formula>
    </cfRule>
  </conditionalFormatting>
  <conditionalFormatting sqref="J144:P147">
    <cfRule type="cellIs" dxfId="16" priority="4" operator="lessThan">
      <formula>0</formula>
    </cfRule>
  </conditionalFormatting>
  <conditionalFormatting sqref="J56:XFD56">
    <cfRule type="cellIs" dxfId="15" priority="1" operator="lessThan">
      <formula>0</formula>
    </cfRule>
  </conditionalFormatting>
  <conditionalFormatting sqref="K14:P19">
    <cfRule type="cellIs" dxfId="14" priority="103" operator="lessThan">
      <formula>0</formula>
    </cfRule>
  </conditionalFormatting>
  <conditionalFormatting sqref="K22:P28">
    <cfRule type="cellIs" dxfId="13" priority="101" operator="lessThan">
      <formula>0</formula>
    </cfRule>
  </conditionalFormatting>
  <conditionalFormatting sqref="K31:P34">
    <cfRule type="cellIs" dxfId="12" priority="99" operator="lessThan">
      <formula>0</formula>
    </cfRule>
  </conditionalFormatting>
  <conditionalFormatting sqref="K37:P38">
    <cfRule type="cellIs" dxfId="11" priority="97" operator="lessThan">
      <formula>0</formula>
    </cfRule>
  </conditionalFormatting>
  <conditionalFormatting sqref="K67:P72">
    <cfRule type="cellIs" dxfId="10" priority="34" operator="lessThan">
      <formula>0</formula>
    </cfRule>
  </conditionalFormatting>
  <conditionalFormatting sqref="K75:P81">
    <cfRule type="cellIs" dxfId="9" priority="32" operator="lessThan">
      <formula>0</formula>
    </cfRule>
  </conditionalFormatting>
  <conditionalFormatting sqref="K84:P87">
    <cfRule type="cellIs" dxfId="8" priority="30" operator="lessThan">
      <formula>0</formula>
    </cfRule>
  </conditionalFormatting>
  <conditionalFormatting sqref="K90:P91">
    <cfRule type="cellIs" dxfId="7" priority="28" operator="lessThan">
      <formula>0</formula>
    </cfRule>
  </conditionalFormatting>
  <conditionalFormatting sqref="K119:P124">
    <cfRule type="cellIs" dxfId="6" priority="13" operator="lessThan">
      <formula>0</formula>
    </cfRule>
  </conditionalFormatting>
  <conditionalFormatting sqref="K127:P133">
    <cfRule type="cellIs" dxfId="5" priority="11" operator="lessThan">
      <formula>0</formula>
    </cfRule>
  </conditionalFormatting>
  <conditionalFormatting sqref="K136:P139">
    <cfRule type="cellIs" dxfId="4" priority="9" operator="lessThan">
      <formula>0</formula>
    </cfRule>
  </conditionalFormatting>
  <conditionalFormatting sqref="K142:P143">
    <cfRule type="cellIs" dxfId="3" priority="7" operator="lessThan">
      <formula>0</formula>
    </cfRule>
  </conditionalFormatting>
  <conditionalFormatting sqref="N36">
    <cfRule type="cellIs" dxfId="2" priority="126" operator="lessThan">
      <formula>0</formula>
    </cfRule>
  </conditionalFormatting>
  <conditionalFormatting sqref="N89">
    <cfRule type="cellIs" dxfId="1" priority="38" operator="lessThan">
      <formula>0</formula>
    </cfRule>
  </conditionalFormatting>
  <conditionalFormatting sqref="N141">
    <cfRule type="cellIs" dxfId="0" priority="17" operator="lessThan">
      <formula>0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24</vt:i4>
      </vt:variant>
      <vt:variant>
        <vt:lpstr>Named Ranges</vt:lpstr>
      </vt:variant>
      <vt:variant>
        <vt:i4>18</vt:i4>
      </vt:variant>
    </vt:vector>
  </HeadingPairs>
  <TitlesOfParts>
    <vt:vector size="42" baseType="lpstr">
      <vt:lpstr>Index</vt:lpstr>
      <vt:lpstr>Sales By Region &amp; Outlet</vt:lpstr>
      <vt:lpstr>Sales By Region &amp; Market</vt:lpstr>
      <vt:lpstr>SubSegments</vt:lpstr>
      <vt:lpstr>NB vs PL</vt:lpstr>
      <vt:lpstr>Flavors</vt:lpstr>
      <vt:lpstr>Fat Content</vt:lpstr>
      <vt:lpstr>Organic</vt:lpstr>
      <vt:lpstr>Form</vt:lpstr>
      <vt:lpstr>Package Type</vt:lpstr>
      <vt:lpstr>Size</vt:lpstr>
      <vt:lpstr>Sugar Content</vt:lpstr>
      <vt:lpstr>RFG vs SS</vt:lpstr>
      <vt:lpstr>IRI_UO_WorkspaceStorage</vt:lpstr>
      <vt:lpstr>HOME PAGE</vt:lpstr>
      <vt:lpstr>TOTAL U.S. MULO+ with C</vt:lpstr>
      <vt:lpstr>TOTAL U.S. MULO+</vt:lpstr>
      <vt:lpstr>TOTAL U.S. FOOD</vt:lpstr>
      <vt:lpstr>TOTAL U.S. CONVENIENCE</vt:lpstr>
      <vt:lpstr>TOTAL U.S. ALL OTHER OUTLETS</vt:lpstr>
      <vt:lpstr>CIRCANA STANDARD REGIONS</vt:lpstr>
      <vt:lpstr>DMI SR Data</vt:lpstr>
      <vt:lpstr>CIRCANA REGIONS &amp; MARKETS</vt:lpstr>
      <vt:lpstr>DMI CUSTOM REGIONS &amp; MARKETS</vt:lpstr>
      <vt:lpstr>'DMI SR Data'!Print_Area</vt:lpstr>
      <vt:lpstr>'Fat Content'!Print_Area</vt:lpstr>
      <vt:lpstr>Flavors!Print_Area</vt:lpstr>
      <vt:lpstr>Form!Print_Area</vt:lpstr>
      <vt:lpstr>'HOME PAGE'!Print_Area</vt:lpstr>
      <vt:lpstr>'NB vs PL'!Print_Area</vt:lpstr>
      <vt:lpstr>Organic!Print_Area</vt:lpstr>
      <vt:lpstr>'Package Type'!Print_Area</vt:lpstr>
      <vt:lpstr>'Sales By Region &amp; Market'!Print_Area</vt:lpstr>
      <vt:lpstr>'Sales By Region &amp; Outlet'!Print_Area</vt:lpstr>
      <vt:lpstr>Size!Print_Area</vt:lpstr>
      <vt:lpstr>SubSegments!Print_Area</vt:lpstr>
      <vt:lpstr>'Sugar Content'!Print_Area</vt:lpstr>
      <vt:lpstr>'TOTAL U.S. ALL OTHER OUTLETS'!Print_Area</vt:lpstr>
      <vt:lpstr>'TOTAL U.S. CONVENIENCE'!Print_Area</vt:lpstr>
      <vt:lpstr>'TOTAL U.S. FOOD'!Print_Area</vt:lpstr>
      <vt:lpstr>'TOTAL U.S. MULO+'!Print_Area</vt:lpstr>
      <vt:lpstr>'TOTAL U.S. MULO+ with C'!Print_Area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Prakash Gopalan</dc:creator>
  <cp:keywords/>
  <dc:description/>
  <cp:lastModifiedBy>Madlyn Daley</cp:lastModifiedBy>
  <cp:revision/>
  <dcterms:created xsi:type="dcterms:W3CDTF">1996-10-14T23:33:28Z</dcterms:created>
  <dcterms:modified xsi:type="dcterms:W3CDTF">2026-07-30T17:37:06Z</dcterms:modified>
  <cp:category/>
  <cp:contentStatus/>
</cp:coreProperties>
</file>